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contab2\Desktop\SIV 2025\"/>
    </mc:Choice>
  </mc:AlternateContent>
  <xr:revisionPtr revIDLastSave="0" documentId="13_ncr:201_{179562E9-F115-4CD3-8FA9-1088A6FD408D}" xr6:coauthVersionLast="47" xr6:coauthVersionMax="47" xr10:uidLastSave="{00000000-0000-0000-0000-000000000000}"/>
  <bookViews>
    <workbookView xWindow="-120" yWindow="-120" windowWidth="19440" windowHeight="10320" activeTab="3" xr2:uid="{00000000-000D-0000-FFFF-FFFF00000000}"/>
  </bookViews>
  <sheets>
    <sheet name="Carátula" sheetId="1" r:id="rId1"/>
    <sheet name="Indice" sheetId="2" r:id="rId2"/>
    <sheet name="IG" sheetId="3" r:id="rId3"/>
    <sheet name="BG" sheetId="4" r:id="rId4"/>
    <sheet name="ER" sheetId="5" r:id="rId5"/>
    <sheet name="EVPN" sheetId="6" r:id="rId6"/>
    <sheet name="EFE" sheetId="7" r:id="rId7"/>
    <sheet name="Nota" sheetId="8"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7" i="8" l="1"/>
  <c r="E570" i="8"/>
  <c r="E486" i="8"/>
  <c r="G473" i="8"/>
  <c r="E473" i="8"/>
  <c r="L419" i="8"/>
  <c r="K419" i="8"/>
  <c r="H419" i="8"/>
  <c r="G418" i="8"/>
  <c r="G417" i="8"/>
  <c r="G416" i="8"/>
  <c r="G419" i="8" s="1"/>
  <c r="A414" i="8"/>
  <c r="L411" i="8"/>
  <c r="K411" i="8"/>
  <c r="H411" i="8"/>
  <c r="G410" i="8"/>
  <c r="G409" i="8"/>
  <c r="G408" i="8"/>
  <c r="G407" i="8"/>
  <c r="A405" i="8"/>
  <c r="L399" i="8"/>
  <c r="K399" i="8"/>
  <c r="H399" i="8"/>
  <c r="G398" i="8"/>
  <c r="G397" i="8"/>
  <c r="G396" i="8"/>
  <c r="L391" i="8"/>
  <c r="K391" i="8"/>
  <c r="H391" i="8"/>
  <c r="G391" i="8"/>
  <c r="J372" i="8"/>
  <c r="D372" i="8"/>
  <c r="E372" i="8"/>
  <c r="H356" i="8"/>
  <c r="B356" i="8"/>
  <c r="K352" i="8"/>
  <c r="E352" i="8"/>
  <c r="D352" i="8"/>
  <c r="C255" i="8"/>
  <c r="G254" i="8"/>
  <c r="E254" i="8"/>
  <c r="G253" i="8"/>
  <c r="G252" i="8"/>
  <c r="E252" i="8"/>
  <c r="E255" i="8" s="1"/>
  <c r="D172" i="8"/>
  <c r="E169" i="8" s="1"/>
  <c r="D171" i="8"/>
  <c r="J41" i="8"/>
  <c r="D41" i="8"/>
  <c r="I39" i="8"/>
  <c r="E39" i="8"/>
  <c r="I37" i="8"/>
  <c r="I41" i="8" s="1"/>
  <c r="E37" i="8"/>
  <c r="A11" i="7"/>
  <c r="A10" i="7"/>
  <c r="A9" i="7"/>
  <c r="A7" i="7"/>
  <c r="R51" i="6"/>
  <c r="P50" i="6"/>
  <c r="R50" i="6" s="1"/>
  <c r="R49" i="6"/>
  <c r="P48" i="6"/>
  <c r="N48" i="6"/>
  <c r="L48" i="6"/>
  <c r="J48" i="6"/>
  <c r="H48" i="6"/>
  <c r="F48" i="6"/>
  <c r="C48" i="6"/>
  <c r="P47" i="6"/>
  <c r="R47" i="6" s="1"/>
  <c r="P46" i="6"/>
  <c r="R46" i="6" s="1"/>
  <c r="R45" i="6"/>
  <c r="R42" i="6"/>
  <c r="P41" i="6"/>
  <c r="R41" i="6" s="1"/>
  <c r="R40" i="6"/>
  <c r="P39" i="6"/>
  <c r="N39" i="6"/>
  <c r="L39" i="6"/>
  <c r="J39" i="6"/>
  <c r="H39" i="6"/>
  <c r="F39" i="6"/>
  <c r="C39" i="6"/>
  <c r="R39" i="6" s="1"/>
  <c r="R38" i="6"/>
  <c r="R37" i="6"/>
  <c r="R36" i="6"/>
  <c r="R33" i="6"/>
  <c r="P32" i="6"/>
  <c r="P34" i="6" s="1"/>
  <c r="N32" i="6"/>
  <c r="N34" i="6" s="1"/>
  <c r="L32" i="6"/>
  <c r="L34" i="6" s="1"/>
  <c r="L43" i="6" s="1"/>
  <c r="L52" i="6" s="1"/>
  <c r="J32" i="6"/>
  <c r="J34" i="6" s="1"/>
  <c r="J43" i="6" s="1"/>
  <c r="J52" i="6" s="1"/>
  <c r="G32" i="6"/>
  <c r="G34" i="6" s="1"/>
  <c r="D32" i="6"/>
  <c r="C32" i="6"/>
  <c r="A32" i="6"/>
  <c r="P30" i="6"/>
  <c r="R30" i="6" s="1"/>
  <c r="R29" i="6"/>
  <c r="R28" i="6"/>
  <c r="R27" i="6"/>
  <c r="R26" i="6"/>
  <c r="R25" i="6"/>
  <c r="P24" i="6"/>
  <c r="L24" i="6"/>
  <c r="H24" i="6"/>
  <c r="C24" i="6"/>
  <c r="R24" i="6" s="1"/>
  <c r="R23" i="6"/>
  <c r="R22" i="6"/>
  <c r="P21" i="6"/>
  <c r="N21" i="6"/>
  <c r="L21" i="6"/>
  <c r="J21" i="6"/>
  <c r="H21" i="6"/>
  <c r="H32" i="6" s="1"/>
  <c r="H34" i="6" s="1"/>
  <c r="H43" i="6" s="1"/>
  <c r="H52" i="6" s="1"/>
  <c r="F21" i="6"/>
  <c r="F32" i="6" s="1"/>
  <c r="F34" i="6" s="1"/>
  <c r="F43" i="6" s="1"/>
  <c r="F52" i="6" s="1"/>
  <c r="C21" i="6"/>
  <c r="R19" i="6"/>
  <c r="A12" i="6"/>
  <c r="A11" i="6"/>
  <c r="A10" i="6"/>
  <c r="A8" i="6"/>
  <c r="F83" i="3"/>
  <c r="F82" i="3"/>
  <c r="F81" i="3"/>
  <c r="F80" i="3"/>
  <c r="F79" i="3"/>
  <c r="D73" i="3"/>
  <c r="E73" i="3" s="1"/>
  <c r="G411" i="8" l="1"/>
  <c r="R48" i="6"/>
  <c r="R21" i="6"/>
  <c r="G399" i="8"/>
  <c r="P43" i="6"/>
  <c r="P52" i="6" s="1"/>
  <c r="N43" i="6"/>
  <c r="N52" i="6" s="1"/>
  <c r="G255" i="8"/>
  <c r="L421" i="8"/>
  <c r="E41" i="8"/>
  <c r="K421" i="8"/>
  <c r="H421" i="8"/>
  <c r="L401" i="8"/>
  <c r="K401" i="8"/>
  <c r="H401" i="8"/>
  <c r="G401" i="8"/>
  <c r="D173" i="8"/>
  <c r="G421" i="8"/>
  <c r="D34" i="6"/>
  <c r="D43" i="6" s="1"/>
  <c r="D52" i="6" s="1"/>
  <c r="C34" i="6"/>
  <c r="R32" i="6"/>
  <c r="D33" i="5"/>
  <c r="C33" i="5"/>
  <c r="G55" i="4"/>
  <c r="F55" i="4"/>
  <c r="H424" i="8" l="1"/>
  <c r="L424" i="8"/>
  <c r="C45" i="7"/>
  <c r="B45" i="7"/>
  <c r="R34" i="6"/>
  <c r="C43" i="6"/>
  <c r="R43" i="6" l="1"/>
  <c r="R54" i="6" s="1"/>
  <c r="C52" i="6"/>
  <c r="R52" i="6" s="1"/>
</calcChain>
</file>

<file path=xl/sharedStrings.xml><?xml version="1.0" encoding="utf-8"?>
<sst xmlns="http://schemas.openxmlformats.org/spreadsheetml/2006/main" count="1051" uniqueCount="646">
  <si>
    <r>
      <rPr>
        <b/>
        <sz val="16"/>
        <color indexed="8"/>
        <rFont val="Arial Narrow"/>
        <family val="2"/>
      </rPr>
      <t xml:space="preserve">ESTADOS FINANCIEROS
CATHAY S.A.E.
</t>
    </r>
    <r>
      <rPr>
        <u/>
        <sz val="14"/>
        <color indexed="8"/>
        <rFont val="Arial Narrow"/>
        <family val="2"/>
      </rPr>
      <t>s/ Res. N° 35/2023 Y SUS MODIFICACIONES</t>
    </r>
    <r>
      <rPr>
        <sz val="11"/>
        <color indexed="8"/>
        <rFont val="Arial Narrow"/>
        <family val="2"/>
      </rPr>
      <t xml:space="preserve">
Título 31 Anexo A y B</t>
    </r>
  </si>
  <si>
    <t>Sociedad:</t>
  </si>
  <si>
    <t>CATHAY S.A.E.</t>
  </si>
  <si>
    <t>Abril</t>
  </si>
  <si>
    <t>Fecha Presentación:</t>
  </si>
  <si>
    <t>Mayo</t>
  </si>
  <si>
    <t>INDICE</t>
  </si>
  <si>
    <t>REF.</t>
  </si>
  <si>
    <t>Informacion General</t>
  </si>
  <si>
    <t>IG</t>
  </si>
  <si>
    <t>Descripción de la naturaleza y del negocio de la Sociedad</t>
  </si>
  <si>
    <t>Nota 1</t>
  </si>
  <si>
    <t>Resumen de las principales políticas contables</t>
  </si>
  <si>
    <t>Nota 2</t>
  </si>
  <si>
    <t>Balance General</t>
  </si>
  <si>
    <t>BG</t>
  </si>
  <si>
    <t>Efectivo y equivalente de efectivo</t>
  </si>
  <si>
    <t>Nota 3</t>
  </si>
  <si>
    <t>Cuentas por cobrar comerciales</t>
  </si>
  <si>
    <t>Nota 4</t>
  </si>
  <si>
    <t>Otros Créditos</t>
  </si>
  <si>
    <t>Nota 5</t>
  </si>
  <si>
    <t>Inventarios</t>
  </si>
  <si>
    <t>Nota 6</t>
  </si>
  <si>
    <t>Inversiones</t>
  </si>
  <si>
    <t>Nota 7</t>
  </si>
  <si>
    <t>Propiedades, planta y equipo</t>
  </si>
  <si>
    <t>Nota 8</t>
  </si>
  <si>
    <t>Activos disponibles para la venta</t>
  </si>
  <si>
    <t>Nota 9</t>
  </si>
  <si>
    <t>Activos intangibles</t>
  </si>
  <si>
    <t>Nota 10</t>
  </si>
  <si>
    <t>Cuentas por pagar comerciales</t>
  </si>
  <si>
    <t>Nota 11</t>
  </si>
  <si>
    <t>Deudas financieras</t>
  </si>
  <si>
    <t>Nota 12</t>
  </si>
  <si>
    <t>Deudas bursátiles</t>
  </si>
  <si>
    <t>Nota 13</t>
  </si>
  <si>
    <t>Provisiones</t>
  </si>
  <si>
    <t>Nota 14</t>
  </si>
  <si>
    <t>Otros pasivos corrientes</t>
  </si>
  <si>
    <t>Nota 15</t>
  </si>
  <si>
    <t>Capital integrado</t>
  </si>
  <si>
    <t>Nota 16</t>
  </si>
  <si>
    <t>Reserva de revalúo</t>
  </si>
  <si>
    <t>Nota 17</t>
  </si>
  <si>
    <t>Reserva legal</t>
  </si>
  <si>
    <t>Resultados acumulados</t>
  </si>
  <si>
    <t>Nota 18</t>
  </si>
  <si>
    <t>Resultado del ejercicio</t>
  </si>
  <si>
    <t xml:space="preserve">Estado de Resultados </t>
  </si>
  <si>
    <t>ER</t>
  </si>
  <si>
    <t>Ventas</t>
  </si>
  <si>
    <t>Nota 19</t>
  </si>
  <si>
    <t>Costo de ventas</t>
  </si>
  <si>
    <t>Nota 20</t>
  </si>
  <si>
    <t>Gastos de ventas</t>
  </si>
  <si>
    <t>Nota 21</t>
  </si>
  <si>
    <t>Gastos administrativos</t>
  </si>
  <si>
    <t>Otros ingresos y gastos operativos</t>
  </si>
  <si>
    <t>Nota 22</t>
  </si>
  <si>
    <t>Ingresos financieros - neto</t>
  </si>
  <si>
    <t>Nota 23</t>
  </si>
  <si>
    <t>Gastos financieros - neto</t>
  </si>
  <si>
    <t>Impuesto a la renta</t>
  </si>
  <si>
    <t>Nota 24</t>
  </si>
  <si>
    <t>Utilidad neta por acción ordinaria</t>
  </si>
  <si>
    <t>Nota 25</t>
  </si>
  <si>
    <t>Estado de Evolución del Patrimonio Neto</t>
  </si>
  <si>
    <t>EVPN</t>
  </si>
  <si>
    <t>Estado de Flujos de Efectivo</t>
  </si>
  <si>
    <t>EFE</t>
  </si>
  <si>
    <t>Otras Notas de los Estados Financieros</t>
  </si>
  <si>
    <t>Contingencias y compromisos</t>
  </si>
  <si>
    <t>Nota 26</t>
  </si>
  <si>
    <t>Impuesto diferido</t>
  </si>
  <si>
    <t>Nota 27</t>
  </si>
  <si>
    <t>Hechos posteriores</t>
  </si>
  <si>
    <t>Nota 28</t>
  </si>
  <si>
    <t>Saldos y transacciones con partes relacionadas</t>
  </si>
  <si>
    <t>Nota 29</t>
  </si>
  <si>
    <t>1.1 NOMBRE O RAZON SOCIAL</t>
  </si>
  <si>
    <t>Cathay Sociedad Anónima Emisora (Cathay S.A.E.)</t>
  </si>
  <si>
    <t>1.2 ANTECEDENTES DE CONSTITUCION SOCIAL Y REFORMAS ESTATUTARIAS</t>
  </si>
  <si>
    <t xml:space="preserve">Cathay S.A.E. fue constituida en Paraguay, con la forma jurídica de una Sociedad Anónima, por Escritura Pública N° 23, de fecha 29 de abril de 2011. </t>
  </si>
  <si>
    <t>Cathay fue inscripta en el Registro Público de Comercio en fecha 17 de junio de 2011, bajo el N° 87, Serie “B”, folio 804 y siguientes, y tiene como objetos principales la compra, venta (al contado y a crédito), importación y exportación de maquinarias, vehículos, camiones, semirremolques, motocicletas, al igual que el financiamiento de actividades comerciales específicas, y la provisión de recursos y garantías para la adquisición y/o arriendo de vehículos, maquinarias, y equipos e instalaciones.</t>
  </si>
  <si>
    <t>Podrá también comercializar con productos, patentes de invención, marcas, diseños y modelos industriales. Además, Cathay tiene como objetos secundarios celebrar contratos de arrendamiento o permuta de toda clase de bienes, mercaderías o derechos, al igual que importaciones y exportaciones en general.</t>
  </si>
  <si>
    <t>El 18 de setiembre de 2019, conforme al Acta N.º 14 de la Asamblea General Extraordinaria de Modificación de Estatutos Sociales y de acuerdo definitivo de fusión, el Directorio aprobó realizar la fusión entre Cathay en calidad de absorbente y ZQ S.A.C.I., Durandal S.A., Fixit S.A. y Finantruck S.A. en calidad de absorbidas.</t>
  </si>
  <si>
    <t>Los estatutos sociales fueron modificados según:</t>
  </si>
  <si>
    <t>Escritura Pública N° 43 de fecha 15 de junio de 2015 e inscripta en el Registro Público de Comercio en fecha 25 de agosto de 2015, bajo el N° 01 Serie “comercial” folio 1 y siguientes.</t>
  </si>
  <si>
    <t>Escritura Pública N° 22 de fecha 28 de junio de 2016 e inscripta en el Registro Público de Comercio en fecha 24 de agosto de 2016, bajo el N° 002 Serie “comercial” folio 009 y siguientes.</t>
  </si>
  <si>
    <t>Escritura Pública N° 47 de fecha 02 de octubre de 2019 e inscripta en el Registro Público de Comercio en fecha 31 de octubre de 2019, bajo el folio N.º 20, Serie “comercial” folio 141 y siguientes.</t>
  </si>
  <si>
    <t>Escritura Pública N° 36 de fecha 02 de octubre de 2020 e inscripta en el Registro Público de Comercio en fecha 03 de setiembre de 2021, bajo el folio N.º 55, Serie “comercial” folio 125 y siguientes.</t>
  </si>
  <si>
    <t>Escritura Pública N°14 de 17 de febrero de 2022 e inscripta en el Registro Público de Comercio en fecha19 de abri de 2022, bajo el  N.º 5, Serie “comercial” Folio 80</t>
  </si>
  <si>
    <t xml:space="preserve">Escritura Pública N°19 de 24 de julio de 2023 e inscripta en el Registro Público de Comercio en fecha 27 de setiembre de 2023, bajo N.º 8, Serie “comercial” Folio 105. </t>
  </si>
  <si>
    <t>1.3 RUC</t>
  </si>
  <si>
    <t>80067095-7</t>
  </si>
  <si>
    <t>1.4 ACTIVIDAD PRINCIPAL SEGÚN INSCRIPCION EN EL RUC</t>
  </si>
  <si>
    <t>Comercio al por mayor de otros productos no contemplados previamente</t>
  </si>
  <si>
    <t>1.5 ACTIVIDAD/ES SECUNDARIA/S SEGÚN INSCRIPCION EN EL RUC</t>
  </si>
  <si>
    <t>Comercio al por menor de vehículos automotores usados</t>
  </si>
  <si>
    <t>Mantenimiento y reparación mecánica de vehículos automotores</t>
  </si>
  <si>
    <t>Comercio de partes, piezas y accesorios nuevos y usados para vehículos automotores</t>
  </si>
  <si>
    <t>Otras actividades de servicio financiero, excepto la financiación de planes de seguros y de pensiones.</t>
  </si>
  <si>
    <t>1.6 DOMICILIO LEGAL</t>
  </si>
  <si>
    <t>Avda. Madame Lynch 470, c/ Facundo Machaín</t>
  </si>
  <si>
    <t>1.7 TELEFONO</t>
  </si>
  <si>
    <t>595 21 517 9000</t>
  </si>
  <si>
    <t>1.8 FAX</t>
  </si>
  <si>
    <t>1.9 E-MAIL</t>
  </si>
  <si>
    <t>timbo@timbo.com.py</t>
  </si>
  <si>
    <t>1.10 SITIO PAGINA WEB</t>
  </si>
  <si>
    <t>https://www.timbo.com.py</t>
  </si>
  <si>
    <t>2 ADMINISTRACION</t>
  </si>
  <si>
    <t>CARGO</t>
  </si>
  <si>
    <t>NOMBRE Y APELLIDO</t>
  </si>
  <si>
    <t>Presidente</t>
  </si>
  <si>
    <t>Rolando Zuccolillo French</t>
  </si>
  <si>
    <t>Vicepresidente</t>
  </si>
  <si>
    <t>Maria Regina Quevedo de Zuccolillo</t>
  </si>
  <si>
    <t>Director Titular</t>
  </si>
  <si>
    <t>Rolando Zuccolillo Quevedo</t>
  </si>
  <si>
    <t>Alejandro Zuccolillo Quevedo</t>
  </si>
  <si>
    <t>Renato Zuccolillo Quevedo</t>
  </si>
  <si>
    <t>Síndico Titular</t>
  </si>
  <si>
    <t>Gregorio Luis Leoz Insfran</t>
  </si>
  <si>
    <t>Síndico Suplente</t>
  </si>
  <si>
    <t>José Roberto Javier Volpe Martínez</t>
  </si>
  <si>
    <t>Director Financiero</t>
  </si>
  <si>
    <t>Jorge Antero Ortiz Miranda</t>
  </si>
  <si>
    <t>Gerente General</t>
  </si>
  <si>
    <t>Fernando Moreno</t>
  </si>
  <si>
    <t>Gerente Corporativo</t>
  </si>
  <si>
    <t>Hugo Baez</t>
  </si>
  <si>
    <t>Gerente Comercial</t>
  </si>
  <si>
    <t>Maria Lourdes Fernandez Dominguez</t>
  </si>
  <si>
    <t>Gerente Jurídico</t>
  </si>
  <si>
    <t>Carlos Fernando Sosa Casco</t>
  </si>
  <si>
    <t>Gerente de Talento Humano</t>
  </si>
  <si>
    <t>Maria Liz Martinez de Aranda</t>
  </si>
  <si>
    <t>Gerente de Post Venta</t>
  </si>
  <si>
    <t>Everton Romanich Pinheiro</t>
  </si>
  <si>
    <t>Gerente de Marketing</t>
  </si>
  <si>
    <t>Claudia Paez</t>
  </si>
  <si>
    <t>Gerente de Tecnología</t>
  </si>
  <si>
    <t>Jorge Antonio Cabrera</t>
  </si>
  <si>
    <t>3 CAPITAL Y PROPIEDAD</t>
  </si>
  <si>
    <t>En Guaranies</t>
  </si>
  <si>
    <t>Capital Social</t>
  </si>
  <si>
    <t>Capital Emitido</t>
  </si>
  <si>
    <t>Capital Suscripto</t>
  </si>
  <si>
    <t>Capital Integrado</t>
  </si>
  <si>
    <t>Valor Nominal de las Acciones</t>
  </si>
  <si>
    <t>COMPOSICION ACCIONARIA: Accionistas que detectan el diez (10) por ciento o mas de participación de capital</t>
  </si>
  <si>
    <t>Nº</t>
  </si>
  <si>
    <t>Accionista</t>
  </si>
  <si>
    <t>Cantidad de acciones</t>
  </si>
  <si>
    <t>Clase</t>
  </si>
  <si>
    <t>% Participacion del capital integrado</t>
  </si>
  <si>
    <t>Ordinarias Particip. Simples</t>
  </si>
  <si>
    <t>Ordinarias de Voto Múltiple</t>
  </si>
  <si>
    <t>Maria Regina Quevedo</t>
  </si>
  <si>
    <r>
      <rPr>
        <b/>
        <sz val="10"/>
        <color indexed="8"/>
        <rFont val="Arial Narrow"/>
        <family val="2"/>
      </rPr>
      <t>4 AUDITOR EXTERNO INDEPENDIENTE</t>
    </r>
  </si>
  <si>
    <r>
      <rPr>
        <b/>
        <sz val="10"/>
        <color indexed="8"/>
        <rFont val="Arial Narrow"/>
        <family val="2"/>
      </rPr>
      <t>4.1 AUDITOR EXTERNO INDEPENDIENTE DESIGNADO</t>
    </r>
  </si>
  <si>
    <t>AMARAL &amp; ASOCIADOS</t>
  </si>
  <si>
    <r>
      <rPr>
        <b/>
        <sz val="10"/>
        <color indexed="8"/>
        <rFont val="Arial Narrow"/>
        <family val="2"/>
      </rPr>
      <t>4.2 NUMERO DE INSCRIPCION EN EL REGISTRO DE LA CNV</t>
    </r>
  </si>
  <si>
    <t>AE - 023</t>
  </si>
  <si>
    <t>1    IDENTIFICACION</t>
  </si>
  <si>
    <t>Indice</t>
  </si>
  <si>
    <t>BALANCE GENERAL</t>
  </si>
  <si>
    <t>AL 31 DE DICIEMBRE DE 2025</t>
  </si>
  <si>
    <t>PRESENTADO EN FORMA COMPARATIVA CON EL EJERCICIO CERRADO AL 31 DE DICIEMBRE DE 2024</t>
  </si>
  <si>
    <t>(En guaraníes)</t>
  </si>
  <si>
    <t>Nota</t>
  </si>
  <si>
    <t>ACTIVOS</t>
  </si>
  <si>
    <t>Activos Corrientes</t>
  </si>
  <si>
    <t>Otros créditos</t>
  </si>
  <si>
    <t>Total activos corrientes</t>
  </si>
  <si>
    <t>Activos no Corrientes</t>
  </si>
  <si>
    <t xml:space="preserve">Otros créditos </t>
  </si>
  <si>
    <t>Propiedades, planta y equipo/Bienes de uso, neto</t>
  </si>
  <si>
    <t>Periodo 2023 reclasificado a efectos de comparabilidad</t>
  </si>
  <si>
    <t>Total activos no corrientes</t>
  </si>
  <si>
    <t>Total Activos</t>
  </si>
  <si>
    <t>PASIVOS Y PATRIMONIO NETO</t>
  </si>
  <si>
    <t>Pasivos corrientes</t>
  </si>
  <si>
    <t xml:space="preserve">Deudas bursátiles </t>
  </si>
  <si>
    <t>Total Pasivos Corrientes</t>
  </si>
  <si>
    <t>Pasivos no corrientes</t>
  </si>
  <si>
    <t>Otros pasivos no corrientes</t>
  </si>
  <si>
    <t>Total pasivos no corrientes</t>
  </si>
  <si>
    <t>Total Pasivos</t>
  </si>
  <si>
    <t>Patrimonio Neto</t>
  </si>
  <si>
    <t>Total Patrimonio Neto</t>
  </si>
  <si>
    <t>Total Pasivos y Patrimonio Neto</t>
  </si>
  <si>
    <t>Control</t>
  </si>
  <si>
    <t>Las notas que se acompañan forman parte integrante de estos estados.</t>
  </si>
  <si>
    <t>Costo de mercaderías vendidas</t>
  </si>
  <si>
    <t>Costo de servicios vendidos</t>
  </si>
  <si>
    <t>Utilidad bruta</t>
  </si>
  <si>
    <t xml:space="preserve">Gastos administrativos </t>
  </si>
  <si>
    <t>Otros ingresos  y gastos operativos</t>
  </si>
  <si>
    <t>Resultado operativo</t>
  </si>
  <si>
    <t>Gastos financieros -  neto</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</si>
  <si>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</si>
  <si>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</si>
  <si>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</si>
  <si>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</si>
  <si>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</si>
  <si>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</si>
  <si>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</si>
  <si>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</si>
  <si>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</si>
  <si>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</si>
  <si>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</si>
  <si>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</si>
  <si>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</si>
  <si>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Total</t>
  </si>
  <si>
    <t>aumento de capital</t>
  </si>
  <si>
    <t>Saldo al 31 de diciembre  de 2022</t>
  </si>
  <si>
    <t xml:space="preserve">Cambio en política contable </t>
  </si>
  <si>
    <t>Saldo reestructurado</t>
  </si>
  <si>
    <t xml:space="preserve">Distribución de dividendos </t>
  </si>
  <si>
    <t>Integración del capital social</t>
  </si>
  <si>
    <t xml:space="preserve">Reducción del capital social </t>
  </si>
  <si>
    <t>Capitalización de Resultados Acumulados</t>
  </si>
  <si>
    <t>Revalúo de activos fijos</t>
  </si>
  <si>
    <t>Revalúo técnico</t>
  </si>
  <si>
    <t>Resultado del año</t>
  </si>
  <si>
    <t>Ajuste de partidas de ejercicios anteriores (1)</t>
  </si>
  <si>
    <t>Saldos ajustados al 31 de diciembre de 2023</t>
  </si>
  <si>
    <t>Distribución de dividendos (2)</t>
  </si>
  <si>
    <t>Capitalizacion de Resultados Acumulados (2)</t>
  </si>
  <si>
    <t>Reserva legal (2)</t>
  </si>
  <si>
    <t>Desafectación de la reserva de revalúo técnico</t>
  </si>
  <si>
    <t>Saldo al 31 de diciembre de 2024</t>
  </si>
  <si>
    <t>Distribución de dividendos (3)</t>
  </si>
  <si>
    <t>Capitalizacion de Resultados Acumulados (3)</t>
  </si>
  <si>
    <t>Reserva legal (3)</t>
  </si>
  <si>
    <t>Saldo al 31 de diciembre de 2025</t>
  </si>
  <si>
    <t>(1) Corresponde al ajuste por la corrección en la valoración de inversiones de años anteriores al VPP y el efecto del impuesto diferido.</t>
  </si>
  <si>
    <t>(2) Aprobado por Acta de Asamblea Ordinaria N° 23 de fecha 01/04/2024.</t>
  </si>
  <si>
    <t>(3) Aprobado por Acta de Asamblea Ordinaria N° 25 de fecha 08/04/2025.</t>
  </si>
  <si>
    <t xml:space="preserve">ESTADO DE FLUJOS DE EFECTIVO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</si>
  <si>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</si>
  <si>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</si>
  <si>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</si>
  <si>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</si>
  <si>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</si>
  <si>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</si>
  <si>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</si>
  <si>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</si>
  <si>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</si>
  <si>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</si>
  <si>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</si>
  <si>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</si>
  <si>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Intereses cobrados sobre inversiones</t>
  </si>
  <si>
    <t>Venta de acciones</t>
  </si>
  <si>
    <t>Flujo neto de efectivo de actividades de inversión</t>
  </si>
  <si>
    <t>FLUJO DE EFECTIVO DE ACTIVIDADES DE FINANCIACIÓN</t>
  </si>
  <si>
    <t>(Disminución) Incremento de préstamos</t>
  </si>
  <si>
    <t>Intereses pagados y gastos financieros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</si>
  <si>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</si>
  <si>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</si>
  <si>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</si>
  <si>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</si>
  <si>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</si>
  <si>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</si>
  <si>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</si>
  <si>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 AL 31 DE DICIEMBRE DE 2025</t>
  </si>
  <si>
    <t>NOTA 1 – DESCRIPCIÓN DE LA NATURALEZA Y DEL NEGOCIO DE LA COMPAÑÍA</t>
  </si>
  <si>
    <t>Cathay S.A.E. (“Cathay”) fue constituida en Paraguay, con la forma jurídica de una Sociedad Anónima, por Escritura Pública N° 23, de fecha 29 de abril de 2011. Cathay fue inscripta en el Registro Público de Comercio en fecha 17 de junio de 2011, bajo el N° 87, Serie “B”, folio 804 y siguientes, y tiene como objetos principales la compra, venta (al contado y a crédito), importación y exportación de maquinarias, vehículos, camiones, semirremolques, motocicletas, al igual que el financiamiento de actividades comerciales específicas, y la provisión de recursos y garantías para la adquisición y/o arriendo de vehículos, maquinarias, y equipos e instalaciones. Podrá también comercializar con productos, patentes de invención, marcas, diseños y modelos industriales. Además, Cathay tiene como objetos secundarios celebrar contratos de arrendamiento o permuta de toda clase de bienes, mercaderías o derechos, al igual que importaciones y exportaciones en general.</t>
  </si>
  <si>
    <t>El 18 de setiembre de 2019, conforme al Acta N.º 14 de la Asamblea General Extraordinaria de Modificación de Estatutos Sociales y de acuerdo definitivo de fusión, el Directorio aprobó realizar la fusión entre Cathay en calidad de absorbente y ZQ S.A.C.I., Durandal S.A., Fixit S.A. y Finantruck S.A. en calidad de absorbidas</t>
  </si>
  <si>
    <t>Escritura Pública N°14 de 17 de febrero de 2022 e inscripta en el Registro Público de Comercio en fecha19 de abril de 2022, bajo el  N.º 5, Serie “comercial” Folio 80</t>
  </si>
  <si>
    <t>NOTA 2 - PRINCIPALES POLÍTICAS Y PRÁCTICAS CONTABLES APLICADAS</t>
  </si>
  <si>
    <t>2.1   Bases de preparación (Según NIF)</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</si>
  <si>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</si>
  <si>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Los estados financieros fueron preparados utilizando como principal criterio de valuación el costo histórico, con las excepciones que se mencionan en los siguientes numerales de esta nota.
</t>
  </si>
  <si>
    <t>2.2   Moneda extranjera</t>
  </si>
  <si>
    <t xml:space="preserve">Las transacciones en moneda extranjera son convertidas al Guaraní a la cotización vigente en la fecha de la transacción. Los activos y pasivos monetarios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</si>
  <si>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Moneda</t>
  </si>
  <si>
    <t>Cambio</t>
  </si>
  <si>
    <t>USD</t>
  </si>
  <si>
    <t>Gs.</t>
  </si>
  <si>
    <t>Activos</t>
  </si>
  <si>
    <t>USD.</t>
  </si>
  <si>
    <t>Pasivos</t>
  </si>
  <si>
    <t>Posición neta</t>
  </si>
  <si>
    <t>2.3   Deterioro</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</si>
  <si>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</si>
  <si>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En el caso de activos diferentes de bienes de propiedades, planta, equipos e intangibles una pérdida por deterioro es revertida hasta el monto que no exceda el valor contable que hubiera correspondido si no se hubiera reconocido el deterioro, cuando posteriormente se produce un aumento en la estimación del monto recuperable.  </t>
  </si>
  <si>
    <t>En el caso de las propiedades, planta y equipos son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</si>
  <si>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Efectivo y equivalentes de efectivo</t>
  </si>
  <si>
    <t>Caja y bancos se presentaron por su valor nominal.</t>
  </si>
  <si>
    <t>2.5   Cuentas po cobrar y otros créditos</t>
  </si>
  <si>
    <t xml:space="preserve">Las cuentas por cobrar se presentaron por su costo amortizado menos cualquier pérdida por deterioro. </t>
  </si>
  <si>
    <t>Se ha implementado una política para la constitución de previsiones por tramo de mora, en concordancia con lo establecido en la Norma de Información Financiera (NIF) N° 18 “Deterioro del valor de los activos”, emitida por el Consejo de Contadores Públicos del Paraguay, de acuerdo con la siguiente escala:</t>
  </si>
  <si>
    <t>2.6   Bienes de cambio</t>
  </si>
  <si>
    <t>Las existencias se valúan a su costo de adquisición de acuerdo con el criterio de valuación de salidas de existencias “precio promedio ponderado”. El valor contable de las existencias no supera el valor probable de realización de estas.</t>
  </si>
  <si>
    <t>Conforme a lo dispuesto en la Norma de Información Financiera (NIF) N° 18 emitidas por el Consejo de Contadores Públicos del Paraguay, se ha realizado el cálculo por obsolescencia sobre los repuestos averiados.</t>
  </si>
  <si>
    <t>2.7   Inversiones</t>
  </si>
  <si>
    <t>El valor de las inversiones se actualiza utilizando el método del Valor Patrimonial Proporcional (VPP), conforme a las Normas de Información Financiera (NIF) N° 8 emitidas por el Consejo de Contadores Públicos del Paraguay y lo dispuesto en la Ley N° 6380/2019 y el Decreto N° 3182/2019.</t>
  </si>
  <si>
    <t>2.8 Propiedades, planta y equipo</t>
  </si>
  <si>
    <r>
      <rPr>
        <b/>
        <sz val="10"/>
        <color indexed="8"/>
        <rFont val="Arial Narrow"/>
        <family val="2"/>
      </rPr>
      <t>Valor Bruto</t>
    </r>
    <r>
      <rPr>
        <sz val="10"/>
        <color indexed="8"/>
        <rFont val="Arial Narrow"/>
        <family val="2"/>
      </rPr>
      <t xml:space="preserve">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r>
  </si>
  <si>
    <r>
      <rPr>
        <b/>
        <sz val="10"/>
        <color indexed="8"/>
        <rFont val="Arial Narrow"/>
        <family val="2"/>
      </rPr>
      <t>Gastos posteriores</t>
    </r>
    <r>
      <rPr>
        <sz val="10"/>
        <color indexed="8"/>
        <rFont val="Arial Narrow"/>
        <family val="2"/>
      </rPr>
      <t xml:space="preserve">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r>
  </si>
  <si>
    <r>
      <rPr>
        <b/>
        <sz val="10"/>
        <color indexed="8"/>
        <rFont val="Arial Narrow"/>
        <family val="2"/>
      </rPr>
      <t>Depreciaciones</t>
    </r>
    <r>
      <rPr>
        <sz val="10"/>
        <color indexed="8"/>
        <rFont val="Arial Narrow"/>
        <family val="2"/>
      </rPr>
      <t xml:space="preserve">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r>
  </si>
  <si>
    <t>2.9 Propiedades de inversión</t>
  </si>
  <si>
    <t>Conforme a lo establecido en la Norma de Información Financiera (NIF) N° 17 “Propiedades de inversión” emitida por el Consejo de Contadores Públicos del Paraguay, se ha reclasificado en los estados financieros, los inmuebles que se encontraban inicialmente registrados como propiedad, planta y equipos a propiedades de inversión.</t>
  </si>
  <si>
    <t>Dicha reclasificación responde a que los inmuebles han dejado de ser utilizados en la operación principal de la entidad y han pasado a ser mantenidos con la finalidad de obtener rentas, plusvalía o ambas, cumpliendo con los criterios de reconocimiento y medición establecidos por la norma. Esta reclasificación no genera impactos en los resultados del ejercicio, pero afecta la presentación y clasificación en los estados financieros, con el fin de proporcionar una información más fiel y transparente a los usuarios.</t>
  </si>
  <si>
    <t>2.10 Deudas comerciales y otras cuentas por pagar</t>
  </si>
  <si>
    <t>Las deudas comerciales y otras cuentas por pagar fueron presentadas a su costo amortizado.</t>
  </si>
  <si>
    <t>2.11 Patrimonio</t>
  </si>
  <si>
    <t>Los dividendos son reconocidos como pasivo en la fecha que son aprobados.</t>
  </si>
  <si>
    <t>2.12 Impuesto a la renta</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</si>
  <si>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Conforme a lo que indica la NIF N° 20 – Impuesto diferido emitida por el Consejo de Contadores Públicos del Paraguay se contabiliza en los estados financiero el resultado del cálculo de dicho impuesto.</t>
  </si>
  <si>
    <t>2.13 Determinación de resultados</t>
  </si>
  <si>
    <t>La Entidad aplica el principio de lo devengado para el reconocimiento de los ingresos y la imputación de costos y gastos.</t>
  </si>
  <si>
    <t>La depreciación de las propiedades, planta y equipos es calculada como se indica en la Nota 2.8</t>
  </si>
  <si>
    <t>Los resultados financieros incluyen diferencias de cambio calculadas como se indica en la Nota 2.2</t>
  </si>
  <si>
    <t>El gasto por Impuesto a la renta es calculado como se indica en la Nota 2.11</t>
  </si>
  <si>
    <t xml:space="preserve">2.14 Uso de estimaciones contables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</si>
  <si>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</si>
  <si>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A pesar de que las estimaciones realizadas por la Dirección de la Entidad se han calculado en función de la mejor información disponible al 31 de diciembre de 2025,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t>
  </si>
  <si>
    <t>Las áreas más significativas en las que la Dirección de la Entidad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las propiedades, planta y equipo y el cargo por impuesto a la renta. Los resultados reales futuros pueden diferir de las estimaciones y evaluaciones realizadas a la fecha de preparación de los presentes estados financieros.</t>
  </si>
  <si>
    <t>2.15 Definición de fondos</t>
  </si>
  <si>
    <t>Para la preparación del Estado de Flujos de Efectivo se definió como fondos al efectivo y equivalentes de efectivo</t>
  </si>
  <si>
    <t>NOTA 3 - EFECTIVO Y EQUIVALENTE DE EFECTIVO</t>
  </si>
  <si>
    <t>La composición de la cuenta es la siguiente:</t>
  </si>
  <si>
    <t>(en guaranies)</t>
  </si>
  <si>
    <t>Concepto</t>
  </si>
  <si>
    <t>Caja</t>
  </si>
  <si>
    <t>Recaudaciones a depositar</t>
  </si>
  <si>
    <t>Bancos Locales - Moneda local Guaraníes</t>
  </si>
  <si>
    <t>Bancos Locales - Moneda extranjera Dólares</t>
  </si>
  <si>
    <t>NOTA  4 – CUENTAS POR COBRAR COMERCIALES</t>
  </si>
  <si>
    <t>Las cuentas a cobrar comerciales a corto plazo se integran como sigue:</t>
  </si>
  <si>
    <t>Deudores por ventas locales</t>
  </si>
  <si>
    <t>Moneda Local Guaraníes</t>
  </si>
  <si>
    <t>Moneda Extranjera Dólares</t>
  </si>
  <si>
    <t>Deudores - Entidad relacionada</t>
  </si>
  <si>
    <t>Cheques adelantados recibidos de clientes</t>
  </si>
  <si>
    <t>Menos: Intereses a devengar (CP)</t>
  </si>
  <si>
    <t>Menos Previsiones</t>
  </si>
  <si>
    <t>Las cuentas a cobrar comerciales a largo plazo se integran como sigue:</t>
  </si>
  <si>
    <t>Menos: Intereses a devengar (LP)</t>
  </si>
  <si>
    <t>Composición de la cartera de créditos por ventas</t>
  </si>
  <si>
    <t>Situación</t>
  </si>
  <si>
    <t>Monto</t>
  </si>
  <si>
    <t xml:space="preserve">% Previsiones  sobre Cartera </t>
  </si>
  <si>
    <t>A  Total Cartera no Vencida</t>
  </si>
  <si>
    <t>B  Total Cartera Entidad Relacionada</t>
  </si>
  <si>
    <t>C. Total Cartera Vencida</t>
  </si>
  <si>
    <t>Composición Cartera Vencida</t>
  </si>
  <si>
    <t>Total de la cartera vencida</t>
  </si>
  <si>
    <t>(-) Total Previsiones</t>
  </si>
  <si>
    <t>TOTAL  NETO DE LA CARTERA DE CRÉDITOS</t>
  </si>
  <si>
    <t>Observaciones</t>
  </si>
  <si>
    <t>% de Previsiones sobre Cartera Vencida:</t>
  </si>
  <si>
    <t>Días de Atraso</t>
  </si>
  <si>
    <t>De</t>
  </si>
  <si>
    <t>A</t>
  </si>
  <si>
    <t xml:space="preserve">% Previsiones  s/ Cartera </t>
  </si>
  <si>
    <t>en adelante</t>
  </si>
  <si>
    <t>(*) La política no se aplica a los créditos que se mantienen con empresas vinculadas.</t>
  </si>
  <si>
    <t>NOTA 5 - OTROS CRÉDITOS</t>
  </si>
  <si>
    <t>El rubro de otros créditos se compone como sigue:</t>
  </si>
  <si>
    <t>Corrientes</t>
  </si>
  <si>
    <t>Cargos diferidos</t>
  </si>
  <si>
    <t>Anticipo al Impuesto a la Renta</t>
  </si>
  <si>
    <t>Retención de Renta</t>
  </si>
  <si>
    <t>Créditos fiscales - IVA</t>
  </si>
  <si>
    <t>Canje de Productos en Ventas</t>
  </si>
  <si>
    <t>Seguros a devengar</t>
  </si>
  <si>
    <t>No corrientes</t>
  </si>
  <si>
    <t>Otros créditos - LP</t>
  </si>
  <si>
    <t>NOTA 6 – INVENTARIOS</t>
  </si>
  <si>
    <t>Los bienes de cambio están compuestos de la siguiente manera:</t>
  </si>
  <si>
    <t>Camiones</t>
  </si>
  <si>
    <t>Repuestos</t>
  </si>
  <si>
    <t>Importaciones en curso</t>
  </si>
  <si>
    <t>Bienes recibidos en dación de pago</t>
  </si>
  <si>
    <t>Anticipo a proveedores</t>
  </si>
  <si>
    <t>Accesorios</t>
  </si>
  <si>
    <t>Gruas Hyva</t>
  </si>
  <si>
    <t>(-) Previsión para desvalorización y deterioro de inventario</t>
  </si>
  <si>
    <t xml:space="preserve">Total </t>
  </si>
  <si>
    <t xml:space="preserve">Nota 7 - INVERSIONES </t>
  </si>
  <si>
    <t>Las inversiones en otras sociedades se expone a continuación:</t>
  </si>
  <si>
    <t>Periodo</t>
  </si>
  <si>
    <t>Total Inversión</t>
  </si>
  <si>
    <t>Valuación por VPP</t>
  </si>
  <si>
    <t>a) Datos sobre la sociedad:</t>
  </si>
  <si>
    <t>Nombre de Sociedad</t>
  </si>
  <si>
    <t>RUC</t>
  </si>
  <si>
    <t>Total Patrimonio neto</t>
  </si>
  <si>
    <t>Total del resultado</t>
  </si>
  <si>
    <t>5Z S.A.</t>
  </si>
  <si>
    <t>80060462-8</t>
  </si>
  <si>
    <t>CML</t>
  </si>
  <si>
    <t>80108814-3</t>
  </si>
  <si>
    <t>EBESA</t>
  </si>
  <si>
    <t>80117365-5</t>
  </si>
  <si>
    <t>b) Datos sobre la inversión:</t>
  </si>
  <si>
    <t>Cantidad de 
acciones</t>
  </si>
  <si>
    <t>Participación sobre los votos (%)</t>
  </si>
  <si>
    <t>Participación sobre el PN
(%)</t>
  </si>
  <si>
    <t>Total valuación patrimonial proporcional</t>
  </si>
  <si>
    <t>Resultado sobre inversiones</t>
  </si>
  <si>
    <t>NOTA 8 - PROPIEDADES, PLANTA Y EQUIPO - NETO</t>
  </si>
  <si>
    <t>Costo histórico revaluado al inicio del año</t>
  </si>
  <si>
    <t>Adquisiciones / Bajas Neto</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</si>
  <si>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</si>
  <si>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</si>
  <si>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</si>
  <si>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</si>
  <si>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</si>
  <si>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</si>
  <si>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</si>
  <si>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Rodados</t>
  </si>
  <si>
    <t>Mejoras en predio ajeno</t>
  </si>
  <si>
    <t>Maquinarias y herramientas</t>
  </si>
  <si>
    <t>Muebles y útiles</t>
  </si>
  <si>
    <t>Bienes en alquiler</t>
  </si>
  <si>
    <t>Obras en curso</t>
  </si>
  <si>
    <t>Equipos de computación</t>
  </si>
  <si>
    <t xml:space="preserve">Otros activos </t>
  </si>
  <si>
    <t>Instalaciones</t>
  </si>
  <si>
    <t>Rodados en Leasing</t>
  </si>
  <si>
    <t>Equipos de comunicación</t>
  </si>
  <si>
    <t>Equipos de seguridad</t>
  </si>
  <si>
    <t>Utiles y enseres</t>
  </si>
  <si>
    <t>Totales</t>
  </si>
  <si>
    <t>NOTA 9 – ACTIVOS DISPONIBLES PARA LA VENTA</t>
  </si>
  <si>
    <t>Los activos disponibles para la venta se componen como sigue:</t>
  </si>
  <si>
    <t>Propiedad de inversión</t>
  </si>
  <si>
    <t>Este saldo corresponde a inmuebles que ya no se utilizan en la operación principal de la entidad y se mantienen con el objetivo de generar rentas, plusvalía o ambos.</t>
  </si>
  <si>
    <t>NOTA 10 – ACTIVOS INTANGIBLES</t>
  </si>
  <si>
    <t>Los activos intangibles se componen como sigue:</t>
  </si>
  <si>
    <t xml:space="preserve">Licencias </t>
  </si>
  <si>
    <t>Desarrollo de Sistema</t>
  </si>
  <si>
    <t>Marcas</t>
  </si>
  <si>
    <t>Menos amortización acumulada</t>
  </si>
  <si>
    <t>Total general</t>
  </si>
  <si>
    <t>NOTA 11 – CUENTAS POR PAGAR COMERCIALES</t>
  </si>
  <si>
    <t>Las cuentas por pagar comerciales se componen como sigue:</t>
  </si>
  <si>
    <t>Proveedores - Entidades Relacionadas</t>
  </si>
  <si>
    <t>PYG</t>
  </si>
  <si>
    <t>Otros proveedores del exterior</t>
  </si>
  <si>
    <t>Sinotruk Import &amp; Export Co., Ltd.</t>
  </si>
  <si>
    <t>Sany International</t>
  </si>
  <si>
    <t>Faccini S.A.</t>
  </si>
  <si>
    <t>Librelato S.A.</t>
  </si>
  <si>
    <t>Sinotruk (Hong Kong) International Investment Limited</t>
  </si>
  <si>
    <t>Zhongtong Bus Holding Co., Ltd.</t>
  </si>
  <si>
    <t>Proveedores locales</t>
  </si>
  <si>
    <t>Otras cuentas por pagar</t>
  </si>
  <si>
    <t>Total cuentas a pagar por comerciales</t>
  </si>
  <si>
    <t>NOTA 12 –  DEUDAS FINANCIERAS A CORTO Y LARGO PLAZO</t>
  </si>
  <si>
    <t>US$</t>
  </si>
  <si>
    <t>TC Dic./25</t>
  </si>
  <si>
    <t>TC Dic./24</t>
  </si>
  <si>
    <t>Préstamos de Entidades Locales</t>
  </si>
  <si>
    <t>Vencimiento</t>
  </si>
  <si>
    <t>Importe en ME</t>
  </si>
  <si>
    <t>Importe (Gs)</t>
  </si>
  <si>
    <t>Tipo de Garantía</t>
  </si>
  <si>
    <t>Sudameris Bank S.A.E.C.A.</t>
  </si>
  <si>
    <t>(b)</t>
  </si>
  <si>
    <t>Banco Atlas S.A.</t>
  </si>
  <si>
    <t>(a)</t>
  </si>
  <si>
    <t>Banco Regional S.A.E.C.A.</t>
  </si>
  <si>
    <t>-</t>
  </si>
  <si>
    <t>Banco do Brasil S.A.</t>
  </si>
  <si>
    <t>Banco GNB Paraguay S.A.</t>
  </si>
  <si>
    <t>Banco Continental S.A.E.C.A.</t>
  </si>
  <si>
    <t>Bancop S.A.</t>
  </si>
  <si>
    <t>Banco BASA S.A.</t>
  </si>
  <si>
    <t>Banco Itaú Paraguay S.A.</t>
  </si>
  <si>
    <t>Fondo de inversión</t>
  </si>
  <si>
    <t>Sobregiros bancarios</t>
  </si>
  <si>
    <t>Préstamos locales sin recursos</t>
  </si>
  <si>
    <t>Descuento de Documentos</t>
  </si>
  <si>
    <t>Cheques de terceros descontados</t>
  </si>
  <si>
    <t>Préstamo Solar</t>
  </si>
  <si>
    <t>Préstamo Financiera Paraguayo Japonesa USD</t>
  </si>
  <si>
    <t>Préstamo Zeta Banco</t>
  </si>
  <si>
    <t>(-) Intereses a Devengar</t>
  </si>
  <si>
    <t/>
  </si>
  <si>
    <t>No Corrientes</t>
  </si>
  <si>
    <t>Tipo de garantía</t>
  </si>
  <si>
    <t>Sudameris Bank S.A.E.C.A. (LP)</t>
  </si>
  <si>
    <t>Banco Regional S.A.E.C.A. (LP)</t>
  </si>
  <si>
    <t>Banco Atlas S.A. (LP)</t>
  </si>
  <si>
    <t>Fondo de inversión LP</t>
  </si>
  <si>
    <t>Banco BASA S.A. (LP)</t>
  </si>
  <si>
    <t>Bancop S.A. (LP)</t>
  </si>
  <si>
    <t>Banco Itaú Paraguay S.A. (LP)</t>
  </si>
  <si>
    <t>Préstamo Solar USD</t>
  </si>
  <si>
    <t>Préstamo Financiera Paraguayo Japonesa</t>
  </si>
  <si>
    <t>Préstamo Zeta Banco Usd</t>
  </si>
  <si>
    <t>Referencias:</t>
  </si>
  <si>
    <t>(a) Codeudoría.</t>
  </si>
  <si>
    <t>(b) Hipotecaria</t>
  </si>
  <si>
    <t>NOTA 13 – DEUDAS BURSÁTILES</t>
  </si>
  <si>
    <t>Las Deudas Bursátiles se componen como sigue:</t>
  </si>
  <si>
    <t xml:space="preserve">Corriente </t>
  </si>
  <si>
    <t>Serie (*)</t>
  </si>
  <si>
    <t xml:space="preserve">Tasa Anual </t>
  </si>
  <si>
    <t>Fecha de Vencimiento</t>
  </si>
  <si>
    <t>Capital US$</t>
  </si>
  <si>
    <t>Intereses a pagar US$</t>
  </si>
  <si>
    <t>Saldo en US$</t>
  </si>
  <si>
    <t xml:space="preserve">Equivalente en Gs. </t>
  </si>
  <si>
    <t xml:space="preserve">Serie I </t>
  </si>
  <si>
    <t xml:space="preserve">Serie II </t>
  </si>
  <si>
    <t xml:space="preserve">Serie III </t>
  </si>
  <si>
    <t>Intereses a devengar</t>
  </si>
  <si>
    <t xml:space="preserve">Total Deudas Bursátiles - Corriente </t>
  </si>
  <si>
    <t>Serie (**)</t>
  </si>
  <si>
    <t>Total Deudas Bursátiles</t>
  </si>
  <si>
    <t xml:space="preserve">No Corriente </t>
  </si>
  <si>
    <t>Serie I</t>
  </si>
  <si>
    <t>Serie II</t>
  </si>
  <si>
    <t>Serie III</t>
  </si>
  <si>
    <t xml:space="preserve">Total Deudas Bursátiles - No Corriente </t>
  </si>
  <si>
    <t xml:space="preserve">Total Deudas Bursátiles </t>
  </si>
  <si>
    <r>
      <rPr>
        <b/>
        <sz val="10"/>
        <rFont val="Arial Narrow"/>
        <family val="2"/>
      </rPr>
      <t xml:space="preserve">(*) </t>
    </r>
    <r>
      <rPr>
        <sz val="10"/>
        <rFont val="Arial Narrow"/>
        <family val="2"/>
      </rPr>
      <t>Corresponde al Programa de Emisión Global de bonos USD1 de Cathay S.A.E. por valor de US$ 5.000.000, registrada según certificado SIV Nº 82_06122023 del 6 de diciembre de 2023.</t>
    </r>
  </si>
  <si>
    <t>El destino de los fondos según el Programa de Emisión Global (PEG) es: compra o importación de mercaderías por valor de USD 3.250.000 y a la reestructuración de pasivos (sin garantía) del Banco Sudameris SAECA por valor de USD 1.750.000, con el fin de brindar una mayor optimización de recursos y costos.</t>
  </si>
  <si>
    <r>
      <rPr>
        <b/>
        <sz val="10"/>
        <rFont val="Arial Narrow"/>
        <family val="2"/>
      </rPr>
      <t xml:space="preserve">(**) </t>
    </r>
    <r>
      <rPr>
        <sz val="10"/>
        <rFont val="Arial Narrow"/>
        <family val="2"/>
      </rPr>
      <t>Corresponde al Programa de Emisión Global de bonos USD2 de Cathay S.A.E. por valor de US$ 5.400.000, registrada según certificado SIV Nº 13_31072025 del 31 de julio de 2025.</t>
    </r>
  </si>
  <si>
    <t>El destino de los fondos según el Programa de Emisión Global (PEG) es: compra o importación de mercaderías por valor de USD 3.510.000 y a la reestructuración de pasivos (sin garantía) del Banco Sudameris SAECA por valor de USD 1.890.000, con el fin de brindar una mayor optimización de recursos y costos.</t>
  </si>
  <si>
    <t>NOTA 14 -  PROVISIONES</t>
  </si>
  <si>
    <t>Las Provisiones  se componen como sigue:</t>
  </si>
  <si>
    <t>Provisiones Varias</t>
  </si>
  <si>
    <t>Provisiones y cargas sociales</t>
  </si>
  <si>
    <t>NOTA 15 – OTROS PASIVOS CORRIENTES  Y NO CORRIENTES</t>
  </si>
  <si>
    <t>Los Otros pasivos corrientes se componen como sigue:</t>
  </si>
  <si>
    <t>Acreedores varios</t>
  </si>
  <si>
    <t>Otros diversos</t>
  </si>
  <si>
    <t>Deudas fiscales</t>
  </si>
  <si>
    <t>Provisión por garantías (*)</t>
  </si>
  <si>
    <t>(*) Corresponde al pago realizado en concepto de pólizas que actualmente se encuentra en proceso de recupero (por divergencia aduanera).</t>
  </si>
  <si>
    <t>Pasivo por impuesto diferido</t>
  </si>
  <si>
    <t>NOTA 16 – CAPITAL INTEGRADO</t>
  </si>
  <si>
    <t>La Capital Integrado se componen como sigue:</t>
  </si>
  <si>
    <t>Fecha</t>
  </si>
  <si>
    <t>Monto Capital Social</t>
  </si>
  <si>
    <t>Monto Capital Integrado</t>
  </si>
  <si>
    <t>Cantidad de Acciones</t>
  </si>
  <si>
    <t>Valor Nominal de Acciones</t>
  </si>
  <si>
    <t>NOTA 17 – RESERVAS</t>
  </si>
  <si>
    <t>Las Reservas se componen como sigue:</t>
  </si>
  <si>
    <t>a  Reserva de revalúo</t>
  </si>
  <si>
    <t>b Reserva legal</t>
  </si>
  <si>
    <t>NOTA 18 –  RESULTADOS ACUMULADOS</t>
  </si>
  <si>
    <t>Los Resultados acumulados se componen como sigue:</t>
  </si>
  <si>
    <t>Resultado de ejercicios anteriores</t>
  </si>
  <si>
    <t>Resultado del ejercicio actual</t>
  </si>
  <si>
    <t>NOTA 19 –  VENTAS</t>
  </si>
  <si>
    <t>Las ventas se componen como sigue:</t>
  </si>
  <si>
    <t>Ventas linea de negocio 1</t>
  </si>
  <si>
    <t>Local</t>
  </si>
  <si>
    <t>Crédito</t>
  </si>
  <si>
    <t>Ventas linea de negocio 2</t>
  </si>
  <si>
    <t>Descuentos concedidos</t>
  </si>
  <si>
    <t>NOTA 20 - COSTO DE VENTAS</t>
  </si>
  <si>
    <t>Los Costos de ventas se componen como sigue:</t>
  </si>
  <si>
    <t>Linea de negocio 1</t>
  </si>
  <si>
    <t>Existencia inicial del inventario</t>
  </si>
  <si>
    <t>+ Compra de bienes y servicios</t>
  </si>
  <si>
    <t>- Existencia final de inventario</t>
  </si>
  <si>
    <t>Costo de mercaderías</t>
  </si>
  <si>
    <t>Linea de negocio 2</t>
  </si>
  <si>
    <t>+ Costo de producción</t>
  </si>
  <si>
    <t>Total costo de ventas</t>
  </si>
  <si>
    <t>NOTA 21 - GASTOS DE ADMINISTRACIÓN Y VENTAS</t>
  </si>
  <si>
    <t xml:space="preserve">El rubro está compuesto de la siguiente forma: </t>
  </si>
  <si>
    <t>Gastos de Ventas</t>
  </si>
  <si>
    <t>Gastos Administrativos</t>
  </si>
  <si>
    <t xml:space="preserve">Otros Gastos de Administracion </t>
  </si>
  <si>
    <t>Sueldos y Jornales</t>
  </si>
  <si>
    <t>Remuneraciones de administradores, directores, síndicos y consejo de vigilancia</t>
  </si>
  <si>
    <t>Gastos por servicios</t>
  </si>
  <si>
    <t>Honorarios profesionales y asesoramiento</t>
  </si>
  <si>
    <t>Gastos de alquiler</t>
  </si>
  <si>
    <t>Gastos de Publicidad y Propaganda</t>
  </si>
  <si>
    <t>Depreciación bienes de uso</t>
  </si>
  <si>
    <t>Movilidad y viáticos</t>
  </si>
  <si>
    <t>Gastos de reparación y mantenimiento</t>
  </si>
  <si>
    <t>Otros gastos de operación</t>
  </si>
  <si>
    <t>Amortización activos intangibles</t>
  </si>
  <si>
    <t>Seguros pagados</t>
  </si>
  <si>
    <t>NOTA 22 - OTROS INGRESOS Y GASTOS OPERATIVOS</t>
  </si>
  <si>
    <t>Otros ingresos</t>
  </si>
  <si>
    <t>Ganancia por inversiones en asociadas</t>
  </si>
  <si>
    <t>Ingresos varios</t>
  </si>
  <si>
    <t>Resultado por venta de propiedad, plantas y equipos</t>
  </si>
  <si>
    <t>Otros gastos</t>
  </si>
  <si>
    <t>Pérdida por inversiones en asociadas</t>
  </si>
  <si>
    <t>Total Neto</t>
  </si>
  <si>
    <t>NOTA 23 - INGRESOS Y GASTOS FINANCIEROS NETOS</t>
  </si>
  <si>
    <t>Ingresos Financieros netos</t>
  </si>
  <si>
    <t>Intereses ganados</t>
  </si>
  <si>
    <t>Intereses y gastos financieros</t>
  </si>
  <si>
    <t>Diferencia de cambio</t>
  </si>
  <si>
    <t>Total ingresos financieros</t>
  </si>
  <si>
    <t>Nota 24 - IMPUESTO A LA RENTA</t>
  </si>
  <si>
    <t>En guaraníes</t>
  </si>
  <si>
    <t>NOTA 25- UTILIDAD (PÉRDIDA) NETA DEL AÑO Y POR ACCION ORDINARIA</t>
  </si>
  <si>
    <t>Cantidad de Acciones Ordinarias en Circulación</t>
  </si>
  <si>
    <t>Utilidad Neta</t>
  </si>
  <si>
    <t>Utilidad Neta por Acción Ordinaria</t>
  </si>
  <si>
    <t xml:space="preserve">NOTA 26 - CONTINGENCIAS Y COMPROMISOS </t>
  </si>
  <si>
    <t>Los principales contratos suscriptos por la Sociedad, vigentes al 31 de diciembre 2025 son:</t>
  </si>
  <si>
    <t>a) Codeudoria préstamo a favor de Centro Monitoreo Logístico S.A. con Solar Ahorro y Finanzas S.A.E.C.A.</t>
  </si>
  <si>
    <t xml:space="preserve">La Sociedad ha contraido en fecha 13 de julio del 2023  contrato de préstamo a favor de la Empresa Centro de Monitoreo Logistico S.A. </t>
  </si>
  <si>
    <t>Según siguiente detalle:</t>
  </si>
  <si>
    <t>En USD</t>
  </si>
  <si>
    <t xml:space="preserve">Capital </t>
  </si>
  <si>
    <t xml:space="preserve">Interes </t>
  </si>
  <si>
    <t>Fecha inicio</t>
  </si>
  <si>
    <t xml:space="preserve">Fecha de vencimiento </t>
  </si>
  <si>
    <t>b) Codeudoria préstamo a favor de 5Z S.A. con Solar Ahorro y Finanzas S.A.E.C.A.</t>
  </si>
  <si>
    <t>La sociedad ha contraido en fecha 2 de abril del 2024  contrato de péstamo a favor de la Empresa 5Z S.A.</t>
  </si>
  <si>
    <t>Al 31 de diciembre 2025 no existen situaciones contingentes, ni reclamos que pudieran resultar en la generación de obligaciones para la Sociedad adicionales a las que se presentan en estos estados financieros.</t>
  </si>
  <si>
    <t>NOTA 27 -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</si>
  <si>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</si>
  <si>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</si>
  <si>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(en guaraníes)</t>
  </si>
  <si>
    <t xml:space="preserve">Activos y pasivos impositivos diferidos: </t>
  </si>
  <si>
    <t>Previsión para deudores incobrables</t>
  </si>
  <si>
    <t>Previsión del pasivo</t>
  </si>
  <si>
    <t>Bienes de cambio</t>
  </si>
  <si>
    <t xml:space="preserve">Sub - total  </t>
  </si>
  <si>
    <t>Quebranto impositivo</t>
  </si>
  <si>
    <t>NOTA 28 – AJUSTE DE PARTIDAS DE EJERCICIOS ANTERIORES.</t>
  </si>
  <si>
    <t>Durante el ejercicio 2024, la Sociedad llevó a cabo una revisión de la aplicación del método del Valor Patrimonial Proporcional (VPP) en la medición de sus inversiones. Dicho análisis evidenció la falta de actualización del valor de estas inversiones en periodos anteriores, lo que resultó en una sobrevaluación de las inversiones por un importe de ₲ 3.166.607.542 y el efecto correspondiente en el cálculo del impuesto diferido por ₲ 729.358.619.</t>
  </si>
  <si>
    <t>De acuerdo con la NIC 8, "Políticas Contables, Cambios en las Estimaciones Contables y Errores", la Sociedad ha corregido este error de forma retroactiva. La corrección ha sido registrada contra la cuenta de Resultados acumulados.</t>
  </si>
  <si>
    <t>NOTA 29 -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</si>
  <si>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2025.</t>
  </si>
  <si>
    <t>NOTA 30 - SALDOS CON PARTES RELACIONADAS</t>
  </si>
  <si>
    <t>ACTIVO</t>
  </si>
  <si>
    <t>Cuentas a cobrar comerciales</t>
  </si>
  <si>
    <t>Total activo</t>
  </si>
  <si>
    <t>PASIVO</t>
  </si>
  <si>
    <t>Total pasivo</t>
  </si>
  <si>
    <t>A la fecha de emisión de estos estados financieros, el tipo de cambio de la moneda extranjera segun TC DNIT 6.447,21 (Activos) y Gs. 6.456,85 (Pasivos) por dólar estadounidense.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</si>
</sst>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 #,##0_ ;_ * \-#,##0_ ;_ * &quot;-&quot;_ ;_ @_ "/>
    <numFmt numFmtId="165" formatCode="_ * #,##0.00_ ;_ * \-#,##0.00_ ;_ * &quot;-&quot;??_ ;_ @_ "/>
    <numFmt numFmtId="166" formatCode="dd/mm/yyyy;@"/>
    <numFmt numFmtId="167" formatCode="_ * #,##0_ ;_ * \-#,##0_ ;_ * &quot;-&quot;??_ ;_ @_ "/>
    <numFmt numFmtId="168" formatCode="_ * #,##0.00_ ;_ * \-#,##0.00_ ;_ * &quot;-&quot;_ ;_ @_ "/>
    <numFmt numFmtId="169" formatCode="#,##0;\(#,##0\)"/>
    <numFmt numFmtId="170" formatCode="_(* #,##0_);_(* \(#,##0\);_(* &quot;-&quot;??_);_(@_)"/>
    <numFmt numFmtId="171" formatCode="_(* #,##0_);_(* \(#,##0\);_(* \-_);_(@_)"/>
    <numFmt numFmtId="172" formatCode="_(* #,##0.00_);_(* \(#,##0.00\);_(* \-_);_(@_)"/>
    <numFmt numFmtId="173" formatCode="_(* #,##0.00_);_(* \(#,##0.00\);_(* &quot;-&quot;??_);_(@_)"/>
    <numFmt numFmtId="174" formatCode="0.0%"/>
    <numFmt numFmtId="175" formatCode="_-* #,##0_-;\-* #,##0_-;_-* &quot;-&quot;??_-;_-@_-"/>
    <numFmt numFmtId="176" formatCode="_(* #,##0_);_(* \(#,##0\);_(* \-??_);_(@_)"/>
    <numFmt numFmtId="177" formatCode="#,##0_);\(#,##0\);\ &quot;-&quot;_)"/>
    <numFmt numFmtId="178" formatCode="#,##0.00;\(#,##0.00\)"/>
  </numFmts>
  <fonts count="41" x14ac:knownFonts="1">
    <font>
      <sz val="11"/>
      <color theme="1"/>
      <name val="Calibri"/>
      <family val="2"/>
      <scheme val="minor"/>
    </font>
    <font>
      <sz val="11"/>
      <color theme="1"/>
      <name val="Calibri"/>
      <family val="2"/>
      <scheme val="minor"/>
    </font>
    <font>
      <sz val="11"/>
      <color theme="1"/>
      <name val="Arial Narrow"/>
      <family val="2"/>
    </font>
    <font>
      <b/>
      <sz val="16"/>
      <color indexed="8"/>
      <name val="Arial Narrow"/>
      <family val="2"/>
    </font>
    <font>
      <u/>
      <sz val="14"/>
      <color indexed="8"/>
      <name val="Arial Narrow"/>
      <family val="2"/>
    </font>
    <font>
      <sz val="11"/>
      <color indexed="8"/>
      <name val="Arial Narrow"/>
      <family val="2"/>
    </font>
    <font>
      <u/>
      <sz val="11"/>
      <color theme="10"/>
      <name val="Calibri"/>
      <family val="2"/>
      <scheme val="minor"/>
    </font>
    <font>
      <sz val="10"/>
      <color theme="1"/>
      <name val="Arial Narrow"/>
      <family val="2"/>
    </font>
    <font>
      <b/>
      <sz val="10"/>
      <color theme="1"/>
      <name val="Arial Narrow"/>
      <family val="2"/>
    </font>
    <font>
      <b/>
      <sz val="10"/>
      <name val="Arial Narrow"/>
      <family val="2"/>
    </font>
    <font>
      <u/>
      <sz val="10"/>
      <color theme="10"/>
      <name val="Arial Narrow"/>
      <family val="2"/>
    </font>
    <font>
      <u/>
      <sz val="11"/>
      <color theme="10"/>
      <name val="Arial Narrow"/>
      <family val="2"/>
    </font>
    <font>
      <b/>
      <sz val="10"/>
      <color indexed="8"/>
      <name val="Arial Narrow"/>
      <family val="2"/>
    </font>
    <font>
      <sz val="10"/>
      <name val="Arial Narrow"/>
      <family val="2"/>
    </font>
    <font>
      <b/>
      <sz val="10"/>
      <color theme="0"/>
      <name val="Arial Narrow"/>
      <family val="2"/>
    </font>
    <font>
      <sz val="10"/>
      <color rgb="FF0070C0"/>
      <name val="Arial Narrow"/>
      <family val="2"/>
    </font>
    <font>
      <u/>
      <sz val="10"/>
      <color rgb="FF0070C0"/>
      <name val="Arial Narrow"/>
      <family val="2"/>
    </font>
    <font>
      <sz val="11"/>
      <color indexed="8"/>
      <name val="Calibri"/>
      <family val="2"/>
    </font>
    <font>
      <sz val="10"/>
      <color indexed="8"/>
      <name val="Arial Narrow"/>
      <family val="2"/>
    </font>
    <font>
      <b/>
      <sz val="10"/>
      <color rgb="FF0070C0"/>
      <name val="Arial Narrow"/>
      <family val="2"/>
    </font>
    <font>
      <b/>
      <u val="singleAccounting"/>
      <sz val="10"/>
      <color theme="0"/>
      <name val="Arial Narrow"/>
      <family val="2"/>
    </font>
    <font>
      <sz val="10"/>
      <color theme="0"/>
      <name val="Arial Narrow"/>
      <family val="2"/>
    </font>
    <font>
      <b/>
      <sz val="10"/>
      <color rgb="FFFF0000"/>
      <name val="Arial Narrow"/>
      <family val="2"/>
    </font>
    <font>
      <b/>
      <i/>
      <sz val="10"/>
      <color rgb="FFFF0000"/>
      <name val="Arial Narrow"/>
      <family val="2"/>
    </font>
    <font>
      <b/>
      <i/>
      <sz val="10"/>
      <color rgb="FF0070C0"/>
      <name val="Arial Narrow"/>
      <family val="2"/>
    </font>
    <font>
      <sz val="10"/>
      <color rgb="FFFF0000"/>
      <name val="Arial Narrow"/>
      <family val="2"/>
    </font>
    <font>
      <sz val="10"/>
      <name val="Arial"/>
      <family val="2"/>
    </font>
    <font>
      <i/>
      <sz val="10"/>
      <color theme="1"/>
      <name val="Arial Narrow"/>
      <family val="2"/>
    </font>
    <font>
      <sz val="10"/>
      <color rgb="FF000000"/>
      <name val="Arial Narrow"/>
      <family val="2"/>
    </font>
    <font>
      <sz val="11"/>
      <color rgb="FF000000"/>
      <name val="Calibri"/>
      <family val="2"/>
      <charset val="1"/>
    </font>
    <font>
      <b/>
      <i/>
      <sz val="10"/>
      <color theme="1"/>
      <name val="Arial Narrow"/>
      <family val="2"/>
    </font>
    <font>
      <b/>
      <u/>
      <sz val="10"/>
      <color theme="1"/>
      <name val="Arial Narrow"/>
      <family val="2"/>
    </font>
    <font>
      <u/>
      <sz val="10"/>
      <color theme="1"/>
      <name val="Arial Narrow"/>
      <family val="2"/>
    </font>
    <font>
      <sz val="10"/>
      <color theme="4"/>
      <name val="Arial Narrow"/>
      <family val="2"/>
    </font>
    <font>
      <b/>
      <sz val="10"/>
      <color rgb="FFFFFFFF"/>
      <name val="Arial Narrow"/>
      <family val="2"/>
    </font>
    <font>
      <sz val="10"/>
      <color rgb="FFFFFFFF"/>
      <name val="Arial Narrow"/>
      <family val="2"/>
    </font>
    <font>
      <b/>
      <u/>
      <sz val="10"/>
      <name val="Arial Narrow"/>
      <family val="2"/>
    </font>
    <font>
      <u/>
      <sz val="10"/>
      <name val="Arial Narrow"/>
      <family val="2"/>
    </font>
    <font>
      <b/>
      <i/>
      <sz val="10"/>
      <name val="Arial Narrow"/>
      <family val="2"/>
    </font>
    <font>
      <b/>
      <sz val="10"/>
      <color rgb="FF000000"/>
      <name val="Arial Narrow"/>
      <family val="2"/>
    </font>
    <font>
      <i/>
      <sz val="10"/>
      <name val="Arial Narrow"/>
      <family val="2"/>
    </font>
  </fonts>
  <fills count="13">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indexed="65"/>
        <bgColor indexed="64"/>
      </patternFill>
    </fill>
    <fill>
      <patternFill patternType="solid">
        <fgColor indexed="9"/>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FFFFFF"/>
      </top>
      <bottom/>
      <diagonal/>
    </border>
    <border>
      <left/>
      <right/>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style="thin">
        <color rgb="FFFFFFFF"/>
      </right>
      <top/>
      <bottom/>
      <diagonal/>
    </border>
    <border>
      <left/>
      <right/>
      <top style="thin">
        <color indexed="64"/>
      </top>
      <bottom style="medium">
        <color indexed="64"/>
      </bottom>
      <diagonal/>
    </border>
  </borders>
  <cellStyleXfs count="2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0" fontId="26" fillId="0" borderId="0" applyNumberFormat="0" applyFill="0" applyBorder="0" applyAlignment="0" applyProtection="0"/>
    <xf numFmtId="41" fontId="1" fillId="0" borderId="0" applyFont="0" applyFill="0" applyBorder="0" applyAlignment="0" applyProtection="0"/>
    <xf numFmtId="165" fontId="17" fillId="0" borderId="0" applyFont="0" applyFill="0" applyBorder="0" applyAlignment="0" applyProtection="0"/>
    <xf numFmtId="171" fontId="29" fillId="0" borderId="0" applyBorder="0" applyProtection="0"/>
    <xf numFmtId="0" fontId="26" fillId="0" borderId="0" applyNumberFormat="0" applyFill="0" applyBorder="0" applyAlignment="0" applyProtection="0"/>
    <xf numFmtId="0" fontId="26" fillId="0" borderId="0"/>
    <xf numFmtId="173" fontId="17" fillId="0" borderId="0" applyFont="0" applyFill="0" applyBorder="0" applyAlignment="0" applyProtection="0"/>
    <xf numFmtId="0" fontId="26" fillId="0" borderId="0"/>
    <xf numFmtId="173"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0" fontId="26" fillId="0" borderId="0"/>
    <xf numFmtId="17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0" fontId="1" fillId="0" borderId="0"/>
    <xf numFmtId="173" fontId="26" fillId="0" borderId="0" applyFont="0" applyFill="0" applyBorder="0" applyAlignment="0" applyProtection="0"/>
    <xf numFmtId="164" fontId="26" fillId="0" borderId="0" applyFont="0" applyFill="0" applyBorder="0" applyAlignment="0" applyProtection="0"/>
  </cellStyleXfs>
  <cellXfs count="664">
    <xf numFmtId="0" fontId="0" fillId="0" borderId="0" xfId="0"/>
    <xf numFmtId="0" fontId="0" fillId="2" borderId="0" xfId="0" applyFill="1"/>
    <xf numFmtId="164" fontId="1" fillId="2" borderId="0" xfId="2" applyFont="1" applyFill="1"/>
    <xf numFmtId="0" fontId="7" fillId="0" borderId="0" xfId="0" applyFont="1"/>
    <xf numFmtId="0" fontId="8" fillId="0" borderId="0" xfId="0" applyFont="1" applyAlignment="1">
      <alignment horizontal="left"/>
    </xf>
    <xf numFmtId="0" fontId="9" fillId="0" borderId="0" xfId="0" applyFont="1" applyAlignment="1">
      <alignment horizontal="left"/>
    </xf>
    <xf numFmtId="0" fontId="7" fillId="0" borderId="0" xfId="0" applyFont="1" applyAlignment="1">
      <alignment horizontal="left"/>
    </xf>
    <xf numFmtId="0" fontId="8" fillId="0" borderId="0" xfId="0" applyFont="1" applyAlignment="1">
      <alignment horizontal="right"/>
    </xf>
    <xf numFmtId="166" fontId="9" fillId="0" borderId="0" xfId="0" applyNumberFormat="1" applyFont="1" applyAlignment="1">
      <alignment horizontal="center"/>
    </xf>
    <xf numFmtId="0" fontId="7" fillId="0" borderId="0" xfId="0" applyFont="1" applyAlignment="1">
      <alignment horizontal="center" vertical="center"/>
    </xf>
    <xf numFmtId="0" fontId="7" fillId="0" borderId="1" xfId="0" applyFont="1" applyBorder="1"/>
    <xf numFmtId="0" fontId="9" fillId="2" borderId="2" xfId="0" applyFont="1" applyFill="1" applyBorder="1" applyAlignment="1">
      <alignment horizontal="center" vertical="center"/>
    </xf>
    <xf numFmtId="0" fontId="8" fillId="0" borderId="9" xfId="0" applyFont="1" applyBorder="1" applyAlignment="1">
      <alignment horizontal="center" vertical="center"/>
    </xf>
    <xf numFmtId="0" fontId="9" fillId="2" borderId="4" xfId="0" applyFont="1" applyFill="1" applyBorder="1" applyAlignment="1">
      <alignment vertical="center"/>
    </xf>
    <xf numFmtId="0" fontId="9" fillId="2" borderId="0" xfId="0" applyFont="1" applyFill="1" applyAlignment="1">
      <alignment vertical="center"/>
    </xf>
    <xf numFmtId="0" fontId="6" fillId="2" borderId="10" xfId="4" applyFill="1" applyBorder="1" applyAlignment="1">
      <alignment horizontal="center"/>
    </xf>
    <xf numFmtId="0" fontId="7" fillId="0" borderId="4" xfId="0" applyFont="1" applyBorder="1"/>
    <xf numFmtId="0" fontId="6" fillId="2" borderId="10" xfId="4" quotePrefix="1" applyFill="1" applyBorder="1" applyAlignment="1">
      <alignment horizontal="center"/>
    </xf>
    <xf numFmtId="0" fontId="6" fillId="0" borderId="10" xfId="4" applyBorder="1" applyAlignment="1">
      <alignment horizontal="center"/>
    </xf>
    <xf numFmtId="0" fontId="6" fillId="0" borderId="10" xfId="4" quotePrefix="1" applyBorder="1" applyAlignment="1">
      <alignment horizontal="center"/>
    </xf>
    <xf numFmtId="0" fontId="10" fillId="0" borderId="10" xfId="4" quotePrefix="1" applyFont="1" applyBorder="1" applyAlignment="1">
      <alignment horizontal="center"/>
    </xf>
    <xf numFmtId="0" fontId="7" fillId="2" borderId="0" xfId="0" applyFont="1" applyFill="1" applyAlignment="1">
      <alignment horizontal="left"/>
    </xf>
    <xf numFmtId="0" fontId="7" fillId="2" borderId="4" xfId="0" applyFont="1" applyFill="1" applyBorder="1"/>
    <xf numFmtId="0" fontId="7" fillId="2" borderId="0" xfId="0" applyFont="1" applyFill="1"/>
    <xf numFmtId="0" fontId="10" fillId="2" borderId="10" xfId="4" quotePrefix="1" applyFont="1" applyFill="1" applyBorder="1" applyAlignment="1">
      <alignment horizontal="center"/>
    </xf>
    <xf numFmtId="0" fontId="10" fillId="2" borderId="10" xfId="4" applyFont="1" applyFill="1" applyBorder="1" applyAlignment="1">
      <alignment horizontal="center"/>
    </xf>
    <xf numFmtId="0" fontId="10" fillId="0" borderId="10" xfId="4" applyFont="1" applyBorder="1" applyAlignment="1">
      <alignment horizontal="center"/>
    </xf>
    <xf numFmtId="0" fontId="7" fillId="0" borderId="6" xfId="0" applyFont="1" applyBorder="1"/>
    <xf numFmtId="0" fontId="7" fillId="0" borderId="7" xfId="0" applyFont="1" applyBorder="1"/>
    <xf numFmtId="0" fontId="10" fillId="0" borderId="11" xfId="4" applyFont="1" applyBorder="1" applyAlignment="1">
      <alignment horizontal="center" vertical="center"/>
    </xf>
    <xf numFmtId="0" fontId="8" fillId="0" borderId="0" xfId="0" applyFont="1" applyAlignment="1">
      <alignment horizontal="center"/>
    </xf>
    <xf numFmtId="0" fontId="10" fillId="0" borderId="0" xfId="4" quotePrefix="1" applyFont="1" applyBorder="1" applyAlignment="1">
      <alignment horizontal="left"/>
    </xf>
    <xf numFmtId="0" fontId="8" fillId="2" borderId="0" xfId="0" applyFont="1" applyFill="1"/>
    <xf numFmtId="0" fontId="6" fillId="0" borderId="0" xfId="4" applyAlignment="1">
      <alignment horizontal="center"/>
    </xf>
    <xf numFmtId="0" fontId="11" fillId="2" borderId="0" xfId="4" applyFont="1" applyFill="1"/>
    <xf numFmtId="0" fontId="8" fillId="2" borderId="0" xfId="0" applyFont="1" applyFill="1" applyAlignment="1">
      <alignment horizontal="center"/>
    </xf>
    <xf numFmtId="0" fontId="7" fillId="2" borderId="0" xfId="0" applyFont="1" applyFill="1" applyAlignment="1">
      <alignment horizontal="center"/>
    </xf>
    <xf numFmtId="0" fontId="8" fillId="2" borderId="12" xfId="0" applyFont="1" applyFill="1" applyBorder="1" applyAlignment="1">
      <alignment horizontal="center" vertical="center"/>
    </xf>
    <xf numFmtId="0" fontId="8" fillId="2" borderId="12" xfId="0" applyFont="1" applyFill="1" applyBorder="1" applyAlignment="1">
      <alignment vertical="center" wrapText="1"/>
    </xf>
    <xf numFmtId="0" fontId="8" fillId="2" borderId="12" xfId="0" applyFont="1" applyFill="1" applyBorder="1" applyAlignment="1">
      <alignment horizontal="center" wrapText="1"/>
    </xf>
    <xf numFmtId="167" fontId="7" fillId="2" borderId="12" xfId="1" applyNumberFormat="1" applyFont="1" applyFill="1" applyBorder="1"/>
    <xf numFmtId="3" fontId="7" fillId="2" borderId="12" xfId="0" applyNumberFormat="1" applyFont="1" applyFill="1" applyBorder="1" applyAlignment="1">
      <alignment horizontal="center"/>
    </xf>
    <xf numFmtId="167" fontId="7" fillId="2" borderId="12" xfId="1" applyNumberFormat="1" applyFont="1" applyFill="1" applyBorder="1" applyAlignment="1">
      <alignment horizontal="center"/>
    </xf>
    <xf numFmtId="9" fontId="7" fillId="2" borderId="12" xfId="0" applyNumberFormat="1" applyFont="1" applyFill="1" applyBorder="1" applyAlignment="1">
      <alignment horizontal="center"/>
    </xf>
    <xf numFmtId="0" fontId="7" fillId="2" borderId="12" xfId="0" applyFont="1" applyFill="1" applyBorder="1" applyAlignment="1">
      <alignment horizontal="center"/>
    </xf>
    <xf numFmtId="0" fontId="7" fillId="2" borderId="12" xfId="0" applyFont="1" applyFill="1" applyBorder="1"/>
    <xf numFmtId="167" fontId="7" fillId="2" borderId="0" xfId="0" applyNumberFormat="1" applyFont="1" applyFill="1"/>
    <xf numFmtId="0" fontId="6" fillId="2" borderId="0" xfId="4" applyFill="1" applyAlignment="1">
      <alignment horizontal="center" vertical="center"/>
    </xf>
    <xf numFmtId="0" fontId="10" fillId="2" borderId="0" xfId="4" applyFont="1" applyFill="1" applyAlignment="1">
      <alignment horizontal="center" vertical="center"/>
    </xf>
    <xf numFmtId="0" fontId="13" fillId="0" borderId="0" xfId="0" applyFont="1"/>
    <xf numFmtId="0" fontId="9" fillId="0" borderId="0" xfId="0" applyFont="1" applyAlignment="1">
      <alignment horizontal="center"/>
    </xf>
    <xf numFmtId="0" fontId="13" fillId="0" borderId="0" xfId="0" applyFont="1" applyAlignment="1">
      <alignment horizontal="center"/>
    </xf>
    <xf numFmtId="14" fontId="14" fillId="4" borderId="0" xfId="1" applyNumberFormat="1" applyFont="1" applyFill="1" applyAlignment="1">
      <alignment horizontal="center"/>
    </xf>
    <xf numFmtId="0" fontId="14" fillId="2" borderId="0" xfId="0" applyFont="1" applyFill="1" applyAlignment="1">
      <alignment horizontal="center" vertical="center"/>
    </xf>
    <xf numFmtId="0" fontId="9" fillId="0" borderId="0" xfId="0" applyFont="1"/>
    <xf numFmtId="0" fontId="15" fillId="2" borderId="0" xfId="0" applyFont="1" applyFill="1" applyAlignment="1">
      <alignment horizontal="center" vertical="center"/>
    </xf>
    <xf numFmtId="167" fontId="7" fillId="0" borderId="0" xfId="1" applyNumberFormat="1" applyFont="1" applyFill="1"/>
    <xf numFmtId="0" fontId="16" fillId="0" borderId="0" xfId="4" applyFont="1" applyAlignment="1">
      <alignment horizontal="center"/>
    </xf>
    <xf numFmtId="164" fontId="18" fillId="0" borderId="0" xfId="5" applyFont="1" applyFill="1"/>
    <xf numFmtId="164" fontId="7" fillId="0" borderId="0" xfId="2" applyFont="1" applyFill="1"/>
    <xf numFmtId="164" fontId="7" fillId="0" borderId="0" xfId="0" applyNumberFormat="1" applyFont="1"/>
    <xf numFmtId="0" fontId="16" fillId="2" borderId="0" xfId="4" applyFont="1" applyFill="1" applyAlignment="1">
      <alignment horizontal="center"/>
    </xf>
    <xf numFmtId="164" fontId="7" fillId="2" borderId="0" xfId="2" applyFont="1" applyFill="1"/>
    <xf numFmtId="167" fontId="9" fillId="0" borderId="15" xfId="1" applyNumberFormat="1" applyFont="1" applyFill="1" applyBorder="1"/>
    <xf numFmtId="167" fontId="14" fillId="4" borderId="0" xfId="1" applyNumberFormat="1" applyFont="1" applyFill="1" applyBorder="1"/>
    <xf numFmtId="167" fontId="14" fillId="4" borderId="2" xfId="1" applyNumberFormat="1" applyFont="1" applyFill="1" applyBorder="1"/>
    <xf numFmtId="0" fontId="19" fillId="2" borderId="0" xfId="0" applyFont="1" applyFill="1" applyAlignment="1">
      <alignment horizontal="center" vertical="center"/>
    </xf>
    <xf numFmtId="166" fontId="20" fillId="2" borderId="0" xfId="1" applyNumberFormat="1" applyFont="1" applyFill="1" applyAlignment="1">
      <alignment horizontal="center"/>
    </xf>
    <xf numFmtId="166" fontId="20" fillId="2" borderId="0" xfId="1" applyNumberFormat="1" applyFont="1" applyFill="1" applyBorder="1" applyAlignment="1">
      <alignment horizontal="center"/>
    </xf>
    <xf numFmtId="0" fontId="21" fillId="0" borderId="0" xfId="0" applyFont="1"/>
    <xf numFmtId="164" fontId="7" fillId="0" borderId="0" xfId="2" applyFont="1"/>
    <xf numFmtId="167" fontId="7" fillId="0" borderId="0" xfId="0" applyNumberFormat="1" applyFont="1"/>
    <xf numFmtId="167" fontId="15" fillId="2" borderId="0" xfId="0" applyNumberFormat="1" applyFont="1" applyFill="1" applyAlignment="1">
      <alignment horizontal="center" vertical="center"/>
    </xf>
    <xf numFmtId="0" fontId="16" fillId="2" borderId="0" xfId="4" applyFont="1" applyFill="1" applyAlignment="1">
      <alignment horizontal="center" vertical="center"/>
    </xf>
    <xf numFmtId="167" fontId="22" fillId="0" borderId="0" xfId="0" applyNumberFormat="1" applyFont="1"/>
    <xf numFmtId="0" fontId="23" fillId="0" borderId="0" xfId="0" applyFont="1"/>
    <xf numFmtId="0" fontId="24" fillId="2" borderId="0" xfId="0" applyFont="1" applyFill="1" applyAlignment="1">
      <alignment horizontal="center" vertical="center"/>
    </xf>
    <xf numFmtId="167" fontId="23" fillId="0" borderId="0" xfId="0" applyNumberFormat="1" applyFont="1"/>
    <xf numFmtId="168" fontId="23" fillId="0" borderId="0" xfId="2" applyNumberFormat="1" applyFont="1" applyFill="1"/>
    <xf numFmtId="167" fontId="7" fillId="0" borderId="0" xfId="1" applyNumberFormat="1" applyFont="1"/>
    <xf numFmtId="167" fontId="7" fillId="0" borderId="0" xfId="1" applyNumberFormat="1" applyFont="1" applyFill="1" applyAlignment="1"/>
    <xf numFmtId="167" fontId="15" fillId="2" borderId="0" xfId="1" applyNumberFormat="1" applyFont="1" applyFill="1" applyAlignment="1">
      <alignment horizontal="center" vertical="center"/>
    </xf>
    <xf numFmtId="167" fontId="7" fillId="0" borderId="0" xfId="1" applyNumberFormat="1" applyFont="1" applyFill="1" applyAlignment="1">
      <alignment horizontal="center"/>
    </xf>
    <xf numFmtId="167" fontId="9" fillId="0" borderId="0" xfId="1" applyNumberFormat="1" applyFont="1" applyFill="1" applyAlignment="1"/>
    <xf numFmtId="167" fontId="9" fillId="0" borderId="0" xfId="1" applyNumberFormat="1" applyFont="1" applyFill="1" applyAlignment="1">
      <alignment horizontal="left"/>
    </xf>
    <xf numFmtId="167" fontId="19" fillId="0" borderId="0" xfId="1" applyNumberFormat="1" applyFont="1" applyFill="1" applyAlignment="1">
      <alignment horizontal="center" vertical="center"/>
    </xf>
    <xf numFmtId="0" fontId="19" fillId="0" borderId="0" xfId="0" applyFont="1"/>
    <xf numFmtId="0" fontId="9" fillId="2" borderId="0" xfId="0" applyFont="1" applyFill="1" applyAlignment="1">
      <alignment horizontal="center" vertical="center"/>
    </xf>
    <xf numFmtId="0" fontId="7" fillId="2" borderId="0" xfId="0" applyFont="1" applyFill="1" applyAlignment="1">
      <alignment horizontal="center" vertical="center"/>
    </xf>
    <xf numFmtId="167" fontId="9" fillId="0" borderId="0" xfId="1" applyNumberFormat="1" applyFont="1" applyFill="1"/>
    <xf numFmtId="165" fontId="7" fillId="0" borderId="0" xfId="1" applyFont="1" applyFill="1"/>
    <xf numFmtId="165" fontId="7" fillId="2" borderId="0" xfId="1" applyFont="1" applyFill="1" applyAlignment="1">
      <alignment horizontal="center" vertical="center"/>
    </xf>
    <xf numFmtId="0" fontId="9" fillId="2" borderId="0" xfId="0" applyFont="1" applyFill="1"/>
    <xf numFmtId="0" fontId="7" fillId="4" borderId="7" xfId="0" applyFont="1" applyFill="1" applyBorder="1"/>
    <xf numFmtId="0" fontId="14" fillId="4" borderId="7" xfId="1" applyNumberFormat="1" applyFont="1" applyFill="1" applyBorder="1" applyAlignment="1">
      <alignment horizontal="center"/>
    </xf>
    <xf numFmtId="14" fontId="14" fillId="4" borderId="7" xfId="1" applyNumberFormat="1" applyFont="1" applyFill="1" applyBorder="1" applyAlignment="1">
      <alignment horizontal="center"/>
    </xf>
    <xf numFmtId="3" fontId="7" fillId="0" borderId="0" xfId="0" applyNumberFormat="1" applyFont="1" applyAlignment="1">
      <alignment horizontal="center"/>
    </xf>
    <xf numFmtId="0" fontId="13" fillId="0" borderId="0" xfId="0" applyFont="1" applyAlignment="1">
      <alignment horizontal="left"/>
    </xf>
    <xf numFmtId="164" fontId="13" fillId="0" borderId="0" xfId="2" applyFont="1"/>
    <xf numFmtId="3" fontId="7" fillId="0" borderId="0" xfId="1" applyNumberFormat="1" applyFont="1" applyFill="1" applyAlignment="1">
      <alignment horizontal="center"/>
    </xf>
    <xf numFmtId="0" fontId="10" fillId="0" borderId="0" xfId="4" applyFont="1" applyAlignment="1">
      <alignment horizontal="center"/>
    </xf>
    <xf numFmtId="3" fontId="7" fillId="2" borderId="0" xfId="2" applyNumberFormat="1" applyFont="1" applyFill="1" applyAlignment="1">
      <alignment horizontal="right"/>
    </xf>
    <xf numFmtId="169" fontId="13" fillId="2" borderId="0" xfId="6" applyNumberFormat="1" applyFont="1" applyFill="1" applyAlignment="1">
      <alignment horizontal="right"/>
    </xf>
    <xf numFmtId="3" fontId="8" fillId="2" borderId="2" xfId="1" applyNumberFormat="1" applyFont="1" applyFill="1" applyBorder="1" applyAlignment="1">
      <alignment horizontal="right"/>
    </xf>
    <xf numFmtId="0" fontId="8" fillId="0" borderId="0" xfId="0" applyFont="1"/>
    <xf numFmtId="0" fontId="10" fillId="2" borderId="0" xfId="4" applyFont="1" applyFill="1" applyAlignment="1">
      <alignment horizontal="center"/>
    </xf>
    <xf numFmtId="3" fontId="8" fillId="0" borderId="2" xfId="1" applyNumberFormat="1" applyFont="1" applyFill="1" applyBorder="1" applyAlignment="1">
      <alignment horizontal="right"/>
    </xf>
    <xf numFmtId="3" fontId="7" fillId="0" borderId="0" xfId="1" applyNumberFormat="1" applyFont="1" applyFill="1" applyAlignment="1">
      <alignment horizontal="right"/>
    </xf>
    <xf numFmtId="169" fontId="13" fillId="0" borderId="0" xfId="6" applyNumberFormat="1" applyFont="1" applyFill="1" applyAlignment="1">
      <alignment horizontal="right"/>
    </xf>
    <xf numFmtId="0" fontId="9" fillId="0" borderId="0" xfId="0" applyFont="1" applyAlignment="1">
      <alignment wrapText="1"/>
    </xf>
    <xf numFmtId="3" fontId="8" fillId="0" borderId="0" xfId="1" applyNumberFormat="1" applyFont="1" applyFill="1" applyAlignment="1">
      <alignment horizontal="right"/>
    </xf>
    <xf numFmtId="3" fontId="7" fillId="2" borderId="0" xfId="1" applyNumberFormat="1" applyFont="1" applyFill="1" applyAlignment="1">
      <alignment horizontal="right"/>
    </xf>
    <xf numFmtId="3" fontId="7" fillId="0" borderId="0" xfId="0" applyNumberFormat="1" applyFont="1" applyAlignment="1">
      <alignment horizontal="right"/>
    </xf>
    <xf numFmtId="3" fontId="9" fillId="0" borderId="0" xfId="1" applyNumberFormat="1" applyFont="1" applyFill="1" applyBorder="1" applyAlignment="1">
      <alignment horizontal="right"/>
    </xf>
    <xf numFmtId="167" fontId="7"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7" fillId="0" borderId="0" xfId="0" applyFont="1" applyAlignment="1">
      <alignment horizontal="center"/>
    </xf>
    <xf numFmtId="167" fontId="21" fillId="4" borderId="7" xfId="0" applyNumberFormat="1" applyFont="1" applyFill="1" applyBorder="1" applyAlignment="1">
      <alignment horizontal="center" vertical="center"/>
    </xf>
    <xf numFmtId="166" fontId="14" fillId="4" borderId="7" xfId="1" applyNumberFormat="1" applyFont="1" applyFill="1" applyBorder="1" applyAlignment="1">
      <alignment horizontal="center" vertical="center"/>
    </xf>
    <xf numFmtId="167" fontId="7" fillId="0" borderId="0" xfId="1" applyNumberFormat="1" applyFont="1" applyBorder="1"/>
    <xf numFmtId="167" fontId="10" fillId="0" borderId="0" xfId="4" applyNumberFormat="1" applyFont="1" applyAlignment="1">
      <alignment horizontal="center" vertical="center"/>
    </xf>
    <xf numFmtId="167" fontId="21" fillId="0" borderId="0" xfId="1" applyNumberFormat="1" applyFont="1"/>
    <xf numFmtId="0" fontId="14" fillId="4" borderId="0" xfId="0" applyFont="1" applyFill="1" applyAlignment="1">
      <alignment horizontal="center" vertical="center" wrapText="1"/>
    </xf>
    <xf numFmtId="167" fontId="7" fillId="0" borderId="0" xfId="1" applyNumberFormat="1" applyFont="1" applyAlignment="1">
      <alignment horizontal="center"/>
    </xf>
    <xf numFmtId="167" fontId="7" fillId="0" borderId="0" xfId="1" applyNumberFormat="1" applyFont="1" applyBorder="1" applyAlignment="1">
      <alignment horizontal="center"/>
    </xf>
    <xf numFmtId="0" fontId="14" fillId="5" borderId="0" xfId="0" applyFont="1" applyFill="1" applyAlignment="1">
      <alignment vertical="center"/>
    </xf>
    <xf numFmtId="167" fontId="14" fillId="5" borderId="0" xfId="1" applyNumberFormat="1" applyFont="1" applyFill="1" applyBorder="1"/>
    <xf numFmtId="0" fontId="7" fillId="0" borderId="0" xfId="0" applyFont="1" applyAlignment="1">
      <alignment wrapText="1"/>
    </xf>
    <xf numFmtId="170" fontId="13" fillId="0" borderId="0" xfId="1" applyNumberFormat="1" applyFont="1"/>
    <xf numFmtId="167" fontId="25" fillId="0" borderId="0" xfId="1" applyNumberFormat="1" applyFont="1"/>
    <xf numFmtId="0" fontId="7" fillId="0" borderId="0" xfId="0" applyFont="1" applyAlignment="1">
      <alignment horizontal="right"/>
    </xf>
    <xf numFmtId="169" fontId="13" fillId="0" borderId="0" xfId="6" applyNumberFormat="1" applyFont="1" applyFill="1"/>
    <xf numFmtId="167" fontId="7" fillId="0" borderId="0" xfId="0" applyNumberFormat="1" applyFont="1" applyAlignment="1">
      <alignment horizontal="right"/>
    </xf>
    <xf numFmtId="167" fontId="14" fillId="5" borderId="0" xfId="1" applyNumberFormat="1" applyFont="1" applyFill="1" applyBorder="1" applyAlignment="1">
      <alignment horizontal="right"/>
    </xf>
    <xf numFmtId="167" fontId="14" fillId="5" borderId="0" xfId="1" applyNumberFormat="1" applyFont="1" applyFill="1" applyBorder="1" applyAlignment="1">
      <alignment vertical="center"/>
    </xf>
    <xf numFmtId="167" fontId="9" fillId="0" borderId="16" xfId="1" applyNumberFormat="1" applyFont="1" applyBorder="1"/>
    <xf numFmtId="167" fontId="9" fillId="0" borderId="0" xfId="1" applyNumberFormat="1" applyFont="1" applyBorder="1"/>
    <xf numFmtId="167" fontId="14" fillId="5" borderId="0" xfId="1" applyNumberFormat="1" applyFont="1" applyFill="1" applyBorder="1" applyAlignment="1">
      <alignment horizontal="right" vertical="center"/>
    </xf>
    <xf numFmtId="167" fontId="8" fillId="2" borderId="0" xfId="1" applyNumberFormat="1" applyFont="1" applyFill="1" applyBorder="1" applyAlignment="1">
      <alignment vertical="center"/>
    </xf>
    <xf numFmtId="167" fontId="8" fillId="2" borderId="0" xfId="1" applyNumberFormat="1" applyFont="1" applyFill="1" applyBorder="1"/>
    <xf numFmtId="167" fontId="7" fillId="2" borderId="0" xfId="1" applyNumberFormat="1" applyFont="1" applyFill="1"/>
    <xf numFmtId="0" fontId="14" fillId="2" borderId="0" xfId="0" applyFont="1" applyFill="1" applyAlignment="1">
      <alignment vertical="center"/>
    </xf>
    <xf numFmtId="167" fontId="14" fillId="2" borderId="0" xfId="1" applyNumberFormat="1" applyFont="1" applyFill="1" applyBorder="1" applyAlignment="1">
      <alignment vertical="center"/>
    </xf>
    <xf numFmtId="167" fontId="9" fillId="2" borderId="0" xfId="1" applyNumberFormat="1" applyFont="1" applyFill="1" applyBorder="1"/>
    <xf numFmtId="167" fontId="25" fillId="2" borderId="0" xfId="1" applyNumberFormat="1" applyFont="1" applyFill="1"/>
    <xf numFmtId="167" fontId="14" fillId="2" borderId="0" xfId="1" applyNumberFormat="1" applyFont="1" applyFill="1" applyBorder="1" applyAlignment="1">
      <alignment horizontal="right" vertical="center"/>
    </xf>
    <xf numFmtId="0" fontId="13" fillId="0" borderId="0" xfId="7" applyFont="1"/>
    <xf numFmtId="167" fontId="13" fillId="0" borderId="0" xfId="1" applyNumberFormat="1" applyFont="1" applyBorder="1"/>
    <xf numFmtId="0" fontId="14" fillId="0" borderId="0" xfId="0" applyFont="1" applyAlignment="1">
      <alignment vertical="center"/>
    </xf>
    <xf numFmtId="167" fontId="14" fillId="0" borderId="0" xfId="1" applyNumberFormat="1" applyFont="1" applyFill="1" applyBorder="1" applyAlignment="1">
      <alignment vertical="center"/>
    </xf>
    <xf numFmtId="167" fontId="9" fillId="0" borderId="0" xfId="1" applyNumberFormat="1" applyFont="1" applyFill="1" applyBorder="1"/>
    <xf numFmtId="167" fontId="13" fillId="0" borderId="0" xfId="1" applyNumberFormat="1" applyFont="1" applyFill="1" applyBorder="1"/>
    <xf numFmtId="167" fontId="21" fillId="0" borderId="0" xfId="1" applyNumberFormat="1" applyFont="1" applyFill="1"/>
    <xf numFmtId="167" fontId="14" fillId="0" borderId="0" xfId="1" applyNumberFormat="1" applyFont="1" applyFill="1" applyBorder="1" applyAlignment="1">
      <alignment horizontal="right" vertical="center"/>
    </xf>
    <xf numFmtId="167" fontId="9" fillId="0" borderId="0" xfId="1" applyNumberFormat="1" applyFont="1"/>
    <xf numFmtId="167" fontId="13" fillId="0" borderId="0" xfId="1" applyNumberFormat="1" applyFont="1"/>
    <xf numFmtId="167" fontId="22" fillId="0" borderId="0" xfId="1" applyNumberFormat="1" applyFont="1"/>
    <xf numFmtId="167" fontId="25" fillId="0" borderId="0" xfId="0" applyNumberFormat="1" applyFont="1"/>
    <xf numFmtId="0" fontId="18" fillId="0" borderId="0" xfId="0" applyFont="1"/>
    <xf numFmtId="167" fontId="25" fillId="0" borderId="0" xfId="1" applyNumberFormat="1" applyFont="1" applyBorder="1"/>
    <xf numFmtId="0" fontId="21" fillId="4" borderId="0" xfId="0" applyFont="1" applyFill="1" applyAlignment="1">
      <alignment horizontal="center" vertical="center"/>
    </xf>
    <xf numFmtId="3" fontId="7" fillId="0" borderId="0" xfId="2" applyNumberFormat="1" applyFont="1"/>
    <xf numFmtId="170" fontId="7" fillId="0" borderId="0" xfId="1" applyNumberFormat="1" applyFont="1"/>
    <xf numFmtId="41" fontId="13" fillId="0" borderId="0" xfId="8" applyFont="1" applyFill="1" applyBorder="1" applyAlignment="1" applyProtection="1">
      <alignment horizontal="right" vertical="center"/>
    </xf>
    <xf numFmtId="3" fontId="7" fillId="2" borderId="0" xfId="2" applyNumberFormat="1" applyFont="1" applyFill="1" applyBorder="1"/>
    <xf numFmtId="170" fontId="7" fillId="2" borderId="0" xfId="1" applyNumberFormat="1" applyFont="1" applyFill="1" applyBorder="1"/>
    <xf numFmtId="3" fontId="7" fillId="0" borderId="0" xfId="2" applyNumberFormat="1" applyFont="1" applyBorder="1"/>
    <xf numFmtId="0" fontId="14" fillId="4" borderId="0" xfId="0" applyFont="1" applyFill="1"/>
    <xf numFmtId="170" fontId="14" fillId="4" borderId="0" xfId="1" applyNumberFormat="1" applyFont="1" applyFill="1" applyBorder="1"/>
    <xf numFmtId="170" fontId="18" fillId="0" borderId="0" xfId="9" applyNumberFormat="1" applyFont="1"/>
    <xf numFmtId="170" fontId="7" fillId="0" borderId="0" xfId="0" applyNumberFormat="1" applyFont="1"/>
    <xf numFmtId="170" fontId="7" fillId="2" borderId="0" xfId="1" applyNumberFormat="1" applyFont="1" applyFill="1"/>
    <xf numFmtId="170" fontId="7" fillId="2" borderId="0" xfId="0" applyNumberFormat="1" applyFont="1" applyFill="1"/>
    <xf numFmtId="0" fontId="14" fillId="0" borderId="0" xfId="0" applyFont="1"/>
    <xf numFmtId="170" fontId="14" fillId="0" borderId="0" xfId="1" applyNumberFormat="1" applyFont="1" applyFill="1" applyBorder="1"/>
    <xf numFmtId="0" fontId="27" fillId="0" borderId="0" xfId="0" applyFont="1"/>
    <xf numFmtId="0" fontId="27" fillId="2" borderId="0" xfId="0" applyFont="1" applyFill="1"/>
    <xf numFmtId="167" fontId="18" fillId="0" borderId="0" xfId="9" applyNumberFormat="1" applyFont="1"/>
    <xf numFmtId="0" fontId="7" fillId="0" borderId="2" xfId="0" applyFont="1" applyBorder="1"/>
    <xf numFmtId="0" fontId="10" fillId="0" borderId="3" xfId="4" applyFont="1" applyBorder="1"/>
    <xf numFmtId="0" fontId="7" fillId="0" borderId="5" xfId="0" applyFont="1" applyBorder="1"/>
    <xf numFmtId="0" fontId="8" fillId="0" borderId="5" xfId="0" applyFont="1" applyBorder="1" applyAlignment="1">
      <alignment horizontal="center"/>
    </xf>
    <xf numFmtId="0" fontId="7" fillId="0" borderId="8" xfId="0" applyFont="1" applyBorder="1"/>
    <xf numFmtId="0" fontId="14" fillId="4" borderId="1" xfId="0" applyFont="1" applyFill="1" applyBorder="1" applyAlignment="1">
      <alignment vertical="center"/>
    </xf>
    <xf numFmtId="0" fontId="14" fillId="4" borderId="2" xfId="0" applyFont="1" applyFill="1" applyBorder="1" applyAlignment="1">
      <alignment vertical="center"/>
    </xf>
    <xf numFmtId="0" fontId="14" fillId="4" borderId="3" xfId="0" applyFont="1" applyFill="1" applyBorder="1" applyAlignment="1">
      <alignment vertical="center"/>
    </xf>
    <xf numFmtId="0" fontId="7" fillId="0" borderId="0" xfId="0" applyFont="1" applyAlignment="1">
      <alignment vertical="center"/>
    </xf>
    <xf numFmtId="0" fontId="13" fillId="0" borderId="4" xfId="0" applyFont="1" applyBorder="1" applyAlignment="1">
      <alignment vertical="justify" wrapText="1"/>
    </xf>
    <xf numFmtId="0" fontId="13" fillId="0" borderId="0" xfId="0" applyFont="1" applyAlignment="1">
      <alignment vertical="justify" wrapText="1"/>
    </xf>
    <xf numFmtId="0" fontId="13" fillId="0" borderId="5" xfId="0" applyFont="1" applyBorder="1" applyAlignment="1">
      <alignment vertical="justify" wrapText="1"/>
    </xf>
    <xf numFmtId="0" fontId="13" fillId="0" borderId="4" xfId="0" applyFont="1" applyBorder="1" applyAlignment="1">
      <alignment horizontal="left" vertical="justify" wrapText="1"/>
    </xf>
    <xf numFmtId="0" fontId="13" fillId="0" borderId="0" xfId="0" applyFont="1" applyAlignment="1">
      <alignment horizontal="left" vertical="justify" wrapText="1"/>
    </xf>
    <xf numFmtId="0" fontId="13" fillId="0" borderId="5" xfId="0" applyFont="1" applyBorder="1" applyAlignment="1">
      <alignment horizontal="left" vertical="justify" wrapText="1"/>
    </xf>
    <xf numFmtId="0" fontId="7" fillId="0" borderId="4" xfId="0" applyFont="1" applyBorder="1" applyAlignment="1">
      <alignment horizontal="justify" vertical="justify" wrapText="1"/>
    </xf>
    <xf numFmtId="0" fontId="7" fillId="0" borderId="5" xfId="0" applyFont="1" applyBorder="1" applyAlignment="1">
      <alignment horizontal="justify" vertical="justify" wrapText="1"/>
    </xf>
    <xf numFmtId="0" fontId="7" fillId="0" borderId="0" xfId="0" applyFont="1" applyAlignment="1">
      <alignment horizontal="justify" vertical="justify" wrapText="1"/>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0" xfId="0" applyFont="1" applyAlignment="1">
      <alignment horizontal="left" vertical="top" wrapText="1"/>
    </xf>
    <xf numFmtId="0" fontId="8" fillId="0" borderId="4" xfId="0" applyFont="1" applyBorder="1" applyAlignment="1">
      <alignment horizontal="left" vertical="justify" wrapText="1"/>
    </xf>
    <xf numFmtId="0" fontId="8" fillId="0" borderId="5" xfId="0" applyFont="1" applyBorder="1" applyAlignment="1">
      <alignment horizontal="left" vertical="justify" wrapText="1"/>
    </xf>
    <xf numFmtId="0" fontId="7" fillId="6" borderId="4" xfId="0" applyFont="1" applyFill="1" applyBorder="1"/>
    <xf numFmtId="14" fontId="14" fillId="4" borderId="7" xfId="0" applyNumberFormat="1" applyFont="1" applyFill="1" applyBorder="1" applyAlignment="1">
      <alignment horizontal="center" vertical="center"/>
    </xf>
    <xf numFmtId="0" fontId="14" fillId="0" borderId="0" xfId="0" applyFont="1" applyAlignment="1">
      <alignment horizontal="center" vertical="center"/>
    </xf>
    <xf numFmtId="0" fontId="8" fillId="6" borderId="7" xfId="0" applyFont="1" applyFill="1" applyBorder="1" applyAlignment="1">
      <alignment horizontal="center"/>
    </xf>
    <xf numFmtId="0" fontId="9" fillId="0" borderId="7" xfId="0" applyFont="1" applyBorder="1" applyAlignment="1">
      <alignment horizontal="center" wrapText="1"/>
    </xf>
    <xf numFmtId="0" fontId="8" fillId="0" borderId="7" xfId="0" applyFont="1" applyBorder="1" applyAlignment="1">
      <alignment horizontal="center"/>
    </xf>
    <xf numFmtId="0" fontId="9" fillId="0" borderId="0" xfId="0" applyFont="1" applyAlignment="1">
      <alignment horizontal="center" wrapText="1"/>
    </xf>
    <xf numFmtId="0" fontId="9" fillId="0" borderId="8" xfId="0" applyFont="1" applyBorder="1" applyAlignment="1">
      <alignment horizontal="center" wrapText="1"/>
    </xf>
    <xf numFmtId="171" fontId="13" fillId="0" borderId="0" xfId="10" applyFont="1"/>
    <xf numFmtId="4" fontId="7" fillId="0" borderId="0" xfId="0" applyNumberFormat="1" applyFont="1"/>
    <xf numFmtId="172" fontId="13" fillId="0" borderId="2" xfId="10" applyNumberFormat="1" applyFont="1" applyBorder="1"/>
    <xf numFmtId="171" fontId="13" fillId="0" borderId="2" xfId="10" applyFont="1" applyBorder="1"/>
    <xf numFmtId="171" fontId="13" fillId="0" borderId="0" xfId="10" applyFont="1" applyBorder="1"/>
    <xf numFmtId="4" fontId="7" fillId="6" borderId="0" xfId="0" applyNumberFormat="1" applyFont="1" applyFill="1"/>
    <xf numFmtId="171" fontId="13" fillId="0" borderId="3" xfId="10" applyFont="1" applyBorder="1"/>
    <xf numFmtId="0" fontId="7" fillId="6" borderId="0" xfId="0" applyFont="1" applyFill="1"/>
    <xf numFmtId="172" fontId="7" fillId="0" borderId="0" xfId="2" applyNumberFormat="1" applyFont="1" applyFill="1"/>
    <xf numFmtId="167" fontId="7" fillId="0" borderId="0" xfId="1" applyNumberFormat="1" applyFont="1" applyFill="1" applyBorder="1"/>
    <xf numFmtId="0" fontId="25" fillId="6" borderId="0" xfId="0" applyFont="1" applyFill="1"/>
    <xf numFmtId="172" fontId="7" fillId="0" borderId="0" xfId="2" applyNumberFormat="1" applyFont="1"/>
    <xf numFmtId="167" fontId="7" fillId="0" borderId="5" xfId="1" applyNumberFormat="1" applyFont="1" applyFill="1" applyBorder="1"/>
    <xf numFmtId="173" fontId="13" fillId="2" borderId="0" xfId="1" applyNumberFormat="1" applyFont="1" applyFill="1" applyBorder="1"/>
    <xf numFmtId="170" fontId="13" fillId="0" borderId="0" xfId="1" applyNumberFormat="1" applyFont="1" applyFill="1" applyBorder="1"/>
    <xf numFmtId="172" fontId="13" fillId="2" borderId="0" xfId="1" applyNumberFormat="1" applyFont="1" applyFill="1" applyBorder="1"/>
    <xf numFmtId="170" fontId="13" fillId="2" borderId="5" xfId="1" applyNumberFormat="1" applyFont="1" applyFill="1" applyBorder="1"/>
    <xf numFmtId="0" fontId="7" fillId="6" borderId="7" xfId="0" applyFont="1" applyFill="1" applyBorder="1"/>
    <xf numFmtId="174" fontId="25" fillId="6" borderId="7" xfId="3" applyNumberFormat="1" applyFont="1" applyFill="1" applyBorder="1"/>
    <xf numFmtId="174" fontId="25" fillId="0" borderId="0" xfId="3" applyNumberFormat="1" applyFont="1" applyFill="1" applyBorder="1"/>
    <xf numFmtId="0" fontId="25" fillId="6" borderId="8" xfId="0" applyFont="1" applyFill="1" applyBorder="1"/>
    <xf numFmtId="0" fontId="8" fillId="6" borderId="4" xfId="0" applyFont="1" applyFill="1" applyBorder="1"/>
    <xf numFmtId="171" fontId="8" fillId="6" borderId="0" xfId="0" applyNumberFormat="1" applyFont="1" applyFill="1"/>
    <xf numFmtId="0" fontId="8" fillId="6" borderId="0" xfId="0" applyFont="1" applyFill="1"/>
    <xf numFmtId="170" fontId="13" fillId="2" borderId="0" xfId="1" applyNumberFormat="1" applyFont="1" applyFill="1" applyBorder="1"/>
    <xf numFmtId="3" fontId="7" fillId="6" borderId="0" xfId="0" applyNumberFormat="1" applyFont="1" applyFill="1"/>
    <xf numFmtId="0" fontId="7" fillId="6" borderId="5" xfId="0" applyFont="1" applyFill="1" applyBorder="1"/>
    <xf numFmtId="0" fontId="7" fillId="0" borderId="4" xfId="0" applyFont="1" applyBorder="1" applyAlignment="1">
      <alignment horizontal="left" vertical="justify" wrapText="1"/>
    </xf>
    <xf numFmtId="0" fontId="7" fillId="0" borderId="5" xfId="0" applyFont="1" applyBorder="1" applyAlignment="1">
      <alignment horizontal="left" vertical="justify" wrapText="1"/>
    </xf>
    <xf numFmtId="0" fontId="7" fillId="0" borderId="0" xfId="0" applyFont="1" applyAlignment="1">
      <alignment horizontal="left" vertical="justify" wrapText="1"/>
    </xf>
    <xf numFmtId="0" fontId="8" fillId="0" borderId="0" xfId="0" applyFont="1" applyAlignment="1">
      <alignment vertical="center"/>
    </xf>
    <xf numFmtId="0" fontId="7" fillId="6" borderId="4" xfId="0" applyFont="1" applyFill="1" applyBorder="1" applyAlignment="1">
      <alignment horizontal="left"/>
    </xf>
    <xf numFmtId="0" fontId="7" fillId="6" borderId="5" xfId="0" applyFont="1" applyFill="1" applyBorder="1" applyAlignment="1">
      <alignment horizontal="left"/>
    </xf>
    <xf numFmtId="0" fontId="7" fillId="6" borderId="0" xfId="0" applyFont="1" applyFill="1" applyAlignment="1">
      <alignment horizontal="left"/>
    </xf>
    <xf numFmtId="0" fontId="8" fillId="0" borderId="0" xfId="0" applyFont="1" applyAlignment="1">
      <alignment horizontal="left" vertical="justify" wrapText="1"/>
    </xf>
    <xf numFmtId="0" fontId="28" fillId="0" borderId="0" xfId="0" applyFont="1" applyAlignment="1">
      <alignment vertical="center"/>
    </xf>
    <xf numFmtId="0" fontId="9" fillId="2" borderId="7" xfId="11" applyFont="1" applyFill="1" applyBorder="1" applyAlignment="1">
      <alignment horizontal="center"/>
    </xf>
    <xf numFmtId="14" fontId="14" fillId="4" borderId="0" xfId="0" applyNumberFormat="1" applyFont="1" applyFill="1" applyAlignment="1">
      <alignment horizontal="center" vertical="center"/>
    </xf>
    <xf numFmtId="0" fontId="13" fillId="2" borderId="0" xfId="12" applyFont="1" applyFill="1"/>
    <xf numFmtId="3" fontId="13" fillId="0" borderId="0" xfId="12" applyNumberFormat="1" applyFont="1"/>
    <xf numFmtId="0" fontId="9" fillId="2" borderId="0" xfId="12" applyFont="1" applyFill="1"/>
    <xf numFmtId="3" fontId="7" fillId="0" borderId="0" xfId="0" applyNumberFormat="1" applyFont="1"/>
    <xf numFmtId="3" fontId="7" fillId="2" borderId="0" xfId="0" applyNumberFormat="1" applyFont="1" applyFill="1"/>
    <xf numFmtId="167" fontId="7" fillId="2" borderId="0" xfId="1" applyNumberFormat="1" applyFont="1" applyFill="1" applyBorder="1"/>
    <xf numFmtId="0" fontId="13" fillId="6" borderId="0" xfId="0" applyFont="1" applyFill="1"/>
    <xf numFmtId="3" fontId="13" fillId="6" borderId="0" xfId="0" applyNumberFormat="1" applyFont="1" applyFill="1"/>
    <xf numFmtId="14" fontId="8" fillId="2" borderId="14" xfId="0" applyNumberFormat="1" applyFont="1" applyFill="1" applyBorder="1" applyAlignment="1">
      <alignment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9" fontId="7" fillId="2" borderId="14" xfId="3" applyFont="1" applyFill="1" applyBorder="1" applyAlignment="1">
      <alignment horizontal="center"/>
    </xf>
    <xf numFmtId="0" fontId="30" fillId="0" borderId="15" xfId="0" applyFont="1" applyBorder="1"/>
    <xf numFmtId="0" fontId="30" fillId="2" borderId="14" xfId="0" applyFont="1" applyFill="1" applyBorder="1"/>
    <xf numFmtId="175" fontId="7" fillId="0" borderId="14" xfId="1" applyNumberFormat="1" applyFont="1" applyFill="1" applyBorder="1"/>
    <xf numFmtId="175" fontId="7" fillId="2" borderId="8" xfId="1" applyNumberFormat="1" applyFont="1" applyFill="1" applyBorder="1"/>
    <xf numFmtId="170" fontId="13" fillId="0" borderId="14" xfId="1" applyNumberFormat="1" applyFont="1" applyFill="1" applyBorder="1"/>
    <xf numFmtId="9" fontId="7" fillId="2" borderId="8" xfId="3" applyFont="1" applyFill="1" applyBorder="1" applyAlignment="1">
      <alignment horizontal="center"/>
    </xf>
    <xf numFmtId="175" fontId="8" fillId="2" borderId="13" xfId="1" applyNumberFormat="1" applyFont="1" applyFill="1" applyBorder="1" applyAlignment="1">
      <alignment vertical="center"/>
    </xf>
    <xf numFmtId="175" fontId="8" fillId="2" borderId="12" xfId="1" applyNumberFormat="1" applyFont="1" applyFill="1" applyBorder="1"/>
    <xf numFmtId="0" fontId="31" fillId="2" borderId="0" xfId="0" applyFont="1" applyFill="1"/>
    <xf numFmtId="0" fontId="32" fillId="2" borderId="0" xfId="0" applyFont="1" applyFill="1"/>
    <xf numFmtId="0" fontId="8" fillId="0" borderId="12" xfId="0" applyFont="1" applyBorder="1" applyAlignment="1">
      <alignment horizontal="center"/>
    </xf>
    <xf numFmtId="0" fontId="14" fillId="4" borderId="0" xfId="0" applyFont="1" applyFill="1" applyAlignment="1">
      <alignment vertical="center"/>
    </xf>
    <xf numFmtId="0" fontId="9" fillId="2" borderId="7" xfId="14" applyFont="1" applyFill="1" applyBorder="1" applyAlignment="1">
      <alignment horizontal="left"/>
    </xf>
    <xf numFmtId="170" fontId="13" fillId="2" borderId="0" xfId="1" applyNumberFormat="1" applyFont="1" applyFill="1"/>
    <xf numFmtId="164" fontId="13" fillId="0" borderId="0" xfId="2" applyFont="1" applyBorder="1"/>
    <xf numFmtId="170" fontId="13" fillId="2" borderId="0" xfId="15" applyNumberFormat="1" applyFont="1" applyFill="1" applyBorder="1"/>
    <xf numFmtId="0" fontId="18" fillId="7" borderId="0" xfId="0" applyFont="1" applyFill="1"/>
    <xf numFmtId="164" fontId="13" fillId="0" borderId="7" xfId="2" applyFont="1" applyBorder="1"/>
    <xf numFmtId="170" fontId="13" fillId="2" borderId="7" xfId="1" applyNumberFormat="1" applyFont="1" applyFill="1" applyBorder="1"/>
    <xf numFmtId="0" fontId="13" fillId="2" borderId="0" xfId="14" applyFont="1" applyFill="1" applyAlignment="1">
      <alignment horizontal="left"/>
    </xf>
    <xf numFmtId="170" fontId="13" fillId="2" borderId="0" xfId="16" applyNumberFormat="1" applyFont="1" applyFill="1"/>
    <xf numFmtId="0" fontId="13" fillId="2" borderId="0" xfId="14" quotePrefix="1" applyFont="1" applyFill="1"/>
    <xf numFmtId="0" fontId="14" fillId="2" borderId="0" xfId="0" applyFont="1" applyFill="1" applyAlignment="1">
      <alignment horizontal="left" vertical="center"/>
    </xf>
    <xf numFmtId="167" fontId="7" fillId="6" borderId="0" xfId="1" applyNumberFormat="1" applyFont="1" applyFill="1"/>
    <xf numFmtId="0" fontId="8" fillId="6" borderId="7" xfId="0" applyFont="1" applyFill="1" applyBorder="1"/>
    <xf numFmtId="9" fontId="7" fillId="6" borderId="0" xfId="3" applyFont="1" applyFill="1"/>
    <xf numFmtId="0" fontId="13" fillId="6" borderId="0" xfId="0" applyFont="1" applyFill="1" applyAlignment="1">
      <alignment horizontal="center"/>
    </xf>
    <xf numFmtId="3" fontId="13" fillId="6" borderId="0" xfId="0" applyNumberFormat="1" applyFont="1" applyFill="1" applyAlignment="1">
      <alignment horizontal="right"/>
    </xf>
    <xf numFmtId="167" fontId="13" fillId="6" borderId="0" xfId="0" applyNumberFormat="1" applyFont="1" applyFill="1" applyAlignment="1">
      <alignment horizontal="center"/>
    </xf>
    <xf numFmtId="3" fontId="33" fillId="6" borderId="0" xfId="0" applyNumberFormat="1" applyFont="1" applyFill="1" applyAlignment="1">
      <alignment horizontal="center"/>
    </xf>
    <xf numFmtId="164" fontId="7" fillId="6" borderId="0" xfId="0" applyNumberFormat="1" applyFont="1" applyFill="1"/>
    <xf numFmtId="167" fontId="7" fillId="6" borderId="0" xfId="0" applyNumberFormat="1" applyFont="1" applyFill="1"/>
    <xf numFmtId="0" fontId="8" fillId="6" borderId="9"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0" xfId="0" applyFont="1" applyFill="1" applyAlignment="1">
      <alignment horizontal="center" wrapText="1"/>
    </xf>
    <xf numFmtId="0" fontId="7" fillId="0" borderId="12" xfId="0" applyFont="1" applyBorder="1" applyAlignment="1">
      <alignment horizontal="center" vertical="center" wrapText="1"/>
    </xf>
    <xf numFmtId="3" fontId="7" fillId="0" borderId="12" xfId="0" applyNumberFormat="1" applyFont="1" applyBorder="1"/>
    <xf numFmtId="170" fontId="13" fillId="0" borderId="12" xfId="1" applyNumberFormat="1" applyFont="1" applyFill="1" applyBorder="1"/>
    <xf numFmtId="3" fontId="7" fillId="6" borderId="12" xfId="0" applyNumberFormat="1" applyFont="1" applyFill="1" applyBorder="1"/>
    <xf numFmtId="9" fontId="7" fillId="0" borderId="12" xfId="3" applyFont="1" applyBorder="1"/>
    <xf numFmtId="9" fontId="7" fillId="0" borderId="12" xfId="3" applyFont="1" applyFill="1" applyBorder="1"/>
    <xf numFmtId="3" fontId="7" fillId="6" borderId="9" xfId="0" applyNumberFormat="1" applyFont="1" applyFill="1" applyBorder="1"/>
    <xf numFmtId="9" fontId="7" fillId="0" borderId="9" xfId="3" applyFont="1" applyBorder="1"/>
    <xf numFmtId="9" fontId="7" fillId="0" borderId="9" xfId="3" applyFont="1" applyFill="1" applyBorder="1"/>
    <xf numFmtId="170" fontId="13" fillId="0" borderId="9" xfId="1" applyNumberFormat="1" applyFont="1" applyFill="1" applyBorder="1"/>
    <xf numFmtId="0" fontId="7" fillId="6" borderId="12" xfId="0" applyFont="1" applyFill="1" applyBorder="1"/>
    <xf numFmtId="3" fontId="8" fillId="6" borderId="12" xfId="0" applyNumberFormat="1" applyFont="1" applyFill="1" applyBorder="1"/>
    <xf numFmtId="0" fontId="7" fillId="0" borderId="12" xfId="0" applyFont="1" applyBorder="1"/>
    <xf numFmtId="167" fontId="8" fillId="0" borderId="12" xfId="0" applyNumberFormat="1" applyFont="1" applyBorder="1"/>
    <xf numFmtId="0" fontId="34" fillId="8" borderId="13" xfId="18" applyFont="1" applyFill="1" applyBorder="1" applyAlignment="1">
      <alignment vertical="center"/>
    </xf>
    <xf numFmtId="0" fontId="34" fillId="8" borderId="15" xfId="18" applyFont="1" applyFill="1" applyBorder="1" applyAlignment="1">
      <alignment vertical="center"/>
    </xf>
    <xf numFmtId="0" fontId="13" fillId="9" borderId="18" xfId="18" applyFont="1" applyFill="1" applyBorder="1" applyAlignment="1">
      <alignment vertical="center"/>
    </xf>
    <xf numFmtId="0" fontId="13" fillId="6" borderId="0" xfId="18" applyFont="1" applyFill="1"/>
    <xf numFmtId="0" fontId="35" fillId="6" borderId="0" xfId="18" applyFont="1" applyFill="1"/>
    <xf numFmtId="0" fontId="7" fillId="0" borderId="19" xfId="0" applyFont="1" applyBorder="1"/>
    <xf numFmtId="0" fontId="34" fillId="8" borderId="20" xfId="18" applyFont="1" applyFill="1" applyBorder="1" applyAlignment="1">
      <alignment horizontal="center" vertical="center"/>
    </xf>
    <xf numFmtId="0" fontId="34" fillId="8" borderId="21" xfId="18" applyFont="1" applyFill="1" applyBorder="1" applyAlignment="1">
      <alignment horizontal="center" vertical="center" wrapText="1"/>
    </xf>
    <xf numFmtId="0" fontId="34" fillId="8" borderId="20" xfId="18" applyFont="1" applyFill="1" applyBorder="1" applyAlignment="1">
      <alignment horizontal="center" vertical="center" wrapText="1"/>
    </xf>
    <xf numFmtId="0" fontId="34" fillId="8" borderId="24" xfId="18" applyFont="1" applyFill="1" applyBorder="1" applyAlignment="1">
      <alignment vertical="center"/>
    </xf>
    <xf numFmtId="0" fontId="34" fillId="8" borderId="24" xfId="18" applyFont="1" applyFill="1" applyBorder="1" applyAlignment="1">
      <alignment vertical="center" wrapText="1"/>
    </xf>
    <xf numFmtId="0" fontId="34" fillId="8" borderId="25" xfId="18" applyFont="1" applyFill="1" applyBorder="1" applyAlignment="1">
      <alignment vertical="center" wrapText="1"/>
    </xf>
    <xf numFmtId="0" fontId="13" fillId="6" borderId="4" xfId="18" applyFont="1" applyFill="1" applyBorder="1"/>
    <xf numFmtId="170" fontId="13" fillId="6" borderId="10" xfId="19" applyNumberFormat="1" applyFont="1" applyFill="1" applyBorder="1"/>
    <xf numFmtId="170" fontId="13" fillId="2" borderId="10" xfId="19" applyNumberFormat="1" applyFont="1" applyFill="1" applyBorder="1"/>
    <xf numFmtId="170" fontId="13" fillId="2" borderId="4" xfId="19" applyNumberFormat="1" applyFont="1" applyFill="1" applyBorder="1" applyAlignment="1">
      <alignment horizontal="right"/>
    </xf>
    <xf numFmtId="170" fontId="13" fillId="2" borderId="10" xfId="19" quotePrefix="1" applyNumberFormat="1" applyFont="1" applyFill="1" applyBorder="1"/>
    <xf numFmtId="170" fontId="13" fillId="2" borderId="5" xfId="19" applyNumberFormat="1" applyFont="1" applyFill="1" applyBorder="1"/>
    <xf numFmtId="170" fontId="9" fillId="6" borderId="10" xfId="19" applyNumberFormat="1" applyFont="1" applyFill="1" applyBorder="1"/>
    <xf numFmtId="170" fontId="9" fillId="6" borderId="5" xfId="19" applyNumberFormat="1" applyFont="1" applyFill="1" applyBorder="1"/>
    <xf numFmtId="0" fontId="13" fillId="2" borderId="4" xfId="18" applyFont="1" applyFill="1" applyBorder="1"/>
    <xf numFmtId="173" fontId="13" fillId="2" borderId="4" xfId="19" applyFont="1" applyFill="1" applyBorder="1" applyAlignment="1">
      <alignment horizontal="right"/>
    </xf>
    <xf numFmtId="170" fontId="13" fillId="2" borderId="10" xfId="20" applyNumberFormat="1" applyFont="1" applyFill="1" applyBorder="1"/>
    <xf numFmtId="176" fontId="13" fillId="2" borderId="5" xfId="19" applyNumberFormat="1" applyFont="1" applyFill="1" applyBorder="1"/>
    <xf numFmtId="170" fontId="9" fillId="7" borderId="5" xfId="19" applyNumberFormat="1" applyFont="1" applyFill="1" applyBorder="1"/>
    <xf numFmtId="170" fontId="13" fillId="2" borderId="4" xfId="19" applyNumberFormat="1" applyFont="1" applyFill="1" applyBorder="1"/>
    <xf numFmtId="0" fontId="9" fillId="10" borderId="12" xfId="18" applyFont="1" applyFill="1" applyBorder="1"/>
    <xf numFmtId="170" fontId="9" fillId="10" borderId="12" xfId="19" applyNumberFormat="1" applyFont="1" applyFill="1" applyBorder="1"/>
    <xf numFmtId="0" fontId="7" fillId="0" borderId="0" xfId="0" applyFont="1" applyAlignment="1">
      <alignment vertical="justify" wrapText="1"/>
    </xf>
    <xf numFmtId="167" fontId="7" fillId="0" borderId="0" xfId="1" applyNumberFormat="1" applyFont="1" applyFill="1" applyAlignment="1">
      <alignment vertical="justify" wrapText="1"/>
    </xf>
    <xf numFmtId="0" fontId="8" fillId="0" borderId="0" xfId="0" applyFont="1" applyAlignment="1">
      <alignment vertical="top" wrapText="1"/>
    </xf>
    <xf numFmtId="0" fontId="7" fillId="6" borderId="0" xfId="0" applyFont="1" applyFill="1" applyAlignment="1">
      <alignment horizontal="left" vertical="top" wrapText="1"/>
    </xf>
    <xf numFmtId="167" fontId="7" fillId="6" borderId="0" xfId="1" applyNumberFormat="1" applyFont="1" applyFill="1" applyAlignment="1">
      <alignment horizontal="left" vertical="top" wrapText="1"/>
    </xf>
    <xf numFmtId="0" fontId="7" fillId="2" borderId="0" xfId="0" applyFont="1" applyFill="1" applyAlignment="1">
      <alignment horizontal="left" vertical="top" wrapText="1"/>
    </xf>
    <xf numFmtId="167" fontId="7" fillId="2" borderId="0" xfId="1" applyNumberFormat="1" applyFont="1" applyFill="1" applyAlignment="1">
      <alignment horizontal="left" vertical="top" wrapText="1"/>
    </xf>
    <xf numFmtId="0" fontId="7" fillId="2" borderId="0" xfId="0" applyFont="1" applyFill="1" applyAlignment="1">
      <alignment vertical="top"/>
    </xf>
    <xf numFmtId="0" fontId="14" fillId="4" borderId="7" xfId="14" applyFont="1" applyFill="1" applyBorder="1" applyAlignment="1">
      <alignment horizontal="center"/>
    </xf>
    <xf numFmtId="0" fontId="13" fillId="2" borderId="0" xfId="14" applyFont="1" applyFill="1" applyAlignment="1">
      <alignment horizontal="center"/>
    </xf>
    <xf numFmtId="167" fontId="13" fillId="0" borderId="0" xfId="1" quotePrefix="1" applyNumberFormat="1" applyFont="1" applyFill="1" applyAlignment="1">
      <alignment horizontal="center"/>
    </xf>
    <xf numFmtId="164" fontId="13" fillId="0" borderId="0" xfId="2" applyFont="1" applyFill="1"/>
    <xf numFmtId="170" fontId="13" fillId="0" borderId="0" xfId="1" applyNumberFormat="1" applyFont="1" applyFill="1"/>
    <xf numFmtId="177" fontId="13" fillId="0" borderId="0" xfId="1" applyNumberFormat="1" applyFont="1" applyFill="1"/>
    <xf numFmtId="0" fontId="9" fillId="2" borderId="0" xfId="14" applyFont="1" applyFill="1" applyAlignment="1">
      <alignment horizontal="center"/>
    </xf>
    <xf numFmtId="0" fontId="13" fillId="2" borderId="0" xfId="0" applyFont="1" applyFill="1" applyAlignment="1">
      <alignment horizontal="right"/>
    </xf>
    <xf numFmtId="4" fontId="12" fillId="7" borderId="12" xfId="21" applyNumberFormat="1" applyFont="1" applyFill="1" applyBorder="1" applyAlignment="1">
      <alignment vertical="center"/>
    </xf>
    <xf numFmtId="4" fontId="8" fillId="2" borderId="12" xfId="21" applyNumberFormat="1" applyFont="1" applyFill="1" applyBorder="1" applyAlignment="1">
      <alignment vertical="center"/>
    </xf>
    <xf numFmtId="0" fontId="8" fillId="0" borderId="7" xfId="0" applyFont="1" applyBorder="1" applyAlignment="1">
      <alignment horizontal="center" vertical="center"/>
    </xf>
    <xf numFmtId="0" fontId="9" fillId="2" borderId="7" xfId="14" applyFont="1" applyFill="1" applyBorder="1" applyAlignment="1">
      <alignment horizontal="center"/>
    </xf>
    <xf numFmtId="0" fontId="8" fillId="0" borderId="0" xfId="0" applyFont="1" applyAlignment="1">
      <alignment horizontal="center" vertical="center"/>
    </xf>
    <xf numFmtId="14" fontId="13" fillId="0" borderId="0" xfId="0" applyNumberFormat="1" applyFont="1"/>
    <xf numFmtId="0" fontId="18" fillId="0" borderId="0" xfId="0" applyFont="1" applyAlignment="1">
      <alignment horizontal="center"/>
    </xf>
    <xf numFmtId="4" fontId="18" fillId="0" borderId="0" xfId="0" applyNumberFormat="1" applyFont="1"/>
    <xf numFmtId="3" fontId="18" fillId="0" borderId="0" xfId="0" applyNumberFormat="1" applyFont="1"/>
    <xf numFmtId="14" fontId="13" fillId="0" borderId="0" xfId="0" applyNumberFormat="1" applyFont="1" applyAlignment="1">
      <alignment horizontal="right"/>
    </xf>
    <xf numFmtId="164" fontId="18" fillId="0" borderId="0" xfId="2" applyFont="1"/>
    <xf numFmtId="14" fontId="13" fillId="2" borderId="0" xfId="0" applyNumberFormat="1" applyFont="1" applyFill="1"/>
    <xf numFmtId="0" fontId="18" fillId="7" borderId="0" xfId="0" applyFont="1" applyFill="1" applyAlignment="1">
      <alignment horizontal="center"/>
    </xf>
    <xf numFmtId="4" fontId="7" fillId="2" borderId="0" xfId="0" applyNumberFormat="1" applyFont="1" applyFill="1"/>
    <xf numFmtId="0" fontId="18" fillId="0" borderId="0" xfId="0" applyFont="1" applyAlignment="1">
      <alignment horizontal="right"/>
    </xf>
    <xf numFmtId="14" fontId="7" fillId="0" borderId="0" xfId="0" applyNumberFormat="1" applyFont="1"/>
    <xf numFmtId="14" fontId="18" fillId="0" borderId="0" xfId="0" applyNumberFormat="1" applyFont="1"/>
    <xf numFmtId="0" fontId="18" fillId="0" borderId="7" xfId="0" applyFont="1" applyBorder="1" applyAlignment="1">
      <alignment horizontal="right"/>
    </xf>
    <xf numFmtId="0" fontId="18" fillId="0" borderId="7" xfId="0" applyFont="1" applyBorder="1" applyAlignment="1">
      <alignment horizontal="center"/>
    </xf>
    <xf numFmtId="0" fontId="18" fillId="0" borderId="7" xfId="0" applyFont="1" applyBorder="1"/>
    <xf numFmtId="169" fontId="13" fillId="0" borderId="7" xfId="6" applyNumberFormat="1" applyFont="1" applyFill="1" applyBorder="1" applyAlignment="1">
      <alignment horizontal="right"/>
    </xf>
    <xf numFmtId="0" fontId="7" fillId="0" borderId="7" xfId="0" applyFont="1" applyBorder="1" applyAlignment="1">
      <alignment horizontal="right"/>
    </xf>
    <xf numFmtId="164" fontId="18" fillId="0" borderId="7" xfId="2" applyFont="1" applyBorder="1"/>
    <xf numFmtId="0" fontId="8" fillId="0" borderId="7" xfId="0" applyFont="1" applyBorder="1" applyAlignment="1">
      <alignment horizontal="left"/>
    </xf>
    <xf numFmtId="0" fontId="8" fillId="0" borderId="7" xfId="0" applyFont="1" applyBorder="1" applyAlignment="1">
      <alignment horizontal="left" vertical="center"/>
    </xf>
    <xf numFmtId="168" fontId="7" fillId="0" borderId="0" xfId="2" applyNumberFormat="1" applyFont="1"/>
    <xf numFmtId="164" fontId="13" fillId="7" borderId="0" xfId="2" applyFont="1" applyFill="1"/>
    <xf numFmtId="168" fontId="7" fillId="2" borderId="0" xfId="2" applyNumberFormat="1" applyFont="1" applyFill="1"/>
    <xf numFmtId="169" fontId="13" fillId="0" borderId="0" xfId="6" applyNumberFormat="1" applyFont="1" applyFill="1" applyBorder="1" applyAlignment="1">
      <alignment horizontal="right"/>
    </xf>
    <xf numFmtId="178" fontId="13" fillId="0" borderId="0" xfId="6" applyNumberFormat="1" applyFont="1" applyFill="1" applyBorder="1" applyAlignment="1">
      <alignment horizontal="right"/>
    </xf>
    <xf numFmtId="0" fontId="7" fillId="0" borderId="7" xfId="0" applyFont="1" applyBorder="1" applyAlignment="1">
      <alignment horizontal="center"/>
    </xf>
    <xf numFmtId="0" fontId="36" fillId="0" borderId="0" xfId="0" applyFont="1"/>
    <xf numFmtId="0" fontId="37" fillId="0" borderId="0" xfId="0" applyFont="1"/>
    <xf numFmtId="0" fontId="36" fillId="2" borderId="0" xfId="0" applyFont="1" applyFill="1"/>
    <xf numFmtId="0" fontId="9" fillId="2" borderId="7" xfId="0" applyFont="1" applyFill="1" applyBorder="1" applyAlignment="1">
      <alignment horizontal="center" vertical="center"/>
    </xf>
    <xf numFmtId="0" fontId="9" fillId="2" borderId="7" xfId="0" applyFont="1" applyFill="1" applyBorder="1" applyAlignment="1">
      <alignment horizontal="center" vertical="center" wrapText="1"/>
    </xf>
    <xf numFmtId="0" fontId="13" fillId="2" borderId="0" xfId="0" applyFont="1" applyFill="1" applyAlignment="1">
      <alignment vertical="top"/>
    </xf>
    <xf numFmtId="10" fontId="13" fillId="2" borderId="0" xfId="0" applyNumberFormat="1" applyFont="1" applyFill="1" applyAlignment="1">
      <alignment horizontal="center" vertical="top"/>
    </xf>
    <xf numFmtId="166" fontId="13" fillId="2" borderId="0" xfId="0" applyNumberFormat="1" applyFont="1" applyFill="1" applyAlignment="1">
      <alignment vertical="top"/>
    </xf>
    <xf numFmtId="164" fontId="13" fillId="2" borderId="0" xfId="2" applyFont="1" applyFill="1" applyAlignment="1">
      <alignment vertical="top"/>
    </xf>
    <xf numFmtId="164" fontId="13" fillId="2" borderId="0" xfId="0" applyNumberFormat="1" applyFont="1" applyFill="1" applyAlignment="1">
      <alignment vertical="top"/>
    </xf>
    <xf numFmtId="168" fontId="13" fillId="2" borderId="0" xfId="0" applyNumberFormat="1" applyFont="1" applyFill="1" applyAlignment="1">
      <alignment vertical="top"/>
    </xf>
    <xf numFmtId="0" fontId="13" fillId="2" borderId="0" xfId="0" applyFont="1" applyFill="1"/>
    <xf numFmtId="166" fontId="13" fillId="2" borderId="0" xfId="0" applyNumberFormat="1" applyFont="1" applyFill="1"/>
    <xf numFmtId="0" fontId="38" fillId="2" borderId="0" xfId="0" applyFont="1" applyFill="1"/>
    <xf numFmtId="164" fontId="7" fillId="2" borderId="0" xfId="0" applyNumberFormat="1" applyFont="1" applyFill="1"/>
    <xf numFmtId="169" fontId="13" fillId="2" borderId="0" xfId="12" applyNumberFormat="1" applyFont="1" applyFill="1"/>
    <xf numFmtId="178" fontId="13" fillId="2" borderId="0" xfId="12" applyNumberFormat="1" applyFont="1" applyFill="1"/>
    <xf numFmtId="164" fontId="9" fillId="2" borderId="26" xfId="0" applyNumberFormat="1" applyFont="1" applyFill="1" applyBorder="1"/>
    <xf numFmtId="164" fontId="13" fillId="2" borderId="0" xfId="2" applyFont="1" applyFill="1"/>
    <xf numFmtId="164" fontId="9" fillId="2" borderId="0" xfId="2" applyFont="1" applyFill="1"/>
    <xf numFmtId="164" fontId="9" fillId="0" borderId="26" xfId="2" applyFont="1" applyFill="1" applyBorder="1"/>
    <xf numFmtId="164" fontId="25" fillId="2" borderId="0" xfId="2" applyFont="1" applyFill="1"/>
    <xf numFmtId="0" fontId="9" fillId="2" borderId="15" xfId="0" applyFont="1" applyFill="1" applyBorder="1" applyAlignment="1">
      <alignment vertical="center"/>
    </xf>
    <xf numFmtId="0" fontId="9" fillId="2" borderId="15" xfId="0" applyFont="1" applyFill="1" applyBorder="1" applyAlignment="1">
      <alignment horizontal="center" vertical="center" wrapText="1"/>
    </xf>
    <xf numFmtId="167" fontId="13" fillId="2" borderId="0" xfId="21" applyNumberFormat="1" applyFont="1" applyFill="1"/>
    <xf numFmtId="0" fontId="25" fillId="2" borderId="0" xfId="0" applyFont="1" applyFill="1"/>
    <xf numFmtId="168" fontId="9" fillId="0" borderId="26" xfId="0" applyNumberFormat="1" applyFont="1" applyBorder="1"/>
    <xf numFmtId="164" fontId="9" fillId="0" borderId="26" xfId="0" applyNumberFormat="1" applyFont="1" applyBorder="1"/>
    <xf numFmtId="164" fontId="9" fillId="2" borderId="26" xfId="2" applyFont="1" applyFill="1" applyBorder="1"/>
    <xf numFmtId="164" fontId="9" fillId="2" borderId="0" xfId="2" applyFont="1" applyFill="1" applyBorder="1"/>
    <xf numFmtId="0" fontId="13" fillId="2" borderId="0" xfId="0" applyFont="1" applyFill="1" applyAlignment="1">
      <alignment horizontal="justify" vertical="center" wrapText="1"/>
    </xf>
    <xf numFmtId="0" fontId="7" fillId="6" borderId="0" xfId="0" applyFont="1" applyFill="1" applyAlignment="1">
      <alignment horizontal="left" vertical="center"/>
    </xf>
    <xf numFmtId="0" fontId="27" fillId="2" borderId="0" xfId="0" applyFont="1" applyFill="1" applyAlignment="1">
      <alignment horizontal="left"/>
    </xf>
    <xf numFmtId="0" fontId="9" fillId="2" borderId="7" xfId="22" applyFont="1" applyFill="1" applyBorder="1" applyAlignment="1">
      <alignment horizontal="left"/>
    </xf>
    <xf numFmtId="167" fontId="7" fillId="2" borderId="0" xfId="21" applyNumberFormat="1" applyFont="1" applyFill="1"/>
    <xf numFmtId="0" fontId="9" fillId="2" borderId="0" xfId="22" applyFont="1" applyFill="1"/>
    <xf numFmtId="164" fontId="8" fillId="2" borderId="0" xfId="0" applyNumberFormat="1" applyFont="1" applyFill="1"/>
    <xf numFmtId="167" fontId="9" fillId="2" borderId="0" xfId="22" applyNumberFormat="1" applyFont="1" applyFill="1"/>
    <xf numFmtId="0" fontId="13" fillId="2" borderId="0" xfId="22" applyFont="1" applyFill="1"/>
    <xf numFmtId="0" fontId="8" fillId="0" borderId="7" xfId="0" applyFont="1" applyBorder="1"/>
    <xf numFmtId="3" fontId="7" fillId="0" borderId="7" xfId="0" applyNumberFormat="1" applyFont="1" applyBorder="1"/>
    <xf numFmtId="167" fontId="8" fillId="0" borderId="0" xfId="1" applyNumberFormat="1" applyFont="1" applyBorder="1"/>
    <xf numFmtId="167" fontId="8" fillId="0" borderId="2" xfId="1" applyNumberFormat="1" applyFont="1" applyBorder="1"/>
    <xf numFmtId="0" fontId="8" fillId="2" borderId="7" xfId="0" applyFont="1" applyFill="1" applyBorder="1"/>
    <xf numFmtId="0" fontId="7" fillId="2" borderId="7" xfId="0" applyFont="1" applyFill="1" applyBorder="1"/>
    <xf numFmtId="3" fontId="7" fillId="2" borderId="7" xfId="0" applyNumberFormat="1" applyFont="1" applyFill="1" applyBorder="1"/>
    <xf numFmtId="3" fontId="13" fillId="2" borderId="0" xfId="0" applyNumberFormat="1" applyFont="1" applyFill="1"/>
    <xf numFmtId="0" fontId="7" fillId="6" borderId="0" xfId="0" applyFont="1" applyFill="1" applyAlignment="1">
      <alignment horizontal="center"/>
    </xf>
    <xf numFmtId="167" fontId="14" fillId="0" borderId="0" xfId="1" applyNumberFormat="1" applyFont="1" applyAlignment="1">
      <alignment horizontal="center" vertical="center"/>
    </xf>
    <xf numFmtId="0" fontId="7" fillId="2" borderId="0" xfId="0" quotePrefix="1" applyFont="1" applyFill="1"/>
    <xf numFmtId="169" fontId="13" fillId="2" borderId="7" xfId="6" applyNumberFormat="1" applyFont="1" applyFill="1" applyBorder="1" applyAlignment="1">
      <alignment horizontal="right"/>
    </xf>
    <xf numFmtId="169" fontId="9" fillId="2" borderId="0" xfId="6" applyNumberFormat="1" applyFont="1" applyFill="1" applyAlignment="1">
      <alignment horizontal="right"/>
    </xf>
    <xf numFmtId="169" fontId="9" fillId="0" borderId="0" xfId="6" applyNumberFormat="1" applyFont="1" applyFill="1" applyAlignment="1">
      <alignment horizontal="right"/>
    </xf>
    <xf numFmtId="169" fontId="7" fillId="0" borderId="0" xfId="0" applyNumberFormat="1" applyFont="1"/>
    <xf numFmtId="0" fontId="13" fillId="6" borderId="0" xfId="0" applyFont="1" applyFill="1" applyAlignment="1">
      <alignment vertical="center" wrapText="1"/>
    </xf>
    <xf numFmtId="0" fontId="14" fillId="4" borderId="7" xfId="0" applyFont="1" applyFill="1" applyBorder="1" applyAlignment="1">
      <alignment horizontal="center" vertical="center" wrapText="1"/>
    </xf>
    <xf numFmtId="0" fontId="13" fillId="0" borderId="0" xfId="0" applyFont="1" applyAlignment="1">
      <alignment vertical="center" wrapText="1"/>
    </xf>
    <xf numFmtId="167" fontId="13" fillId="0" borderId="0" xfId="1" applyNumberFormat="1" applyFont="1" applyFill="1" applyBorder="1" applyAlignment="1">
      <alignment horizontal="right" vertical="center" wrapText="1"/>
    </xf>
    <xf numFmtId="167" fontId="13" fillId="6" borderId="0" xfId="0" applyNumberFormat="1" applyFont="1" applyFill="1"/>
    <xf numFmtId="167" fontId="13" fillId="0" borderId="0" xfId="1" applyNumberFormat="1" applyFont="1" applyBorder="1" applyAlignment="1">
      <alignment horizontal="center" vertical="center" wrapText="1"/>
    </xf>
    <xf numFmtId="167" fontId="13" fillId="0" borderId="0" xfId="1" applyNumberFormat="1" applyFont="1" applyFill="1" applyBorder="1" applyAlignment="1">
      <alignment horizontal="center" vertical="center" wrapText="1"/>
    </xf>
    <xf numFmtId="167" fontId="13" fillId="6" borderId="0" xfId="0" applyNumberFormat="1" applyFont="1" applyFill="1" applyAlignment="1">
      <alignment vertical="center"/>
    </xf>
    <xf numFmtId="164" fontId="13" fillId="6" borderId="0" xfId="2" applyFont="1" applyFill="1"/>
    <xf numFmtId="0" fontId="9" fillId="0" borderId="0" xfId="0" applyFont="1" applyAlignment="1">
      <alignment vertical="center" wrapText="1"/>
    </xf>
    <xf numFmtId="167" fontId="9" fillId="0" borderId="16" xfId="1" applyNumberFormat="1" applyFont="1" applyBorder="1" applyAlignment="1">
      <alignment horizontal="center" vertical="center" wrapText="1"/>
    </xf>
    <xf numFmtId="167" fontId="7" fillId="0" borderId="0" xfId="3" applyNumberFormat="1" applyFont="1"/>
    <xf numFmtId="0" fontId="28" fillId="6" borderId="0" xfId="0" applyFont="1" applyFill="1"/>
    <xf numFmtId="9" fontId="28" fillId="6" borderId="0" xfId="3" applyFont="1" applyFill="1" applyBorder="1"/>
    <xf numFmtId="170" fontId="28" fillId="6" borderId="0" xfId="23" applyNumberFormat="1" applyFont="1" applyFill="1" applyBorder="1"/>
    <xf numFmtId="0" fontId="39" fillId="6" borderId="0" xfId="0" applyFont="1" applyFill="1"/>
    <xf numFmtId="0" fontId="18" fillId="6" borderId="0" xfId="0" applyFont="1" applyFill="1"/>
    <xf numFmtId="164" fontId="7" fillId="0" borderId="7" xfId="2" applyFont="1" applyBorder="1"/>
    <xf numFmtId="3" fontId="28" fillId="6" borderId="0" xfId="0" applyNumberFormat="1" applyFont="1" applyFill="1"/>
    <xf numFmtId="0" fontId="39" fillId="6" borderId="0" xfId="0" applyFont="1" applyFill="1" applyAlignment="1">
      <alignment horizontal="left"/>
    </xf>
    <xf numFmtId="164" fontId="39" fillId="6" borderId="2" xfId="2" applyFont="1" applyFill="1" applyBorder="1" applyAlignment="1">
      <alignment horizontal="center"/>
    </xf>
    <xf numFmtId="167" fontId="28" fillId="6" borderId="0" xfId="1" applyNumberFormat="1" applyFont="1" applyFill="1"/>
    <xf numFmtId="170" fontId="39" fillId="6" borderId="0" xfId="23" applyNumberFormat="1" applyFont="1" applyFill="1" applyBorder="1"/>
    <xf numFmtId="164" fontId="13" fillId="2" borderId="0" xfId="0" applyNumberFormat="1" applyFont="1" applyFill="1" applyAlignment="1">
      <alignment horizontal="center" wrapText="1"/>
    </xf>
    <xf numFmtId="0" fontId="9" fillId="6" borderId="0" xfId="0" applyFont="1" applyFill="1" applyAlignment="1">
      <alignment wrapText="1"/>
    </xf>
    <xf numFmtId="3" fontId="9" fillId="0" borderId="0" xfId="0" applyNumberFormat="1" applyFont="1" applyAlignment="1">
      <alignment horizontal="right" wrapText="1"/>
    </xf>
    <xf numFmtId="0" fontId="40" fillId="6" borderId="0" xfId="0" applyFont="1" applyFill="1" applyAlignment="1">
      <alignment horizontal="left" wrapText="1"/>
    </xf>
    <xf numFmtId="0" fontId="13" fillId="6" borderId="0" xfId="0" applyFont="1" applyFill="1" applyAlignment="1">
      <alignment horizontal="left"/>
    </xf>
    <xf numFmtId="0" fontId="9" fillId="0" borderId="2" xfId="0" applyFont="1" applyBorder="1"/>
    <xf numFmtId="165" fontId="13" fillId="0" borderId="2" xfId="1" applyFont="1" applyFill="1" applyBorder="1"/>
    <xf numFmtId="3" fontId="7" fillId="0" borderId="0" xfId="0" applyNumberFormat="1" applyFont="1" applyAlignment="1">
      <alignment horizontal="right" vertical="center" wrapText="1"/>
    </xf>
    <xf numFmtId="165" fontId="13" fillId="0" borderId="0" xfId="1" applyFont="1" applyFill="1" applyBorder="1"/>
    <xf numFmtId="0" fontId="9" fillId="0" borderId="17" xfId="0" applyFont="1" applyBorder="1"/>
    <xf numFmtId="14" fontId="13" fillId="0" borderId="17" xfId="0" applyNumberFormat="1" applyFont="1" applyBorder="1"/>
    <xf numFmtId="0" fontId="27" fillId="6" borderId="0" xfId="0" applyFont="1" applyFill="1"/>
    <xf numFmtId="0" fontId="7" fillId="6" borderId="0" xfId="0" applyFont="1" applyFill="1" applyAlignment="1">
      <alignment vertical="center" wrapText="1"/>
    </xf>
    <xf numFmtId="0" fontId="7" fillId="6" borderId="0" xfId="0" applyFont="1" applyFill="1" applyAlignment="1">
      <alignment vertical="center"/>
    </xf>
    <xf numFmtId="0" fontId="8" fillId="0" borderId="7" xfId="0" applyFont="1" applyBorder="1" applyAlignment="1">
      <alignment horizontal="left" vertical="center" wrapText="1"/>
    </xf>
    <xf numFmtId="14" fontId="14" fillId="4" borderId="7" xfId="1" applyNumberFormat="1" applyFont="1" applyFill="1" applyBorder="1" applyAlignment="1">
      <alignment horizontal="center" vertical="center"/>
    </xf>
    <xf numFmtId="0" fontId="7" fillId="0" borderId="0" xfId="0" applyFont="1" applyAlignment="1">
      <alignment horizontal="left" vertical="center" wrapText="1"/>
    </xf>
    <xf numFmtId="0" fontId="8" fillId="2" borderId="0" xfId="0" applyFont="1" applyFill="1" applyAlignment="1">
      <alignment horizontal="justify" vertical="center" wrapText="1"/>
    </xf>
    <xf numFmtId="14" fontId="8" fillId="2" borderId="0" xfId="0" applyNumberFormat="1" applyFont="1" applyFill="1" applyAlignment="1">
      <alignment horizontal="center" vertical="center"/>
    </xf>
    <xf numFmtId="164" fontId="7" fillId="2" borderId="0" xfId="0" applyNumberFormat="1" applyFont="1" applyFill="1" applyAlignment="1">
      <alignment horizontal="right" vertical="center" wrapText="1"/>
    </xf>
    <xf numFmtId="3" fontId="22" fillId="2" borderId="0" xfId="0" applyNumberFormat="1" applyFont="1" applyFill="1" applyAlignment="1">
      <alignment horizontal="center" vertical="center" wrapText="1"/>
    </xf>
    <xf numFmtId="0" fontId="22" fillId="2" borderId="0" xfId="0" applyFont="1" applyFill="1" applyAlignment="1">
      <alignment horizontal="center" vertical="center" wrapText="1"/>
    </xf>
    <xf numFmtId="169" fontId="8" fillId="2" borderId="0" xfId="24" applyNumberFormat="1" applyFont="1" applyFill="1" applyBorder="1" applyAlignment="1">
      <alignment horizontal="right" vertical="center" wrapText="1"/>
    </xf>
    <xf numFmtId="169" fontId="8" fillId="2" borderId="0" xfId="0" applyNumberFormat="1" applyFont="1" applyFill="1" applyAlignment="1">
      <alignment horizontal="right" vertical="center" wrapText="1"/>
    </xf>
    <xf numFmtId="0" fontId="8" fillId="0" borderId="0" xfId="0" applyFont="1" applyAlignment="1">
      <alignment horizontal="left" vertical="center" wrapText="1"/>
    </xf>
    <xf numFmtId="3" fontId="8" fillId="0" borderId="0" xfId="0" applyNumberFormat="1" applyFont="1" applyAlignment="1">
      <alignment horizontal="right" vertical="center" wrapText="1"/>
    </xf>
    <xf numFmtId="9" fontId="7" fillId="0" borderId="0" xfId="0" applyNumberFormat="1" applyFont="1" applyAlignment="1">
      <alignment horizontal="right" vertical="center" wrapText="1"/>
    </xf>
    <xf numFmtId="0" fontId="9" fillId="0" borderId="0" xfId="0" applyFont="1" applyAlignment="1">
      <alignment horizontal="left" vertical="center" wrapText="1"/>
    </xf>
    <xf numFmtId="3" fontId="9" fillId="0" borderId="16" xfId="0" applyNumberFormat="1" applyFont="1" applyBorder="1" applyAlignment="1">
      <alignment horizontal="right" vertical="center" wrapText="1"/>
    </xf>
    <xf numFmtId="170" fontId="7" fillId="6" borderId="0" xfId="0" applyNumberFormat="1" applyFont="1" applyFill="1"/>
    <xf numFmtId="0" fontId="7" fillId="0" borderId="0" xfId="0" applyFont="1" applyAlignment="1">
      <alignment horizontal="justify" vertical="center"/>
    </xf>
    <xf numFmtId="0" fontId="34" fillId="11" borderId="0" xfId="0" applyFont="1" applyFill="1"/>
    <xf numFmtId="0" fontId="34" fillId="0" borderId="0" xfId="0" applyFont="1"/>
    <xf numFmtId="0" fontId="7" fillId="12" borderId="0" xfId="0" applyFont="1" applyFill="1"/>
    <xf numFmtId="14" fontId="14" fillId="4" borderId="0" xfId="1" applyNumberFormat="1" applyFont="1" applyFill="1" applyBorder="1" applyAlignment="1">
      <alignment horizontal="center" vertical="center"/>
    </xf>
    <xf numFmtId="0" fontId="39" fillId="12" borderId="0" xfId="0" applyFont="1" applyFill="1"/>
    <xf numFmtId="167" fontId="7" fillId="12" borderId="0" xfId="1" applyNumberFormat="1" applyFont="1" applyFill="1" applyBorder="1"/>
    <xf numFmtId="0" fontId="8" fillId="12" borderId="0" xfId="0" applyFont="1" applyFill="1"/>
    <xf numFmtId="167" fontId="9" fillId="0" borderId="16" xfId="13" applyNumberFormat="1" applyFont="1" applyFill="1" applyBorder="1"/>
    <xf numFmtId="175" fontId="7" fillId="0" borderId="8" xfId="1" applyNumberFormat="1" applyFont="1" applyFill="1" applyBorder="1"/>
    <xf numFmtId="170" fontId="9" fillId="0" borderId="17" xfId="1" applyNumberFormat="1" applyFont="1" applyFill="1" applyBorder="1"/>
    <xf numFmtId="170" fontId="13" fillId="0" borderId="0" xfId="15" applyNumberFormat="1" applyFont="1" applyFill="1" applyBorder="1"/>
    <xf numFmtId="170" fontId="13" fillId="0" borderId="7" xfId="15" applyNumberFormat="1" applyFont="1" applyFill="1" applyBorder="1"/>
    <xf numFmtId="167" fontId="9" fillId="0" borderId="16" xfId="17" applyNumberFormat="1" applyFont="1" applyFill="1" applyBorder="1"/>
    <xf numFmtId="167" fontId="9" fillId="0" borderId="16" xfId="17" applyNumberFormat="1" applyFont="1" applyFill="1" applyBorder="1" applyAlignment="1">
      <alignment horizontal="right"/>
    </xf>
    <xf numFmtId="164" fontId="8" fillId="0" borderId="16" xfId="2" applyFont="1" applyFill="1" applyBorder="1"/>
    <xf numFmtId="167" fontId="8" fillId="0" borderId="16" xfId="1" applyNumberFormat="1" applyFont="1" applyFill="1" applyBorder="1"/>
    <xf numFmtId="170" fontId="9" fillId="0" borderId="16" xfId="1" applyNumberFormat="1" applyFont="1" applyFill="1" applyBorder="1"/>
    <xf numFmtId="164" fontId="8" fillId="0" borderId="2" xfId="2" applyFont="1" applyFill="1" applyBorder="1"/>
    <xf numFmtId="164" fontId="8" fillId="0" borderId="16" xfId="0" applyNumberFormat="1" applyFont="1" applyBorder="1"/>
    <xf numFmtId="167" fontId="9" fillId="0" borderId="16" xfId="22" applyNumberFormat="1" applyFont="1" applyBorder="1"/>
    <xf numFmtId="169" fontId="9" fillId="0" borderId="16" xfId="6" applyNumberFormat="1" applyFont="1" applyFill="1" applyBorder="1" applyAlignment="1">
      <alignment horizontal="right"/>
    </xf>
    <xf numFmtId="164" fontId="7" fillId="6" borderId="0" xfId="2" applyFont="1" applyFill="1"/>
    <xf numFmtId="164" fontId="39" fillId="0" borderId="16" xfId="2" applyFont="1" applyFill="1" applyBorder="1"/>
    <xf numFmtId="164" fontId="39" fillId="0" borderId="2" xfId="2" applyFont="1" applyFill="1" applyBorder="1"/>
    <xf numFmtId="167" fontId="8" fillId="0" borderId="0" xfId="1" applyNumberFormat="1" applyFont="1" applyFill="1" applyBorder="1"/>
    <xf numFmtId="167" fontId="7" fillId="0" borderId="0" xfId="1" applyNumberFormat="1" applyFont="1" applyFill="1" applyBorder="1" applyAlignment="1">
      <alignment horizontal="center"/>
    </xf>
    <xf numFmtId="0" fontId="9" fillId="0" borderId="0" xfId="0" applyFont="1" applyAlignment="1">
      <alignment horizontal="left" vertical="center"/>
    </xf>
    <xf numFmtId="0" fontId="14" fillId="4" borderId="0" xfId="0" applyFont="1" applyFill="1" applyAlignment="1">
      <alignment horizontal="left" vertical="center"/>
    </xf>
    <xf numFmtId="167" fontId="7" fillId="0" borderId="0" xfId="1" applyNumberFormat="1" applyFont="1" applyFill="1" applyAlignment="1">
      <alignment horizontal="center"/>
    </xf>
    <xf numFmtId="167" fontId="8" fillId="0" borderId="0" xfId="1" applyNumberFormat="1" applyFont="1" applyFill="1" applyAlignment="1">
      <alignment horizontal="center"/>
    </xf>
    <xf numFmtId="0" fontId="7" fillId="0" borderId="0" xfId="0" applyFont="1"/>
    <xf numFmtId="0" fontId="7" fillId="2" borderId="0" xfId="0" applyFont="1" applyFill="1"/>
    <xf numFmtId="0" fontId="7" fillId="0" borderId="0" xfId="0" applyFont="1" applyAlignment="1">
      <alignment horizontal="left"/>
    </xf>
    <xf numFmtId="0" fontId="9" fillId="0" borderId="0" xfId="0" applyFont="1" applyAlignment="1">
      <alignment horizontal="left"/>
    </xf>
    <xf numFmtId="0" fontId="14" fillId="4" borderId="0" xfId="0" applyFont="1" applyFill="1" applyAlignment="1">
      <alignment horizontal="left"/>
    </xf>
    <xf numFmtId="0" fontId="9" fillId="0" borderId="0" xfId="0" applyFont="1" applyAlignment="1">
      <alignment horizontal="center"/>
    </xf>
    <xf numFmtId="0" fontId="9"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7" fillId="2" borderId="12" xfId="0" applyFont="1" applyFill="1" applyBorder="1" applyAlignment="1">
      <alignment horizontal="left"/>
    </xf>
    <xf numFmtId="9" fontId="7" fillId="2" borderId="12" xfId="0" applyNumberFormat="1" applyFont="1" applyFill="1" applyBorder="1" applyAlignment="1">
      <alignment horizontal="center"/>
    </xf>
    <xf numFmtId="0" fontId="7" fillId="2" borderId="12" xfId="0" applyFont="1" applyFill="1" applyBorder="1" applyAlignment="1">
      <alignment horizontal="center"/>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8" fillId="2" borderId="6" xfId="0" applyFont="1" applyFill="1" applyBorder="1" applyAlignment="1">
      <alignment horizontal="center" wrapText="1"/>
    </xf>
    <xf numFmtId="0" fontId="8" fillId="2" borderId="8" xfId="0" applyFont="1" applyFill="1" applyBorder="1" applyAlignment="1">
      <alignment horizontal="center" wrapText="1"/>
    </xf>
    <xf numFmtId="0" fontId="8" fillId="2" borderId="12" xfId="0" applyFont="1" applyFill="1" applyBorder="1" applyAlignment="1">
      <alignment horizontal="center"/>
    </xf>
    <xf numFmtId="0" fontId="8" fillId="2" borderId="9" xfId="0" applyFont="1" applyFill="1" applyBorder="1" applyAlignment="1">
      <alignment horizontal="center"/>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2" borderId="3" xfId="0" applyFont="1" applyFill="1" applyBorder="1" applyAlignment="1">
      <alignment horizontal="center"/>
    </xf>
    <xf numFmtId="0" fontId="8" fillId="2" borderId="6" xfId="0" applyFont="1" applyFill="1" applyBorder="1" applyAlignment="1">
      <alignment horizontal="center"/>
    </xf>
    <xf numFmtId="0" fontId="8" fillId="2" borderId="8" xfId="0" applyFont="1" applyFill="1" applyBorder="1" applyAlignment="1">
      <alignment horizontal="center"/>
    </xf>
    <xf numFmtId="0" fontId="8" fillId="2" borderId="9" xfId="0" applyFont="1" applyFill="1" applyBorder="1" applyAlignment="1">
      <alignment horizontal="center" wrapText="1"/>
    </xf>
    <xf numFmtId="0" fontId="8" fillId="2" borderId="11" xfId="0" applyFont="1" applyFill="1" applyBorder="1" applyAlignment="1">
      <alignment horizontal="center" wrapText="1"/>
    </xf>
    <xf numFmtId="0" fontId="7" fillId="2" borderId="13" xfId="0" applyFont="1" applyFill="1" applyBorder="1" applyAlignment="1">
      <alignment horizontal="left"/>
    </xf>
    <xf numFmtId="0" fontId="7" fillId="2" borderId="14" xfId="0" applyFont="1" applyFill="1" applyBorder="1" applyAlignment="1">
      <alignment horizontal="left"/>
    </xf>
    <xf numFmtId="0" fontId="7" fillId="2" borderId="0" xfId="0" applyFont="1" applyFill="1" applyAlignment="1">
      <alignment horizontal="left" wrapText="1"/>
    </xf>
    <xf numFmtId="3" fontId="7" fillId="0" borderId="0" xfId="0" applyNumberFormat="1" applyFont="1" applyAlignment="1">
      <alignment horizontal="center"/>
    </xf>
    <xf numFmtId="167" fontId="14" fillId="4" borderId="0" xfId="1" applyNumberFormat="1" applyFont="1" applyFill="1" applyAlignment="1">
      <alignment horizontal="center" vertical="center" wrapText="1"/>
    </xf>
    <xf numFmtId="167" fontId="14" fillId="4" borderId="7" xfId="1"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4" borderId="0" xfId="0" applyFont="1" applyFill="1" applyAlignment="1">
      <alignment horizontal="center" vertical="center" wrapText="1"/>
    </xf>
    <xf numFmtId="167" fontId="8" fillId="0" borderId="0" xfId="1" applyNumberFormat="1" applyFont="1" applyAlignment="1">
      <alignment horizontal="center"/>
    </xf>
    <xf numFmtId="0" fontId="7" fillId="0" borderId="0" xfId="0" applyFont="1" applyAlignment="1">
      <alignment horizontal="center"/>
    </xf>
    <xf numFmtId="0" fontId="13" fillId="6" borderId="0" xfId="0" applyFont="1" applyFill="1" applyAlignment="1">
      <alignment horizontal="left" vertical="center" wrapText="1"/>
    </xf>
    <xf numFmtId="0" fontId="39" fillId="12" borderId="0" xfId="0" applyFont="1" applyFill="1" applyAlignment="1">
      <alignment horizontal="left"/>
    </xf>
    <xf numFmtId="167" fontId="7" fillId="12" borderId="0" xfId="1" applyNumberFormat="1" applyFont="1" applyFill="1" applyAlignment="1">
      <alignment horizontal="center"/>
    </xf>
    <xf numFmtId="0" fontId="13" fillId="0" borderId="0" xfId="0" applyFont="1" applyAlignment="1">
      <alignment horizontal="left" vertical="center" wrapText="1"/>
    </xf>
    <xf numFmtId="0" fontId="7" fillId="6" borderId="0" xfId="0" applyFont="1" applyFill="1" applyAlignment="1">
      <alignment horizontal="left" vertical="center" wrapText="1"/>
    </xf>
    <xf numFmtId="0" fontId="7" fillId="6" borderId="0" xfId="0" applyFont="1" applyFill="1" applyAlignment="1">
      <alignment horizontal="left" vertical="center"/>
    </xf>
    <xf numFmtId="0" fontId="7" fillId="6" borderId="0" xfId="0" applyFont="1" applyFill="1" applyAlignment="1">
      <alignment horizontal="center"/>
    </xf>
    <xf numFmtId="0" fontId="7" fillId="0" borderId="0" xfId="0" applyFont="1" applyAlignment="1">
      <alignment horizontal="justify" vertical="center" wrapText="1"/>
    </xf>
    <xf numFmtId="0" fontId="13" fillId="6" borderId="0" xfId="0" applyFont="1" applyFill="1" applyAlignment="1">
      <alignment horizontal="left"/>
    </xf>
    <xf numFmtId="0" fontId="9" fillId="0" borderId="0" xfId="0" applyFont="1" applyAlignment="1">
      <alignment horizontal="left" wrapText="1"/>
    </xf>
    <xf numFmtId="0" fontId="9" fillId="0" borderId="7" xfId="0" applyFont="1" applyBorder="1" applyAlignment="1">
      <alignment horizontal="left" wrapText="1"/>
    </xf>
    <xf numFmtId="14" fontId="14" fillId="4" borderId="0" xfId="0" applyNumberFormat="1" applyFont="1" applyFill="1" applyAlignment="1">
      <alignment horizontal="center" vertical="center" wrapText="1"/>
    </xf>
    <xf numFmtId="0" fontId="7" fillId="2" borderId="0" xfId="0" applyFont="1" applyFill="1" applyAlignment="1">
      <alignment horizontal="center"/>
    </xf>
    <xf numFmtId="0" fontId="13" fillId="2" borderId="0" xfId="0" applyFont="1" applyFill="1" applyAlignment="1">
      <alignment horizontal="justify" vertical="center" wrapText="1"/>
    </xf>
    <xf numFmtId="0" fontId="13" fillId="0" borderId="0" xfId="0" applyFont="1" applyAlignment="1">
      <alignment horizontal="justify" vertical="center" wrapText="1"/>
    </xf>
    <xf numFmtId="0" fontId="27" fillId="2" borderId="0" xfId="0" applyFont="1" applyFill="1" applyAlignment="1">
      <alignment horizontal="left"/>
    </xf>
    <xf numFmtId="166" fontId="9" fillId="2" borderId="7" xfId="0" applyNumberFormat="1" applyFont="1" applyFill="1" applyBorder="1" applyAlignment="1">
      <alignment horizontal="center" vertical="center"/>
    </xf>
    <xf numFmtId="166" fontId="9" fillId="2" borderId="7" xfId="0" applyNumberFormat="1" applyFont="1" applyFill="1" applyBorder="1" applyAlignment="1">
      <alignment horizontal="center"/>
    </xf>
    <xf numFmtId="0" fontId="8" fillId="0" borderId="0" xfId="0" applyFont="1" applyAlignment="1">
      <alignment horizontal="left" vertical="center"/>
    </xf>
    <xf numFmtId="14" fontId="14" fillId="4" borderId="7" xfId="0" applyNumberFormat="1" applyFont="1" applyFill="1" applyBorder="1" applyAlignment="1">
      <alignment horizontal="center" vertical="center"/>
    </xf>
    <xf numFmtId="14" fontId="14" fillId="4" borderId="0" xfId="0" applyNumberFormat="1" applyFont="1" applyFill="1" applyAlignment="1">
      <alignment horizontal="center"/>
    </xf>
    <xf numFmtId="0" fontId="34" fillId="8" borderId="21" xfId="18" applyFont="1" applyFill="1" applyBorder="1" applyAlignment="1">
      <alignment horizontal="center" vertical="center" wrapText="1"/>
    </xf>
    <xf numFmtId="0" fontId="34" fillId="8" borderId="24" xfId="18" applyFont="1" applyFill="1" applyBorder="1" applyAlignment="1">
      <alignment horizontal="center" vertical="center" wrapText="1"/>
    </xf>
    <xf numFmtId="0" fontId="34" fillId="8" borderId="9" xfId="18" applyFont="1" applyFill="1" applyBorder="1" applyAlignment="1">
      <alignment horizontal="center" vertical="center" wrapText="1"/>
    </xf>
    <xf numFmtId="0" fontId="34" fillId="8" borderId="10" xfId="18" applyFont="1" applyFill="1" applyBorder="1" applyAlignment="1">
      <alignment horizontal="center" vertical="center" wrapText="1"/>
    </xf>
    <xf numFmtId="0" fontId="34" fillId="8" borderId="22" xfId="18" applyFont="1" applyFill="1" applyBorder="1" applyAlignment="1">
      <alignment horizontal="center" vertical="center" wrapText="1"/>
    </xf>
    <xf numFmtId="0" fontId="34" fillId="8" borderId="23" xfId="18" applyFont="1" applyFill="1" applyBorder="1" applyAlignment="1">
      <alignment horizontal="center" vertical="center" wrapText="1"/>
    </xf>
    <xf numFmtId="0" fontId="9" fillId="2" borderId="13" xfId="0" applyFont="1" applyFill="1" applyBorder="1" applyAlignment="1">
      <alignment horizontal="left" wrapText="1"/>
    </xf>
    <xf numFmtId="0" fontId="9" fillId="2" borderId="15" xfId="0" applyFont="1" applyFill="1" applyBorder="1" applyAlignment="1">
      <alignment horizontal="left" wrapText="1"/>
    </xf>
    <xf numFmtId="0" fontId="9" fillId="2" borderId="14" xfId="0" applyFont="1" applyFill="1" applyBorder="1" applyAlignment="1">
      <alignment horizontal="left" wrapText="1"/>
    </xf>
    <xf numFmtId="0" fontId="8" fillId="2" borderId="13" xfId="0" applyFont="1" applyFill="1" applyBorder="1" applyAlignment="1">
      <alignment horizontal="left"/>
    </xf>
    <xf numFmtId="0" fontId="8" fillId="2" borderId="15" xfId="0" applyFont="1" applyFill="1" applyBorder="1" applyAlignment="1">
      <alignment horizontal="left"/>
    </xf>
    <xf numFmtId="0" fontId="8" fillId="2" borderId="14" xfId="0" applyFont="1" applyFill="1" applyBorder="1" applyAlignment="1">
      <alignment horizontal="left"/>
    </xf>
    <xf numFmtId="0" fontId="8" fillId="2" borderId="13" xfId="0" applyFont="1" applyFill="1" applyBorder="1" applyAlignment="1">
      <alignment horizontal="center"/>
    </xf>
    <xf numFmtId="0" fontId="8" fillId="2" borderId="14" xfId="0" applyFont="1" applyFill="1" applyBorder="1" applyAlignment="1">
      <alignment horizontal="center"/>
    </xf>
    <xf numFmtId="0" fontId="7" fillId="2" borderId="15" xfId="0" applyFont="1" applyFill="1" applyBorder="1" applyAlignment="1">
      <alignment horizontal="left"/>
    </xf>
    <xf numFmtId="0" fontId="30" fillId="2" borderId="13" xfId="0" applyFont="1" applyFill="1" applyBorder="1" applyAlignment="1">
      <alignment horizontal="left"/>
    </xf>
    <xf numFmtId="0" fontId="30" fillId="2" borderId="15" xfId="0" applyFont="1" applyFill="1" applyBorder="1" applyAlignment="1">
      <alignment horizontal="left"/>
    </xf>
    <xf numFmtId="0" fontId="30" fillId="2" borderId="14" xfId="0" applyFont="1" applyFill="1" applyBorder="1" applyAlignment="1">
      <alignment horizontal="left"/>
    </xf>
    <xf numFmtId="0" fontId="7" fillId="2" borderId="13" xfId="0" applyFont="1" applyFill="1" applyBorder="1" applyAlignment="1">
      <alignment horizontal="left" wrapText="1"/>
    </xf>
    <xf numFmtId="0" fontId="7" fillId="2" borderId="15" xfId="0" applyFont="1" applyFill="1" applyBorder="1" applyAlignment="1">
      <alignment horizontal="left" wrapText="1"/>
    </xf>
    <xf numFmtId="0" fontId="7" fillId="2" borderId="14" xfId="0" applyFont="1" applyFill="1" applyBorder="1" applyAlignment="1">
      <alignment horizontal="left" wrapText="1"/>
    </xf>
    <xf numFmtId="0" fontId="7" fillId="2" borderId="0" xfId="0" applyFont="1" applyFill="1" applyAlignment="1">
      <alignment horizontal="left"/>
    </xf>
    <xf numFmtId="0" fontId="8" fillId="2" borderId="0" xfId="0" applyFont="1" applyFill="1" applyAlignment="1">
      <alignment horizontal="left"/>
    </xf>
    <xf numFmtId="0" fontId="8" fillId="2" borderId="13" xfId="0" applyFont="1" applyFill="1" applyBorder="1" applyAlignment="1">
      <alignment horizontal="left" vertical="center"/>
    </xf>
    <xf numFmtId="0" fontId="8" fillId="2" borderId="15" xfId="0" applyFont="1" applyFill="1" applyBorder="1" applyAlignment="1">
      <alignment horizontal="left" vertical="center"/>
    </xf>
    <xf numFmtId="0" fontId="8" fillId="2" borderId="14" xfId="0" applyFont="1" applyFill="1" applyBorder="1" applyAlignment="1">
      <alignment horizontal="left" vertical="center"/>
    </xf>
    <xf numFmtId="0" fontId="7" fillId="2" borderId="2" xfId="0" applyFont="1" applyFill="1" applyBorder="1" applyAlignment="1">
      <alignment horizontal="left"/>
    </xf>
    <xf numFmtId="0" fontId="7" fillId="0" borderId="4" xfId="0" applyFont="1" applyBorder="1" applyAlignment="1">
      <alignment horizontal="justify" vertical="justify" wrapText="1"/>
    </xf>
    <xf numFmtId="0" fontId="7" fillId="0" borderId="0" xfId="0" applyFont="1" applyAlignment="1">
      <alignment horizontal="justify" vertical="justify" wrapText="1"/>
    </xf>
    <xf numFmtId="0" fontId="7" fillId="0" borderId="5" xfId="0" applyFont="1" applyBorder="1" applyAlignment="1">
      <alignment horizontal="justify" vertical="justify" wrapText="1"/>
    </xf>
    <xf numFmtId="0" fontId="8" fillId="0" borderId="4" xfId="0" applyFont="1" applyBorder="1" applyAlignment="1">
      <alignment horizontal="left" vertical="justify" wrapText="1"/>
    </xf>
    <xf numFmtId="0" fontId="8" fillId="0" borderId="0" xfId="0" applyFont="1" applyAlignment="1">
      <alignment horizontal="left" vertical="justify" wrapText="1"/>
    </xf>
    <xf numFmtId="0" fontId="8" fillId="0" borderId="5" xfId="0" applyFont="1" applyBorder="1" applyAlignment="1">
      <alignment horizontal="left" vertical="justify" wrapText="1"/>
    </xf>
    <xf numFmtId="0" fontId="13" fillId="0" borderId="6" xfId="0" applyFont="1" applyBorder="1" applyAlignment="1">
      <alignment horizontal="left" vertical="justify" wrapText="1"/>
    </xf>
    <xf numFmtId="0" fontId="13" fillId="0" borderId="7" xfId="0" applyFont="1" applyBorder="1" applyAlignment="1">
      <alignment horizontal="left" vertical="justify" wrapText="1"/>
    </xf>
    <xf numFmtId="0" fontId="13" fillId="0" borderId="8" xfId="0" applyFont="1" applyBorder="1" applyAlignment="1">
      <alignment horizontal="left" vertical="justify" wrapText="1"/>
    </xf>
    <xf numFmtId="0" fontId="7" fillId="2" borderId="4" xfId="0" applyFont="1" applyFill="1" applyBorder="1" applyAlignment="1">
      <alignment horizontal="justify" vertical="center" wrapText="1"/>
    </xf>
    <xf numFmtId="0" fontId="7" fillId="2" borderId="0" xfId="0" applyFont="1" applyFill="1" applyAlignment="1">
      <alignment horizontal="justify" vertical="center" wrapText="1"/>
    </xf>
    <xf numFmtId="0" fontId="7" fillId="2" borderId="5" xfId="0" applyFont="1" applyFill="1" applyBorder="1" applyAlignment="1">
      <alignment horizontal="justify" vertical="center" wrapText="1"/>
    </xf>
    <xf numFmtId="0" fontId="8" fillId="0" borderId="4" xfId="0" applyFont="1" applyBorder="1" applyAlignment="1">
      <alignment horizontal="left"/>
    </xf>
    <xf numFmtId="0" fontId="8" fillId="0" borderId="0" xfId="0" applyFont="1" applyAlignment="1">
      <alignment horizontal="left"/>
    </xf>
    <xf numFmtId="0" fontId="8" fillId="0" borderId="5" xfId="0" applyFont="1" applyBorder="1" applyAlignment="1">
      <alignment horizontal="left"/>
    </xf>
    <xf numFmtId="0" fontId="7" fillId="6" borderId="4" xfId="0" applyFont="1" applyFill="1" applyBorder="1" applyAlignment="1">
      <alignment horizontal="left"/>
    </xf>
    <xf numFmtId="0" fontId="7" fillId="6" borderId="0" xfId="0" applyFont="1" applyFill="1" applyAlignment="1">
      <alignment horizontal="left"/>
    </xf>
    <xf numFmtId="0" fontId="7" fillId="6" borderId="5" xfId="0" applyFont="1" applyFill="1" applyBorder="1" applyAlignment="1">
      <alignment horizontal="left"/>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5" xfId="0" applyFont="1" applyBorder="1" applyAlignment="1">
      <alignment horizontal="left" vertical="justify"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7" fillId="2" borderId="4" xfId="0" applyFont="1" applyFill="1" applyBorder="1" applyAlignment="1">
      <alignment horizontal="justify" vertical="justify" wrapText="1"/>
    </xf>
    <xf numFmtId="0" fontId="7" fillId="2" borderId="0" xfId="0" applyFont="1" applyFill="1" applyAlignment="1">
      <alignment horizontal="justify" vertical="justify" wrapText="1"/>
    </xf>
    <xf numFmtId="0" fontId="7" fillId="2" borderId="5" xfId="0" applyFont="1" applyFill="1" applyBorder="1" applyAlignment="1">
      <alignment horizontal="justify"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5" xfId="0" applyFont="1" applyBorder="1" applyAlignment="1">
      <alignment horizontal="left" vertical="justify" wrapText="1"/>
    </xf>
    <xf numFmtId="0" fontId="13" fillId="2" borderId="4" xfId="0" applyFont="1" applyFill="1" applyBorder="1" applyAlignment="1">
      <alignment horizontal="left" vertical="justify" wrapText="1"/>
    </xf>
    <xf numFmtId="0" fontId="13" fillId="2" borderId="0" xfId="0" applyFont="1" applyFill="1" applyAlignment="1">
      <alignment horizontal="left" vertical="justify" wrapText="1"/>
    </xf>
    <xf numFmtId="0" fontId="13" fillId="2" borderId="5" xfId="0" applyFont="1" applyFill="1" applyBorder="1" applyAlignment="1">
      <alignment horizontal="left" vertical="justify" wrapText="1"/>
    </xf>
    <xf numFmtId="0" fontId="13" fillId="0" borderId="4" xfId="0" applyFont="1" applyBorder="1" applyAlignment="1">
      <alignment horizontal="justify" vertical="justify" wrapText="1"/>
    </xf>
    <xf numFmtId="0" fontId="13" fillId="0" borderId="0" xfId="0" applyFont="1" applyAlignment="1">
      <alignment horizontal="justify" vertical="justify" wrapText="1"/>
    </xf>
    <xf numFmtId="0" fontId="13" fillId="0" borderId="5" xfId="0" applyFont="1" applyBorder="1" applyAlignment="1">
      <alignment horizontal="justify" vertical="justify" wrapText="1"/>
    </xf>
    <xf numFmtId="0" fontId="28" fillId="0" borderId="4" xfId="0" applyFont="1" applyBorder="1" applyAlignment="1">
      <alignment horizontal="left" vertical="top" wrapText="1"/>
    </xf>
    <xf numFmtId="0" fontId="28" fillId="0" borderId="0" xfId="0" applyFont="1" applyAlignment="1">
      <alignment horizontal="left" vertical="top" wrapText="1"/>
    </xf>
    <xf numFmtId="0" fontId="28" fillId="0" borderId="5" xfId="0" applyFont="1" applyBorder="1" applyAlignment="1">
      <alignment horizontal="left" vertical="top" wrapText="1"/>
    </xf>
    <xf numFmtId="0" fontId="13" fillId="0" borderId="4" xfId="0" applyFont="1" applyBorder="1" applyAlignment="1">
      <alignment horizontal="left" vertical="justify" wrapText="1"/>
    </xf>
    <xf numFmtId="0" fontId="13" fillId="0" borderId="0" xfId="0" applyFont="1" applyAlignment="1">
      <alignment horizontal="left" vertical="justify" wrapText="1"/>
    </xf>
    <xf numFmtId="0" fontId="13" fillId="0" borderId="5" xfId="0" applyFont="1" applyBorder="1" applyAlignment="1">
      <alignment horizontal="left" vertical="justify" wrapText="1"/>
    </xf>
    <xf numFmtId="0" fontId="8" fillId="0" borderId="0" xfId="0" applyFont="1" applyAlignment="1">
      <alignment horizontal="center"/>
    </xf>
    <xf numFmtId="0" fontId="8" fillId="0" borderId="5" xfId="0" applyFont="1" applyBorder="1" applyAlignment="1">
      <alignment horizontal="center"/>
    </xf>
    <xf numFmtId="0" fontId="9" fillId="2" borderId="0" xfId="0" applyFont="1" applyFill="1" applyAlignment="1">
      <alignment horizontal="center" vertical="center"/>
    </xf>
    <xf numFmtId="0" fontId="9" fillId="2" borderId="5" xfId="0" applyFont="1" applyFill="1" applyBorder="1" applyAlignment="1">
      <alignment horizontal="center" vertical="center"/>
    </xf>
    <xf numFmtId="0" fontId="8" fillId="0" borderId="4" xfId="0" applyFont="1" applyBorder="1" applyAlignment="1">
      <alignment horizontal="left" vertical="center"/>
    </xf>
    <xf numFmtId="0" fontId="14" fillId="4" borderId="1" xfId="0" applyFont="1" applyFill="1" applyBorder="1" applyAlignment="1">
      <alignment horizontal="left" vertical="center"/>
    </xf>
    <xf numFmtId="0" fontId="14" fillId="4" borderId="2" xfId="0" applyFont="1" applyFill="1" applyBorder="1" applyAlignment="1">
      <alignment horizontal="left" vertical="center"/>
    </xf>
    <xf numFmtId="0" fontId="14" fillId="4" borderId="3" xfId="0" applyFont="1" applyFill="1" applyBorder="1" applyAlignment="1">
      <alignment horizontal="left" vertical="center"/>
    </xf>
  </cellXfs>
  <cellStyles count="25">
    <cellStyle name="Hipervínculo" xfId="4" builtinId="8"/>
    <cellStyle name="Millares" xfId="1" builtinId="3"/>
    <cellStyle name="Millares [0]" xfId="2" builtinId="6"/>
    <cellStyle name="Millares [0] 2 4 5" xfId="6" xr:uid="{6E292D15-C516-46A4-BB2F-652A04BF448F}"/>
    <cellStyle name="Millares [0] 2 6" xfId="24" xr:uid="{32F018D0-8E42-4C64-BEDF-F04475A0EE6F}"/>
    <cellStyle name="Millares [0] 4" xfId="8" xr:uid="{ED78D42F-47E7-4D59-8A81-F43E281DD2E2}"/>
    <cellStyle name="Millares [0] 7 2 2" xfId="5" xr:uid="{E4815639-9D41-4F33-B45E-C1FDA4BAB0A3}"/>
    <cellStyle name="Millares 100 11" xfId="15" xr:uid="{899BC462-5A01-4C35-828A-B4B0BFC28161}"/>
    <cellStyle name="Millares 174 2" xfId="23" xr:uid="{2314DA63-8CDF-44FE-9588-457E30AA46B3}"/>
    <cellStyle name="Millares 18 2 2" xfId="9" xr:uid="{044BFCD2-6F1F-468C-B313-FC6F8A505055}"/>
    <cellStyle name="Millares 2" xfId="13" xr:uid="{95F09BC4-D077-413C-86C6-238C5BAFF82D}"/>
    <cellStyle name="Millares 2 5" xfId="21" xr:uid="{0FB7DA5A-4153-4B71-9097-8CE3CD471927}"/>
    <cellStyle name="Millares 212" xfId="17" xr:uid="{D869574D-D1F5-4BF1-9210-A4162A726CDD}"/>
    <cellStyle name="Millares 3" xfId="16" xr:uid="{EEAE2FB0-352D-4D17-BF8E-E67F5D1A456B}"/>
    <cellStyle name="Millares 3 11" xfId="19" xr:uid="{FA295BDB-6387-4A12-9BAF-E6E0F4F73166}"/>
    <cellStyle name="Millares 3 11 2" xfId="20" xr:uid="{34852E41-2652-481D-A218-B79143721632}"/>
    <cellStyle name="Normal" xfId="0" builtinId="0"/>
    <cellStyle name="Normal 10 10 2 2 2" xfId="18" xr:uid="{3F9AA66B-C39D-49F1-8B1F-0A59DAD55EC1}"/>
    <cellStyle name="Normal 12 2 10" xfId="14" xr:uid="{92BC6B34-666C-4001-8D6B-17B06520215C}"/>
    <cellStyle name="Normal 12 2 2 4" xfId="22" xr:uid="{AD19E458-E4B9-4ACF-BE0E-560BD3AF8E2C}"/>
    <cellStyle name="Normal 126" xfId="7" xr:uid="{CA0482C3-C478-4A22-8CC4-2708AFF1C2A6}"/>
    <cellStyle name="Normal 2" xfId="11" xr:uid="{EAEC8C83-4211-4B64-BEC1-1D502D63CB3F}"/>
    <cellStyle name="Normal 2 2 2 3" xfId="12" xr:uid="{C9EE47FB-2FD0-421B-841B-3838DB9ABDED}"/>
    <cellStyle name="Porcentaje" xfId="3" builtinId="5"/>
    <cellStyle name="Texto explicativo 4" xfId="10" xr:uid="{90812919-7F2A-4776-9F80-1694EEBC50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0</xdr:rowOff>
    </xdr:from>
    <xdr:to>
      <xdr:col>3</xdr:col>
      <xdr:colOff>861060</xdr:colOff>
      <xdr:row>3</xdr:row>
      <xdr:rowOff>137160</xdr:rowOff>
    </xdr:to>
    <xdr:pic>
      <xdr:nvPicPr>
        <xdr:cNvPr id="3" name="Imagen 2">
          <a:extLst>
            <a:ext uri="{FF2B5EF4-FFF2-40B4-BE49-F238E27FC236}">
              <a16:creationId xmlns:a16="http://schemas.microsoft.com/office/drawing/2014/main" id="{7CA93655-2A44-4BED-8723-4E3A0FF01D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4960" y="0"/>
          <a:ext cx="56540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327660</xdr:colOff>
      <xdr:row>0</xdr:row>
      <xdr:rowOff>45720</xdr:rowOff>
    </xdr:from>
    <xdr:to>
      <xdr:col>8</xdr:col>
      <xdr:colOff>716280</xdr:colOff>
      <xdr:row>4</xdr:row>
      <xdr:rowOff>167640</xdr:rowOff>
    </xdr:to>
    <xdr:pic>
      <xdr:nvPicPr>
        <xdr:cNvPr id="2" name="Imagen 2">
          <a:extLst>
            <a:ext uri="{FF2B5EF4-FFF2-40B4-BE49-F238E27FC236}">
              <a16:creationId xmlns:a16="http://schemas.microsoft.com/office/drawing/2014/main" id="{19E0AECE-9D53-4E25-BBA0-DC062DC702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45720"/>
          <a:ext cx="819912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129540</xdr:colOff>
      <xdr:row>1</xdr:row>
      <xdr:rowOff>114300</xdr:rowOff>
    </xdr:from>
    <xdr:to>
      <xdr:col>6</xdr:col>
      <xdr:colOff>922020</xdr:colOff>
      <xdr:row>6</xdr:row>
      <xdr:rowOff>91440</xdr:rowOff>
    </xdr:to>
    <xdr:pic>
      <xdr:nvPicPr>
        <xdr:cNvPr id="2" name="Imagen 2">
          <a:extLst>
            <a:ext uri="{FF2B5EF4-FFF2-40B4-BE49-F238E27FC236}">
              <a16:creationId xmlns:a16="http://schemas.microsoft.com/office/drawing/2014/main" id="{E11E9590-E8F9-4E7E-8882-47E85D84E1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1480" y="297180"/>
          <a:ext cx="518160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899160</xdr:colOff>
      <xdr:row>1</xdr:row>
      <xdr:rowOff>83820</xdr:rowOff>
    </xdr:from>
    <xdr:to>
      <xdr:col>3</xdr:col>
      <xdr:colOff>251460</xdr:colOff>
      <xdr:row>6</xdr:row>
      <xdr:rowOff>91440</xdr:rowOff>
    </xdr:to>
    <xdr:pic>
      <xdr:nvPicPr>
        <xdr:cNvPr id="2" name="Imagen 2">
          <a:extLst>
            <a:ext uri="{FF2B5EF4-FFF2-40B4-BE49-F238E27FC236}">
              <a16:creationId xmlns:a16="http://schemas.microsoft.com/office/drawing/2014/main" id="{7D47CA1B-D60C-4BC0-AB04-D20B817F53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 y="259080"/>
          <a:ext cx="486918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2484120</xdr:colOff>
      <xdr:row>2</xdr:row>
      <xdr:rowOff>22860</xdr:rowOff>
    </xdr:from>
    <xdr:to>
      <xdr:col>13</xdr:col>
      <xdr:colOff>929640</xdr:colOff>
      <xdr:row>6</xdr:row>
      <xdr:rowOff>30480</xdr:rowOff>
    </xdr:to>
    <xdr:pic>
      <xdr:nvPicPr>
        <xdr:cNvPr id="2" name="Imagen 2">
          <a:extLst>
            <a:ext uri="{FF2B5EF4-FFF2-40B4-BE49-F238E27FC236}">
              <a16:creationId xmlns:a16="http://schemas.microsoft.com/office/drawing/2014/main" id="{78DF5A44-76D6-4234-BE57-D624C4A09E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4120" y="373380"/>
          <a:ext cx="734568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449580</xdr:colOff>
      <xdr:row>1</xdr:row>
      <xdr:rowOff>7620</xdr:rowOff>
    </xdr:from>
    <xdr:to>
      <xdr:col>2</xdr:col>
      <xdr:colOff>1562100</xdr:colOff>
      <xdr:row>4</xdr:row>
      <xdr:rowOff>175260</xdr:rowOff>
    </xdr:to>
    <xdr:pic>
      <xdr:nvPicPr>
        <xdr:cNvPr id="2" name="Imagen 2">
          <a:extLst>
            <a:ext uri="{FF2B5EF4-FFF2-40B4-BE49-F238E27FC236}">
              <a16:creationId xmlns:a16="http://schemas.microsoft.com/office/drawing/2014/main" id="{856A7667-AB86-4DB3-9EEF-0DDCD21847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580" y="182880"/>
          <a:ext cx="498348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481</xdr:row>
      <xdr:rowOff>28575</xdr:rowOff>
    </xdr:from>
    <xdr:to>
      <xdr:col>8</xdr:col>
      <xdr:colOff>89536</xdr:colOff>
      <xdr:row>484</xdr:row>
      <xdr:rowOff>81948</xdr:rowOff>
    </xdr:to>
    <xdr:sp macro="" textlink="">
      <xdr:nvSpPr>
        <xdr:cNvPr id="3" name="CuadroTexto 2">
          <a:extLst>
            <a:ext uri="{FF2B5EF4-FFF2-40B4-BE49-F238E27FC236}">
              <a16:creationId xmlns:a16="http://schemas.microsoft.com/office/drawing/2014/main" id="{B34862A1-FCED-44DB-8D1E-51E5154CA97B}"/>
            </a:ext>
          </a:extLst>
        </xdr:cNvPr>
        <xdr:cNvSpPr txBox="1"/>
      </xdr:nvSpPr>
      <xdr:spPr>
        <a:xfrm>
          <a:off x="47625" y="93442155"/>
          <a:ext cx="8759191" cy="579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latin typeface="Arial Narrow" panose="020B0606020202030204" pitchFamily="34" charset="0"/>
            </a:rPr>
            <a:t>Corresponde al revalúo fiscal vigente hasta el 31 de diciembre de 2019 y que fue modificada con la Ley N° 6.380/19 que establece que el revalúo de los bienes del activo fijo podrá ser obligatorio solo cuando la variación del Índice de precios al Consumo alcance al menos del 20% acumulado desde el ejercicio en el cual se haya dispuesto el último ajuste por revalúo.</a:t>
          </a:r>
        </a:p>
      </xdr:txBody>
    </xdr:sp>
    <xdr:clientData/>
  </xdr:twoCellAnchor>
  <xdr:twoCellAnchor>
    <xdr:from>
      <xdr:col>0</xdr:col>
      <xdr:colOff>47625</xdr:colOff>
      <xdr:row>486</xdr:row>
      <xdr:rowOff>36195</xdr:rowOff>
    </xdr:from>
    <xdr:to>
      <xdr:col>8</xdr:col>
      <xdr:colOff>89536</xdr:colOff>
      <xdr:row>489</xdr:row>
      <xdr:rowOff>7620</xdr:rowOff>
    </xdr:to>
    <xdr:sp macro="" textlink="">
      <xdr:nvSpPr>
        <xdr:cNvPr id="4" name="CuadroTexto 3">
          <a:extLst>
            <a:ext uri="{FF2B5EF4-FFF2-40B4-BE49-F238E27FC236}">
              <a16:creationId xmlns:a16="http://schemas.microsoft.com/office/drawing/2014/main" id="{6147ED71-B942-4D67-97D4-971063CB0415}"/>
            </a:ext>
          </a:extLst>
        </xdr:cNvPr>
        <xdr:cNvSpPr txBox="1"/>
      </xdr:nvSpPr>
      <xdr:spPr>
        <a:xfrm>
          <a:off x="47625" y="94326075"/>
          <a:ext cx="8759191" cy="4972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Arial Narrow" panose="020B0606020202030204" pitchFamily="34" charset="0"/>
              <a:ea typeface="+mn-ea"/>
              <a:cs typeface="+mn-cs"/>
            </a:rPr>
            <a:t>Comprenden las reservas constituidas conforme al artículo 91 de la Ley 1.034/83 Del Comerciante consistente en el 5% de las utilidades netas del</a:t>
          </a:r>
          <a:r>
            <a:rPr lang="es-PY" sz="1100" baseline="0">
              <a:solidFill>
                <a:schemeClr val="dk1"/>
              </a:solidFill>
              <a:effectLst/>
              <a:latin typeface="Arial Narrow" panose="020B0606020202030204" pitchFamily="34" charset="0"/>
              <a:ea typeface="+mn-ea"/>
              <a:cs typeface="+mn-cs"/>
            </a:rPr>
            <a:t> </a:t>
          </a:r>
          <a:r>
            <a:rPr lang="es-PY" sz="1100">
              <a:solidFill>
                <a:schemeClr val="dk1"/>
              </a:solidFill>
              <a:effectLst/>
              <a:latin typeface="Arial Narrow" panose="020B0606020202030204" pitchFamily="34" charset="0"/>
              <a:ea typeface="+mn-ea"/>
              <a:cs typeface="+mn-cs"/>
            </a:rPr>
            <a:t>ejercicio, hasta alcanzar el 20% del capital suscripto.</a:t>
          </a:r>
        </a:p>
        <a:p>
          <a:endParaRPr lang="es-PY" sz="1100"/>
        </a:p>
      </xdr:txBody>
    </xdr:sp>
    <xdr:clientData/>
  </xdr:twoCellAnchor>
  <xdr:oneCellAnchor>
    <xdr:from>
      <xdr:col>0</xdr:col>
      <xdr:colOff>0</xdr:colOff>
      <xdr:row>60</xdr:row>
      <xdr:rowOff>53340</xdr:rowOff>
    </xdr:from>
    <xdr:ext cx="4404360" cy="2072640"/>
    <xdr:pic>
      <xdr:nvPicPr>
        <xdr:cNvPr id="5" name="Imagen 6">
          <a:extLst>
            <a:ext uri="{FF2B5EF4-FFF2-40B4-BE49-F238E27FC236}">
              <a16:creationId xmlns:a16="http://schemas.microsoft.com/office/drawing/2014/main" id="{227C4727-0018-4370-A377-361FC4F166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45540"/>
          <a:ext cx="4404360" cy="207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47625</xdr:colOff>
      <xdr:row>481</xdr:row>
      <xdr:rowOff>28575</xdr:rowOff>
    </xdr:from>
    <xdr:to>
      <xdr:col>8</xdr:col>
      <xdr:colOff>89536</xdr:colOff>
      <xdr:row>484</xdr:row>
      <xdr:rowOff>81948</xdr:rowOff>
    </xdr:to>
    <xdr:sp macro="" textlink="">
      <xdr:nvSpPr>
        <xdr:cNvPr id="6" name="CuadroTexto 5">
          <a:extLst>
            <a:ext uri="{FF2B5EF4-FFF2-40B4-BE49-F238E27FC236}">
              <a16:creationId xmlns:a16="http://schemas.microsoft.com/office/drawing/2014/main" id="{7BEC90B2-AB35-4245-83A3-6CA4580A9EEF}"/>
            </a:ext>
          </a:extLst>
        </xdr:cNvPr>
        <xdr:cNvSpPr txBox="1"/>
      </xdr:nvSpPr>
      <xdr:spPr>
        <a:xfrm>
          <a:off x="47625" y="93442155"/>
          <a:ext cx="8759191" cy="579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latin typeface="Arial Narrow" panose="020B0606020202030204" pitchFamily="34" charset="0"/>
            </a:rPr>
            <a:t>Corresponde al revalúo fiscal vigente hasta el 31 de diciembre de 2019 y que fue modificada con la Ley N° 6.380/19 que establece que el revalúo de los bienes del activo fijo podrá ser obligatorio solo cuando la variación del Índice de precios al Consumo alcance al menos del 20% acumulado desde el ejercicio en el cual se haya dispuesto el último ajuste por revalúo.</a:t>
          </a:r>
        </a:p>
      </xdr:txBody>
    </xdr:sp>
    <xdr:clientData/>
  </xdr:twoCellAnchor>
  <xdr:twoCellAnchor>
    <xdr:from>
      <xdr:col>0</xdr:col>
      <xdr:colOff>47625</xdr:colOff>
      <xdr:row>486</xdr:row>
      <xdr:rowOff>36195</xdr:rowOff>
    </xdr:from>
    <xdr:to>
      <xdr:col>8</xdr:col>
      <xdr:colOff>89536</xdr:colOff>
      <xdr:row>489</xdr:row>
      <xdr:rowOff>7620</xdr:rowOff>
    </xdr:to>
    <xdr:sp macro="" textlink="">
      <xdr:nvSpPr>
        <xdr:cNvPr id="7" name="CuadroTexto 6">
          <a:extLst>
            <a:ext uri="{FF2B5EF4-FFF2-40B4-BE49-F238E27FC236}">
              <a16:creationId xmlns:a16="http://schemas.microsoft.com/office/drawing/2014/main" id="{BE563A26-2D69-4919-B48B-F9DAAFF98256}"/>
            </a:ext>
          </a:extLst>
        </xdr:cNvPr>
        <xdr:cNvSpPr txBox="1"/>
      </xdr:nvSpPr>
      <xdr:spPr>
        <a:xfrm>
          <a:off x="47625" y="94326075"/>
          <a:ext cx="8759191" cy="4972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Arial Narrow" panose="020B0606020202030204" pitchFamily="34" charset="0"/>
              <a:ea typeface="+mn-ea"/>
              <a:cs typeface="+mn-cs"/>
            </a:rPr>
            <a:t>Comprenden las reservas constituidas conforme al artículo 91 de la Ley 1.034/83 Del Comerciante consistente en el 5% de las utilidades netas del</a:t>
          </a:r>
          <a:r>
            <a:rPr lang="es-PY" sz="1100" baseline="0">
              <a:solidFill>
                <a:schemeClr val="dk1"/>
              </a:solidFill>
              <a:effectLst/>
              <a:latin typeface="Arial Narrow" panose="020B0606020202030204" pitchFamily="34" charset="0"/>
              <a:ea typeface="+mn-ea"/>
              <a:cs typeface="+mn-cs"/>
            </a:rPr>
            <a:t> </a:t>
          </a:r>
          <a:r>
            <a:rPr lang="es-PY" sz="1100">
              <a:solidFill>
                <a:schemeClr val="dk1"/>
              </a:solidFill>
              <a:effectLst/>
              <a:latin typeface="Arial Narrow" panose="020B0606020202030204" pitchFamily="34" charset="0"/>
              <a:ea typeface="+mn-ea"/>
              <a:cs typeface="+mn-cs"/>
            </a:rPr>
            <a:t>ejercicio, hasta alcanzar el 20% del capital suscripto.</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ariela.sosa/Downloads/EEFF%20SIV%202025%20-%20Cathay%20S.A.E..xls" TargetMode="External"/><Relationship Id="rId2" Type="http://schemas.openxmlformats.org/officeDocument/2006/relationships/externalLinkPath" Target="file:///G:\Auditoria\Clientes\Grupo%20Timbo\2025\1.%20Cathay%20S.A.E\6.%20SIV\EEFF%20Y%20EEFFC\EEFF\EEFF%20SIV%202025%20-%20Cathay%20S.A.E..xls" TargetMode="External"/><Relationship Id="rId1" Type="http://schemas.openxmlformats.org/officeDocument/2006/relationships/externalLinkPath" Target="/Users/mariela.sosa/Downloads/EEFF%20SIV%202025%20-%20Cathay%20S.A.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arátula"/>
      <sheetName val="Indice"/>
      <sheetName val="IG"/>
      <sheetName val="BG"/>
      <sheetName val="ER"/>
      <sheetName val="EVPN"/>
      <sheetName val="EFE"/>
      <sheetName val="Nota"/>
      <sheetName val="Nota 2"/>
      <sheetName val="Nota 3"/>
      <sheetName val="Nota 4"/>
      <sheetName val="Nota 5"/>
      <sheetName val="Nota 6"/>
      <sheetName val="Nota 7"/>
      <sheetName val="Nota 8"/>
      <sheetName val="Nota 9"/>
      <sheetName val="Reclasif."/>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 val="Nota 27"/>
      <sheetName val="Nota 28"/>
      <sheetName val="Nota 29"/>
      <sheetName val="Base de Monedas"/>
    </sheetNames>
    <sheetDataSet>
      <sheetData sheetId="0"/>
      <sheetData sheetId="1">
        <row r="5">
          <cell r="S5">
            <v>4</v>
          </cell>
          <cell r="T5" t="str">
            <v>Abril</v>
          </cell>
        </row>
        <row r="6">
          <cell r="S6">
            <v>5</v>
          </cell>
          <cell r="T6" t="str">
            <v>Mayo</v>
          </cell>
        </row>
      </sheetData>
      <sheetData sheetId="2"/>
      <sheetData sheetId="3">
        <row r="8">
          <cell r="B8" t="str">
            <v>CATHAY S.A.E.</v>
          </cell>
        </row>
        <row r="10">
          <cell r="B10" t="str">
            <v>AL 31 DE DICIEMBRE DE 2025</v>
          </cell>
        </row>
        <row r="11">
          <cell r="B11" t="str">
            <v>PRESENTADO EN FORMA COMPARATIVA CON EL EJERCICIO CERRADO AL 31 DE DICIEMBRE DE 2024</v>
          </cell>
        </row>
        <row r="12">
          <cell r="B12" t="str">
            <v>(En guaraníes)</v>
          </cell>
        </row>
        <row r="14">
          <cell r="F14">
            <v>46022</v>
          </cell>
        </row>
        <row r="17">
          <cell r="F17">
            <v>1627281926</v>
          </cell>
          <cell r="G17">
            <v>30980117536</v>
          </cell>
        </row>
        <row r="49">
          <cell r="F49">
            <v>14122886812</v>
          </cell>
        </row>
        <row r="51">
          <cell r="F51">
            <v>47895769677.020454</v>
          </cell>
          <cell r="G51">
            <v>31206315245</v>
          </cell>
        </row>
        <row r="52">
          <cell r="F52">
            <v>320016999097.02045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timbo.com.py/"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J26"/>
  <sheetViews>
    <sheetView topLeftCell="A16" zoomScaleNormal="100" workbookViewId="0">
      <selection activeCell="A2" sqref="A2"/>
    </sheetView>
  </sheetViews>
  <sheetFormatPr baseColWidth="10" defaultColWidth="11.42578125" defaultRowHeight="15" x14ac:dyDescent="0.25"/>
  <cols>
    <col min="1" max="1" width="11.42578125" style="1"/>
    <col min="2" max="2" width="17.42578125" style="1" customWidth="1"/>
    <col min="3" max="3" width="16.28515625" style="1" customWidth="1"/>
    <col min="4" max="4" width="14.5703125" style="1" customWidth="1"/>
    <col min="5" max="5" width="16.42578125" style="1" customWidth="1"/>
    <col min="6" max="6" width="18" style="1" customWidth="1"/>
    <col min="7" max="9" width="11.42578125" style="1"/>
    <col min="10" max="10" width="14.5703125" style="1" bestFit="1" customWidth="1"/>
    <col min="11" max="257" width="11.42578125" style="1"/>
    <col min="258" max="258" width="17.42578125" style="1" customWidth="1"/>
    <col min="259" max="259" width="16.28515625" style="1" customWidth="1"/>
    <col min="260" max="260" width="14.5703125" style="1" customWidth="1"/>
    <col min="261" max="261" width="16.42578125" style="1" customWidth="1"/>
    <col min="262" max="262" width="18" style="1" customWidth="1"/>
    <col min="263" max="265" width="11.42578125" style="1"/>
    <col min="266" max="266" width="14.5703125" style="1" bestFit="1" customWidth="1"/>
    <col min="267" max="513" width="11.42578125" style="1"/>
    <col min="514" max="514" width="17.42578125" style="1" customWidth="1"/>
    <col min="515" max="515" width="16.28515625" style="1" customWidth="1"/>
    <col min="516" max="516" width="14.5703125" style="1" customWidth="1"/>
    <col min="517" max="517" width="16.42578125" style="1" customWidth="1"/>
    <col min="518" max="518" width="18" style="1" customWidth="1"/>
    <col min="519" max="521" width="11.42578125" style="1"/>
    <col min="522" max="522" width="14.5703125" style="1" bestFit="1" customWidth="1"/>
    <col min="523" max="769" width="11.42578125" style="1"/>
    <col min="770" max="770" width="17.42578125" style="1" customWidth="1"/>
    <col min="771" max="771" width="16.28515625" style="1" customWidth="1"/>
    <col min="772" max="772" width="14.5703125" style="1" customWidth="1"/>
    <col min="773" max="773" width="16.42578125" style="1" customWidth="1"/>
    <col min="774" max="774" width="18" style="1" customWidth="1"/>
    <col min="775" max="777" width="11.42578125" style="1"/>
    <col min="778" max="778" width="14.5703125" style="1" bestFit="1" customWidth="1"/>
    <col min="779" max="1025" width="11.42578125" style="1"/>
    <col min="1026" max="1026" width="17.42578125" style="1" customWidth="1"/>
    <col min="1027" max="1027" width="16.28515625" style="1" customWidth="1"/>
    <col min="1028" max="1028" width="14.5703125" style="1" customWidth="1"/>
    <col min="1029" max="1029" width="16.42578125" style="1" customWidth="1"/>
    <col min="1030" max="1030" width="18" style="1" customWidth="1"/>
    <col min="1031" max="1033" width="11.42578125" style="1"/>
    <col min="1034" max="1034" width="14.5703125" style="1" bestFit="1" customWidth="1"/>
    <col min="1035" max="1281" width="11.42578125" style="1"/>
    <col min="1282" max="1282" width="17.42578125" style="1" customWidth="1"/>
    <col min="1283" max="1283" width="16.28515625" style="1" customWidth="1"/>
    <col min="1284" max="1284" width="14.5703125" style="1" customWidth="1"/>
    <col min="1285" max="1285" width="16.42578125" style="1" customWidth="1"/>
    <col min="1286" max="1286" width="18" style="1" customWidth="1"/>
    <col min="1287" max="1289" width="11.42578125" style="1"/>
    <col min="1290" max="1290" width="14.5703125" style="1" bestFit="1" customWidth="1"/>
    <col min="1291" max="1537" width="11.42578125" style="1"/>
    <col min="1538" max="1538" width="17.42578125" style="1" customWidth="1"/>
    <col min="1539" max="1539" width="16.28515625" style="1" customWidth="1"/>
    <col min="1540" max="1540" width="14.5703125" style="1" customWidth="1"/>
    <col min="1541" max="1541" width="16.42578125" style="1" customWidth="1"/>
    <col min="1542" max="1542" width="18" style="1" customWidth="1"/>
    <col min="1543" max="1545" width="11.42578125" style="1"/>
    <col min="1546" max="1546" width="14.5703125" style="1" bestFit="1" customWidth="1"/>
    <col min="1547" max="1793" width="11.42578125" style="1"/>
    <col min="1794" max="1794" width="17.42578125" style="1" customWidth="1"/>
    <col min="1795" max="1795" width="16.28515625" style="1" customWidth="1"/>
    <col min="1796" max="1796" width="14.5703125" style="1" customWidth="1"/>
    <col min="1797" max="1797" width="16.42578125" style="1" customWidth="1"/>
    <col min="1798" max="1798" width="18" style="1" customWidth="1"/>
    <col min="1799" max="1801" width="11.42578125" style="1"/>
    <col min="1802" max="1802" width="14.5703125" style="1" bestFit="1" customWidth="1"/>
    <col min="1803" max="2049" width="11.42578125" style="1"/>
    <col min="2050" max="2050" width="17.42578125" style="1" customWidth="1"/>
    <col min="2051" max="2051" width="16.28515625" style="1" customWidth="1"/>
    <col min="2052" max="2052" width="14.5703125" style="1" customWidth="1"/>
    <col min="2053" max="2053" width="16.42578125" style="1" customWidth="1"/>
    <col min="2054" max="2054" width="18" style="1" customWidth="1"/>
    <col min="2055" max="2057" width="11.42578125" style="1"/>
    <col min="2058" max="2058" width="14.5703125" style="1" bestFit="1" customWidth="1"/>
    <col min="2059" max="2305" width="11.42578125" style="1"/>
    <col min="2306" max="2306" width="17.42578125" style="1" customWidth="1"/>
    <col min="2307" max="2307" width="16.28515625" style="1" customWidth="1"/>
    <col min="2308" max="2308" width="14.5703125" style="1" customWidth="1"/>
    <col min="2309" max="2309" width="16.42578125" style="1" customWidth="1"/>
    <col min="2310" max="2310" width="18" style="1" customWidth="1"/>
    <col min="2311" max="2313" width="11.42578125" style="1"/>
    <col min="2314" max="2314" width="14.5703125" style="1" bestFit="1" customWidth="1"/>
    <col min="2315" max="2561" width="11.42578125" style="1"/>
    <col min="2562" max="2562" width="17.42578125" style="1" customWidth="1"/>
    <col min="2563" max="2563" width="16.28515625" style="1" customWidth="1"/>
    <col min="2564" max="2564" width="14.5703125" style="1" customWidth="1"/>
    <col min="2565" max="2565" width="16.42578125" style="1" customWidth="1"/>
    <col min="2566" max="2566" width="18" style="1" customWidth="1"/>
    <col min="2567" max="2569" width="11.42578125" style="1"/>
    <col min="2570" max="2570" width="14.5703125" style="1" bestFit="1" customWidth="1"/>
    <col min="2571" max="2817" width="11.42578125" style="1"/>
    <col min="2818" max="2818" width="17.42578125" style="1" customWidth="1"/>
    <col min="2819" max="2819" width="16.28515625" style="1" customWidth="1"/>
    <col min="2820" max="2820" width="14.5703125" style="1" customWidth="1"/>
    <col min="2821" max="2821" width="16.42578125" style="1" customWidth="1"/>
    <col min="2822" max="2822" width="18" style="1" customWidth="1"/>
    <col min="2823" max="2825" width="11.42578125" style="1"/>
    <col min="2826" max="2826" width="14.5703125" style="1" bestFit="1" customWidth="1"/>
    <col min="2827" max="3073" width="11.42578125" style="1"/>
    <col min="3074" max="3074" width="17.42578125" style="1" customWidth="1"/>
    <col min="3075" max="3075" width="16.28515625" style="1" customWidth="1"/>
    <col min="3076" max="3076" width="14.5703125" style="1" customWidth="1"/>
    <col min="3077" max="3077" width="16.42578125" style="1" customWidth="1"/>
    <col min="3078" max="3078" width="18" style="1" customWidth="1"/>
    <col min="3079" max="3081" width="11.42578125" style="1"/>
    <col min="3082" max="3082" width="14.5703125" style="1" bestFit="1" customWidth="1"/>
    <col min="3083" max="3329" width="11.42578125" style="1"/>
    <col min="3330" max="3330" width="17.42578125" style="1" customWidth="1"/>
    <col min="3331" max="3331" width="16.28515625" style="1" customWidth="1"/>
    <col min="3332" max="3332" width="14.5703125" style="1" customWidth="1"/>
    <col min="3333" max="3333" width="16.42578125" style="1" customWidth="1"/>
    <col min="3334" max="3334" width="18" style="1" customWidth="1"/>
    <col min="3335" max="3337" width="11.42578125" style="1"/>
    <col min="3338" max="3338" width="14.5703125" style="1" bestFit="1" customWidth="1"/>
    <col min="3339" max="3585" width="11.42578125" style="1"/>
    <col min="3586" max="3586" width="17.42578125" style="1" customWidth="1"/>
    <col min="3587" max="3587" width="16.28515625" style="1" customWidth="1"/>
    <col min="3588" max="3588" width="14.5703125" style="1" customWidth="1"/>
    <col min="3589" max="3589" width="16.42578125" style="1" customWidth="1"/>
    <col min="3590" max="3590" width="18" style="1" customWidth="1"/>
    <col min="3591" max="3593" width="11.42578125" style="1"/>
    <col min="3594" max="3594" width="14.5703125" style="1" bestFit="1" customWidth="1"/>
    <col min="3595" max="3841" width="11.42578125" style="1"/>
    <col min="3842" max="3842" width="17.42578125" style="1" customWidth="1"/>
    <col min="3843" max="3843" width="16.28515625" style="1" customWidth="1"/>
    <col min="3844" max="3844" width="14.5703125" style="1" customWidth="1"/>
    <col min="3845" max="3845" width="16.42578125" style="1" customWidth="1"/>
    <col min="3846" max="3846" width="18" style="1" customWidth="1"/>
    <col min="3847" max="3849" width="11.42578125" style="1"/>
    <col min="3850" max="3850" width="14.5703125" style="1" bestFit="1" customWidth="1"/>
    <col min="3851" max="4097" width="11.42578125" style="1"/>
    <col min="4098" max="4098" width="17.42578125" style="1" customWidth="1"/>
    <col min="4099" max="4099" width="16.28515625" style="1" customWidth="1"/>
    <col min="4100" max="4100" width="14.5703125" style="1" customWidth="1"/>
    <col min="4101" max="4101" width="16.42578125" style="1" customWidth="1"/>
    <col min="4102" max="4102" width="18" style="1" customWidth="1"/>
    <col min="4103" max="4105" width="11.42578125" style="1"/>
    <col min="4106" max="4106" width="14.5703125" style="1" bestFit="1" customWidth="1"/>
    <col min="4107" max="4353" width="11.42578125" style="1"/>
    <col min="4354" max="4354" width="17.42578125" style="1" customWidth="1"/>
    <col min="4355" max="4355" width="16.28515625" style="1" customWidth="1"/>
    <col min="4356" max="4356" width="14.5703125" style="1" customWidth="1"/>
    <col min="4357" max="4357" width="16.42578125" style="1" customWidth="1"/>
    <col min="4358" max="4358" width="18" style="1" customWidth="1"/>
    <col min="4359" max="4361" width="11.42578125" style="1"/>
    <col min="4362" max="4362" width="14.5703125" style="1" bestFit="1" customWidth="1"/>
    <col min="4363" max="4609" width="11.42578125" style="1"/>
    <col min="4610" max="4610" width="17.42578125" style="1" customWidth="1"/>
    <col min="4611" max="4611" width="16.28515625" style="1" customWidth="1"/>
    <col min="4612" max="4612" width="14.5703125" style="1" customWidth="1"/>
    <col min="4613" max="4613" width="16.42578125" style="1" customWidth="1"/>
    <col min="4614" max="4614" width="18" style="1" customWidth="1"/>
    <col min="4615" max="4617" width="11.42578125" style="1"/>
    <col min="4618" max="4618" width="14.5703125" style="1" bestFit="1" customWidth="1"/>
    <col min="4619" max="4865" width="11.42578125" style="1"/>
    <col min="4866" max="4866" width="17.42578125" style="1" customWidth="1"/>
    <col min="4867" max="4867" width="16.28515625" style="1" customWidth="1"/>
    <col min="4868" max="4868" width="14.5703125" style="1" customWidth="1"/>
    <col min="4869" max="4869" width="16.42578125" style="1" customWidth="1"/>
    <col min="4870" max="4870" width="18" style="1" customWidth="1"/>
    <col min="4871" max="4873" width="11.42578125" style="1"/>
    <col min="4874" max="4874" width="14.5703125" style="1" bestFit="1" customWidth="1"/>
    <col min="4875" max="5121" width="11.42578125" style="1"/>
    <col min="5122" max="5122" width="17.42578125" style="1" customWidth="1"/>
    <col min="5123" max="5123" width="16.28515625" style="1" customWidth="1"/>
    <col min="5124" max="5124" width="14.5703125" style="1" customWidth="1"/>
    <col min="5125" max="5125" width="16.42578125" style="1" customWidth="1"/>
    <col min="5126" max="5126" width="18" style="1" customWidth="1"/>
    <col min="5127" max="5129" width="11.42578125" style="1"/>
    <col min="5130" max="5130" width="14.5703125" style="1" bestFit="1" customWidth="1"/>
    <col min="5131" max="5377" width="11.42578125" style="1"/>
    <col min="5378" max="5378" width="17.42578125" style="1" customWidth="1"/>
    <col min="5379" max="5379" width="16.28515625" style="1" customWidth="1"/>
    <col min="5380" max="5380" width="14.5703125" style="1" customWidth="1"/>
    <col min="5381" max="5381" width="16.42578125" style="1" customWidth="1"/>
    <col min="5382" max="5382" width="18" style="1" customWidth="1"/>
    <col min="5383" max="5385" width="11.42578125" style="1"/>
    <col min="5386" max="5386" width="14.5703125" style="1" bestFit="1" customWidth="1"/>
    <col min="5387" max="5633" width="11.42578125" style="1"/>
    <col min="5634" max="5634" width="17.42578125" style="1" customWidth="1"/>
    <col min="5635" max="5635" width="16.28515625" style="1" customWidth="1"/>
    <col min="5636" max="5636" width="14.5703125" style="1" customWidth="1"/>
    <col min="5637" max="5637" width="16.42578125" style="1" customWidth="1"/>
    <col min="5638" max="5638" width="18" style="1" customWidth="1"/>
    <col min="5639" max="5641" width="11.42578125" style="1"/>
    <col min="5642" max="5642" width="14.5703125" style="1" bestFit="1" customWidth="1"/>
    <col min="5643" max="5889" width="11.42578125" style="1"/>
    <col min="5890" max="5890" width="17.42578125" style="1" customWidth="1"/>
    <col min="5891" max="5891" width="16.28515625" style="1" customWidth="1"/>
    <col min="5892" max="5892" width="14.5703125" style="1" customWidth="1"/>
    <col min="5893" max="5893" width="16.42578125" style="1" customWidth="1"/>
    <col min="5894" max="5894" width="18" style="1" customWidth="1"/>
    <col min="5895" max="5897" width="11.42578125" style="1"/>
    <col min="5898" max="5898" width="14.5703125" style="1" bestFit="1" customWidth="1"/>
    <col min="5899" max="6145" width="11.42578125" style="1"/>
    <col min="6146" max="6146" width="17.42578125" style="1" customWidth="1"/>
    <col min="6147" max="6147" width="16.28515625" style="1" customWidth="1"/>
    <col min="6148" max="6148" width="14.5703125" style="1" customWidth="1"/>
    <col min="6149" max="6149" width="16.42578125" style="1" customWidth="1"/>
    <col min="6150" max="6150" width="18" style="1" customWidth="1"/>
    <col min="6151" max="6153" width="11.42578125" style="1"/>
    <col min="6154" max="6154" width="14.5703125" style="1" bestFit="1" customWidth="1"/>
    <col min="6155" max="6401" width="11.42578125" style="1"/>
    <col min="6402" max="6402" width="17.42578125" style="1" customWidth="1"/>
    <col min="6403" max="6403" width="16.28515625" style="1" customWidth="1"/>
    <col min="6404" max="6404" width="14.5703125" style="1" customWidth="1"/>
    <col min="6405" max="6405" width="16.42578125" style="1" customWidth="1"/>
    <col min="6406" max="6406" width="18" style="1" customWidth="1"/>
    <col min="6407" max="6409" width="11.42578125" style="1"/>
    <col min="6410" max="6410" width="14.5703125" style="1" bestFit="1" customWidth="1"/>
    <col min="6411" max="6657" width="11.42578125" style="1"/>
    <col min="6658" max="6658" width="17.42578125" style="1" customWidth="1"/>
    <col min="6659" max="6659" width="16.28515625" style="1" customWidth="1"/>
    <col min="6660" max="6660" width="14.5703125" style="1" customWidth="1"/>
    <col min="6661" max="6661" width="16.42578125" style="1" customWidth="1"/>
    <col min="6662" max="6662" width="18" style="1" customWidth="1"/>
    <col min="6663" max="6665" width="11.42578125" style="1"/>
    <col min="6666" max="6666" width="14.5703125" style="1" bestFit="1" customWidth="1"/>
    <col min="6667" max="6913" width="11.42578125" style="1"/>
    <col min="6914" max="6914" width="17.42578125" style="1" customWidth="1"/>
    <col min="6915" max="6915" width="16.28515625" style="1" customWidth="1"/>
    <col min="6916" max="6916" width="14.5703125" style="1" customWidth="1"/>
    <col min="6917" max="6917" width="16.42578125" style="1" customWidth="1"/>
    <col min="6918" max="6918" width="18" style="1" customWidth="1"/>
    <col min="6919" max="6921" width="11.42578125" style="1"/>
    <col min="6922" max="6922" width="14.5703125" style="1" bestFit="1" customWidth="1"/>
    <col min="6923" max="7169" width="11.42578125" style="1"/>
    <col min="7170" max="7170" width="17.42578125" style="1" customWidth="1"/>
    <col min="7171" max="7171" width="16.28515625" style="1" customWidth="1"/>
    <col min="7172" max="7172" width="14.5703125" style="1" customWidth="1"/>
    <col min="7173" max="7173" width="16.42578125" style="1" customWidth="1"/>
    <col min="7174" max="7174" width="18" style="1" customWidth="1"/>
    <col min="7175" max="7177" width="11.42578125" style="1"/>
    <col min="7178" max="7178" width="14.5703125" style="1" bestFit="1" customWidth="1"/>
    <col min="7179" max="7425" width="11.42578125" style="1"/>
    <col min="7426" max="7426" width="17.42578125" style="1" customWidth="1"/>
    <col min="7427" max="7427" width="16.28515625" style="1" customWidth="1"/>
    <col min="7428" max="7428" width="14.5703125" style="1" customWidth="1"/>
    <col min="7429" max="7429" width="16.42578125" style="1" customWidth="1"/>
    <col min="7430" max="7430" width="18" style="1" customWidth="1"/>
    <col min="7431" max="7433" width="11.42578125" style="1"/>
    <col min="7434" max="7434" width="14.5703125" style="1" bestFit="1" customWidth="1"/>
    <col min="7435" max="7681" width="11.42578125" style="1"/>
    <col min="7682" max="7682" width="17.42578125" style="1" customWidth="1"/>
    <col min="7683" max="7683" width="16.28515625" style="1" customWidth="1"/>
    <col min="7684" max="7684" width="14.5703125" style="1" customWidth="1"/>
    <col min="7685" max="7685" width="16.42578125" style="1" customWidth="1"/>
    <col min="7686" max="7686" width="18" style="1" customWidth="1"/>
    <col min="7687" max="7689" width="11.42578125" style="1"/>
    <col min="7690" max="7690" width="14.5703125" style="1" bestFit="1" customWidth="1"/>
    <col min="7691" max="7937" width="11.42578125" style="1"/>
    <col min="7938" max="7938" width="17.42578125" style="1" customWidth="1"/>
    <col min="7939" max="7939" width="16.28515625" style="1" customWidth="1"/>
    <col min="7940" max="7940" width="14.5703125" style="1" customWidth="1"/>
    <col min="7941" max="7941" width="16.42578125" style="1" customWidth="1"/>
    <col min="7942" max="7942" width="18" style="1" customWidth="1"/>
    <col min="7943" max="7945" width="11.42578125" style="1"/>
    <col min="7946" max="7946" width="14.5703125" style="1" bestFit="1" customWidth="1"/>
    <col min="7947" max="8193" width="11.42578125" style="1"/>
    <col min="8194" max="8194" width="17.42578125" style="1" customWidth="1"/>
    <col min="8195" max="8195" width="16.28515625" style="1" customWidth="1"/>
    <col min="8196" max="8196" width="14.5703125" style="1" customWidth="1"/>
    <col min="8197" max="8197" width="16.42578125" style="1" customWidth="1"/>
    <col min="8198" max="8198" width="18" style="1" customWidth="1"/>
    <col min="8199" max="8201" width="11.42578125" style="1"/>
    <col min="8202" max="8202" width="14.5703125" style="1" bestFit="1" customWidth="1"/>
    <col min="8203" max="8449" width="11.42578125" style="1"/>
    <col min="8450" max="8450" width="17.42578125" style="1" customWidth="1"/>
    <col min="8451" max="8451" width="16.28515625" style="1" customWidth="1"/>
    <col min="8452" max="8452" width="14.5703125" style="1" customWidth="1"/>
    <col min="8453" max="8453" width="16.42578125" style="1" customWidth="1"/>
    <col min="8454" max="8454" width="18" style="1" customWidth="1"/>
    <col min="8455" max="8457" width="11.42578125" style="1"/>
    <col min="8458" max="8458" width="14.5703125" style="1" bestFit="1" customWidth="1"/>
    <col min="8459" max="8705" width="11.42578125" style="1"/>
    <col min="8706" max="8706" width="17.42578125" style="1" customWidth="1"/>
    <col min="8707" max="8707" width="16.28515625" style="1" customWidth="1"/>
    <col min="8708" max="8708" width="14.5703125" style="1" customWidth="1"/>
    <col min="8709" max="8709" width="16.42578125" style="1" customWidth="1"/>
    <col min="8710" max="8710" width="18" style="1" customWidth="1"/>
    <col min="8711" max="8713" width="11.42578125" style="1"/>
    <col min="8714" max="8714" width="14.5703125" style="1" bestFit="1" customWidth="1"/>
    <col min="8715" max="8961" width="11.42578125" style="1"/>
    <col min="8962" max="8962" width="17.42578125" style="1" customWidth="1"/>
    <col min="8963" max="8963" width="16.28515625" style="1" customWidth="1"/>
    <col min="8964" max="8964" width="14.5703125" style="1" customWidth="1"/>
    <col min="8965" max="8965" width="16.42578125" style="1" customWidth="1"/>
    <col min="8966" max="8966" width="18" style="1" customWidth="1"/>
    <col min="8967" max="8969" width="11.42578125" style="1"/>
    <col min="8970" max="8970" width="14.5703125" style="1" bestFit="1" customWidth="1"/>
    <col min="8971" max="9217" width="11.42578125" style="1"/>
    <col min="9218" max="9218" width="17.42578125" style="1" customWidth="1"/>
    <col min="9219" max="9219" width="16.28515625" style="1" customWidth="1"/>
    <col min="9220" max="9220" width="14.5703125" style="1" customWidth="1"/>
    <col min="9221" max="9221" width="16.42578125" style="1" customWidth="1"/>
    <col min="9222" max="9222" width="18" style="1" customWidth="1"/>
    <col min="9223" max="9225" width="11.42578125" style="1"/>
    <col min="9226" max="9226" width="14.5703125" style="1" bestFit="1" customWidth="1"/>
    <col min="9227" max="9473" width="11.42578125" style="1"/>
    <col min="9474" max="9474" width="17.42578125" style="1" customWidth="1"/>
    <col min="9475" max="9475" width="16.28515625" style="1" customWidth="1"/>
    <col min="9476" max="9476" width="14.5703125" style="1" customWidth="1"/>
    <col min="9477" max="9477" width="16.42578125" style="1" customWidth="1"/>
    <col min="9478" max="9478" width="18" style="1" customWidth="1"/>
    <col min="9479" max="9481" width="11.42578125" style="1"/>
    <col min="9482" max="9482" width="14.5703125" style="1" bestFit="1" customWidth="1"/>
    <col min="9483" max="9729" width="11.42578125" style="1"/>
    <col min="9730" max="9730" width="17.42578125" style="1" customWidth="1"/>
    <col min="9731" max="9731" width="16.28515625" style="1" customWidth="1"/>
    <col min="9732" max="9732" width="14.5703125" style="1" customWidth="1"/>
    <col min="9733" max="9733" width="16.42578125" style="1" customWidth="1"/>
    <col min="9734" max="9734" width="18" style="1" customWidth="1"/>
    <col min="9735" max="9737" width="11.42578125" style="1"/>
    <col min="9738" max="9738" width="14.5703125" style="1" bestFit="1" customWidth="1"/>
    <col min="9739" max="9985" width="11.42578125" style="1"/>
    <col min="9986" max="9986" width="17.42578125" style="1" customWidth="1"/>
    <col min="9987" max="9987" width="16.28515625" style="1" customWidth="1"/>
    <col min="9988" max="9988" width="14.5703125" style="1" customWidth="1"/>
    <col min="9989" max="9989" width="16.42578125" style="1" customWidth="1"/>
    <col min="9990" max="9990" width="18" style="1" customWidth="1"/>
    <col min="9991" max="9993" width="11.42578125" style="1"/>
    <col min="9994" max="9994" width="14.5703125" style="1" bestFit="1" customWidth="1"/>
    <col min="9995" max="10241" width="11.42578125" style="1"/>
    <col min="10242" max="10242" width="17.42578125" style="1" customWidth="1"/>
    <col min="10243" max="10243" width="16.28515625" style="1" customWidth="1"/>
    <col min="10244" max="10244" width="14.5703125" style="1" customWidth="1"/>
    <col min="10245" max="10245" width="16.42578125" style="1" customWidth="1"/>
    <col min="10246" max="10246" width="18" style="1" customWidth="1"/>
    <col min="10247" max="10249" width="11.42578125" style="1"/>
    <col min="10250" max="10250" width="14.5703125" style="1" bestFit="1" customWidth="1"/>
    <col min="10251" max="10497" width="11.42578125" style="1"/>
    <col min="10498" max="10498" width="17.42578125" style="1" customWidth="1"/>
    <col min="10499" max="10499" width="16.28515625" style="1" customWidth="1"/>
    <col min="10500" max="10500" width="14.5703125" style="1" customWidth="1"/>
    <col min="10501" max="10501" width="16.42578125" style="1" customWidth="1"/>
    <col min="10502" max="10502" width="18" style="1" customWidth="1"/>
    <col min="10503" max="10505" width="11.42578125" style="1"/>
    <col min="10506" max="10506" width="14.5703125" style="1" bestFit="1" customWidth="1"/>
    <col min="10507" max="10753" width="11.42578125" style="1"/>
    <col min="10754" max="10754" width="17.42578125" style="1" customWidth="1"/>
    <col min="10755" max="10755" width="16.28515625" style="1" customWidth="1"/>
    <col min="10756" max="10756" width="14.5703125" style="1" customWidth="1"/>
    <col min="10757" max="10757" width="16.42578125" style="1" customWidth="1"/>
    <col min="10758" max="10758" width="18" style="1" customWidth="1"/>
    <col min="10759" max="10761" width="11.42578125" style="1"/>
    <col min="10762" max="10762" width="14.5703125" style="1" bestFit="1" customWidth="1"/>
    <col min="10763" max="11009" width="11.42578125" style="1"/>
    <col min="11010" max="11010" width="17.42578125" style="1" customWidth="1"/>
    <col min="11011" max="11011" width="16.28515625" style="1" customWidth="1"/>
    <col min="11012" max="11012" width="14.5703125" style="1" customWidth="1"/>
    <col min="11013" max="11013" width="16.42578125" style="1" customWidth="1"/>
    <col min="11014" max="11014" width="18" style="1" customWidth="1"/>
    <col min="11015" max="11017" width="11.42578125" style="1"/>
    <col min="11018" max="11018" width="14.5703125" style="1" bestFit="1" customWidth="1"/>
    <col min="11019" max="11265" width="11.42578125" style="1"/>
    <col min="11266" max="11266" width="17.42578125" style="1" customWidth="1"/>
    <col min="11267" max="11267" width="16.28515625" style="1" customWidth="1"/>
    <col min="11268" max="11268" width="14.5703125" style="1" customWidth="1"/>
    <col min="11269" max="11269" width="16.42578125" style="1" customWidth="1"/>
    <col min="11270" max="11270" width="18" style="1" customWidth="1"/>
    <col min="11271" max="11273" width="11.42578125" style="1"/>
    <col min="11274" max="11274" width="14.5703125" style="1" bestFit="1" customWidth="1"/>
    <col min="11275" max="11521" width="11.42578125" style="1"/>
    <col min="11522" max="11522" width="17.42578125" style="1" customWidth="1"/>
    <col min="11523" max="11523" width="16.28515625" style="1" customWidth="1"/>
    <col min="11524" max="11524" width="14.5703125" style="1" customWidth="1"/>
    <col min="11525" max="11525" width="16.42578125" style="1" customWidth="1"/>
    <col min="11526" max="11526" width="18" style="1" customWidth="1"/>
    <col min="11527" max="11529" width="11.42578125" style="1"/>
    <col min="11530" max="11530" width="14.5703125" style="1" bestFit="1" customWidth="1"/>
    <col min="11531" max="11777" width="11.42578125" style="1"/>
    <col min="11778" max="11778" width="17.42578125" style="1" customWidth="1"/>
    <col min="11779" max="11779" width="16.28515625" style="1" customWidth="1"/>
    <col min="11780" max="11780" width="14.5703125" style="1" customWidth="1"/>
    <col min="11781" max="11781" width="16.42578125" style="1" customWidth="1"/>
    <col min="11782" max="11782" width="18" style="1" customWidth="1"/>
    <col min="11783" max="11785" width="11.42578125" style="1"/>
    <col min="11786" max="11786" width="14.5703125" style="1" bestFit="1" customWidth="1"/>
    <col min="11787" max="12033" width="11.42578125" style="1"/>
    <col min="12034" max="12034" width="17.42578125" style="1" customWidth="1"/>
    <col min="12035" max="12035" width="16.28515625" style="1" customWidth="1"/>
    <col min="12036" max="12036" width="14.5703125" style="1" customWidth="1"/>
    <col min="12037" max="12037" width="16.42578125" style="1" customWidth="1"/>
    <col min="12038" max="12038" width="18" style="1" customWidth="1"/>
    <col min="12039" max="12041" width="11.42578125" style="1"/>
    <col min="12042" max="12042" width="14.5703125" style="1" bestFit="1" customWidth="1"/>
    <col min="12043" max="12289" width="11.42578125" style="1"/>
    <col min="12290" max="12290" width="17.42578125" style="1" customWidth="1"/>
    <col min="12291" max="12291" width="16.28515625" style="1" customWidth="1"/>
    <col min="12292" max="12292" width="14.5703125" style="1" customWidth="1"/>
    <col min="12293" max="12293" width="16.42578125" style="1" customWidth="1"/>
    <col min="12294" max="12294" width="18" style="1" customWidth="1"/>
    <col min="12295" max="12297" width="11.42578125" style="1"/>
    <col min="12298" max="12298" width="14.5703125" style="1" bestFit="1" customWidth="1"/>
    <col min="12299" max="12545" width="11.42578125" style="1"/>
    <col min="12546" max="12546" width="17.42578125" style="1" customWidth="1"/>
    <col min="12547" max="12547" width="16.28515625" style="1" customWidth="1"/>
    <col min="12548" max="12548" width="14.5703125" style="1" customWidth="1"/>
    <col min="12549" max="12549" width="16.42578125" style="1" customWidth="1"/>
    <col min="12550" max="12550" width="18" style="1" customWidth="1"/>
    <col min="12551" max="12553" width="11.42578125" style="1"/>
    <col min="12554" max="12554" width="14.5703125" style="1" bestFit="1" customWidth="1"/>
    <col min="12555" max="12801" width="11.42578125" style="1"/>
    <col min="12802" max="12802" width="17.42578125" style="1" customWidth="1"/>
    <col min="12803" max="12803" width="16.28515625" style="1" customWidth="1"/>
    <col min="12804" max="12804" width="14.5703125" style="1" customWidth="1"/>
    <col min="12805" max="12805" width="16.42578125" style="1" customWidth="1"/>
    <col min="12806" max="12806" width="18" style="1" customWidth="1"/>
    <col min="12807" max="12809" width="11.42578125" style="1"/>
    <col min="12810" max="12810" width="14.5703125" style="1" bestFit="1" customWidth="1"/>
    <col min="12811" max="13057" width="11.42578125" style="1"/>
    <col min="13058" max="13058" width="17.42578125" style="1" customWidth="1"/>
    <col min="13059" max="13059" width="16.28515625" style="1" customWidth="1"/>
    <col min="13060" max="13060" width="14.5703125" style="1" customWidth="1"/>
    <col min="13061" max="13061" width="16.42578125" style="1" customWidth="1"/>
    <col min="13062" max="13062" width="18" style="1" customWidth="1"/>
    <col min="13063" max="13065" width="11.42578125" style="1"/>
    <col min="13066" max="13066" width="14.5703125" style="1" bestFit="1" customWidth="1"/>
    <col min="13067" max="13313" width="11.42578125" style="1"/>
    <col min="13314" max="13314" width="17.42578125" style="1" customWidth="1"/>
    <col min="13315" max="13315" width="16.28515625" style="1" customWidth="1"/>
    <col min="13316" max="13316" width="14.5703125" style="1" customWidth="1"/>
    <col min="13317" max="13317" width="16.42578125" style="1" customWidth="1"/>
    <col min="13318" max="13318" width="18" style="1" customWidth="1"/>
    <col min="13319" max="13321" width="11.42578125" style="1"/>
    <col min="13322" max="13322" width="14.5703125" style="1" bestFit="1" customWidth="1"/>
    <col min="13323" max="13569" width="11.42578125" style="1"/>
    <col min="13570" max="13570" width="17.42578125" style="1" customWidth="1"/>
    <col min="13571" max="13571" width="16.28515625" style="1" customWidth="1"/>
    <col min="13572" max="13572" width="14.5703125" style="1" customWidth="1"/>
    <col min="13573" max="13573" width="16.42578125" style="1" customWidth="1"/>
    <col min="13574" max="13574" width="18" style="1" customWidth="1"/>
    <col min="13575" max="13577" width="11.42578125" style="1"/>
    <col min="13578" max="13578" width="14.5703125" style="1" bestFit="1" customWidth="1"/>
    <col min="13579" max="13825" width="11.42578125" style="1"/>
    <col min="13826" max="13826" width="17.42578125" style="1" customWidth="1"/>
    <col min="13827" max="13827" width="16.28515625" style="1" customWidth="1"/>
    <col min="13828" max="13828" width="14.5703125" style="1" customWidth="1"/>
    <col min="13829" max="13829" width="16.42578125" style="1" customWidth="1"/>
    <col min="13830" max="13830" width="18" style="1" customWidth="1"/>
    <col min="13831" max="13833" width="11.42578125" style="1"/>
    <col min="13834" max="13834" width="14.5703125" style="1" bestFit="1" customWidth="1"/>
    <col min="13835" max="14081" width="11.42578125" style="1"/>
    <col min="14082" max="14082" width="17.42578125" style="1" customWidth="1"/>
    <col min="14083" max="14083" width="16.28515625" style="1" customWidth="1"/>
    <col min="14084" max="14084" width="14.5703125" style="1" customWidth="1"/>
    <col min="14085" max="14085" width="16.42578125" style="1" customWidth="1"/>
    <col min="14086" max="14086" width="18" style="1" customWidth="1"/>
    <col min="14087" max="14089" width="11.42578125" style="1"/>
    <col min="14090" max="14090" width="14.5703125" style="1" bestFit="1" customWidth="1"/>
    <col min="14091" max="14337" width="11.42578125" style="1"/>
    <col min="14338" max="14338" width="17.42578125" style="1" customWidth="1"/>
    <col min="14339" max="14339" width="16.28515625" style="1" customWidth="1"/>
    <col min="14340" max="14340" width="14.5703125" style="1" customWidth="1"/>
    <col min="14341" max="14341" width="16.42578125" style="1" customWidth="1"/>
    <col min="14342" max="14342" width="18" style="1" customWidth="1"/>
    <col min="14343" max="14345" width="11.42578125" style="1"/>
    <col min="14346" max="14346" width="14.5703125" style="1" bestFit="1" customWidth="1"/>
    <col min="14347" max="14593" width="11.42578125" style="1"/>
    <col min="14594" max="14594" width="17.42578125" style="1" customWidth="1"/>
    <col min="14595" max="14595" width="16.28515625" style="1" customWidth="1"/>
    <col min="14596" max="14596" width="14.5703125" style="1" customWidth="1"/>
    <col min="14597" max="14597" width="16.42578125" style="1" customWidth="1"/>
    <col min="14598" max="14598" width="18" style="1" customWidth="1"/>
    <col min="14599" max="14601" width="11.42578125" style="1"/>
    <col min="14602" max="14602" width="14.5703125" style="1" bestFit="1" customWidth="1"/>
    <col min="14603" max="14849" width="11.42578125" style="1"/>
    <col min="14850" max="14850" width="17.42578125" style="1" customWidth="1"/>
    <col min="14851" max="14851" width="16.28515625" style="1" customWidth="1"/>
    <col min="14852" max="14852" width="14.5703125" style="1" customWidth="1"/>
    <col min="14853" max="14853" width="16.42578125" style="1" customWidth="1"/>
    <col min="14854" max="14854" width="18" style="1" customWidth="1"/>
    <col min="14855" max="14857" width="11.42578125" style="1"/>
    <col min="14858" max="14858" width="14.5703125" style="1" bestFit="1" customWidth="1"/>
    <col min="14859" max="15105" width="11.42578125" style="1"/>
    <col min="15106" max="15106" width="17.42578125" style="1" customWidth="1"/>
    <col min="15107" max="15107" width="16.28515625" style="1" customWidth="1"/>
    <col min="15108" max="15108" width="14.5703125" style="1" customWidth="1"/>
    <col min="15109" max="15109" width="16.42578125" style="1" customWidth="1"/>
    <col min="15110" max="15110" width="18" style="1" customWidth="1"/>
    <col min="15111" max="15113" width="11.42578125" style="1"/>
    <col min="15114" max="15114" width="14.5703125" style="1" bestFit="1" customWidth="1"/>
    <col min="15115" max="15361" width="11.42578125" style="1"/>
    <col min="15362" max="15362" width="17.42578125" style="1" customWidth="1"/>
    <col min="15363" max="15363" width="16.28515625" style="1" customWidth="1"/>
    <col min="15364" max="15364" width="14.5703125" style="1" customWidth="1"/>
    <col min="15365" max="15365" width="16.42578125" style="1" customWidth="1"/>
    <col min="15366" max="15366" width="18" style="1" customWidth="1"/>
    <col min="15367" max="15369" width="11.42578125" style="1"/>
    <col min="15370" max="15370" width="14.5703125" style="1" bestFit="1" customWidth="1"/>
    <col min="15371" max="15617" width="11.42578125" style="1"/>
    <col min="15618" max="15618" width="17.42578125" style="1" customWidth="1"/>
    <col min="15619" max="15619" width="16.28515625" style="1" customWidth="1"/>
    <col min="15620" max="15620" width="14.5703125" style="1" customWidth="1"/>
    <col min="15621" max="15621" width="16.42578125" style="1" customWidth="1"/>
    <col min="15622" max="15622" width="18" style="1" customWidth="1"/>
    <col min="15623" max="15625" width="11.42578125" style="1"/>
    <col min="15626" max="15626" width="14.5703125" style="1" bestFit="1" customWidth="1"/>
    <col min="15627" max="15873" width="11.42578125" style="1"/>
    <col min="15874" max="15874" width="17.42578125" style="1" customWidth="1"/>
    <col min="15875" max="15875" width="16.28515625" style="1" customWidth="1"/>
    <col min="15876" max="15876" width="14.5703125" style="1" customWidth="1"/>
    <col min="15877" max="15877" width="16.42578125" style="1" customWidth="1"/>
    <col min="15878" max="15878" width="18" style="1" customWidth="1"/>
    <col min="15879" max="15881" width="11.42578125" style="1"/>
    <col min="15882" max="15882" width="14.5703125" style="1" bestFit="1" customWidth="1"/>
    <col min="15883" max="16129" width="11.42578125" style="1"/>
    <col min="16130" max="16130" width="17.42578125" style="1" customWidth="1"/>
    <col min="16131" max="16131" width="16.28515625" style="1" customWidth="1"/>
    <col min="16132" max="16132" width="14.5703125" style="1" customWidth="1"/>
    <col min="16133" max="16133" width="16.42578125" style="1" customWidth="1"/>
    <col min="16134" max="16134" width="18" style="1" customWidth="1"/>
    <col min="16135" max="16137" width="11.42578125" style="1"/>
    <col min="16138" max="16138" width="14.5703125" style="1" bestFit="1" customWidth="1"/>
    <col min="16139" max="16384" width="11.42578125" style="1"/>
  </cols>
  <sheetData>
    <row r="4" spans="2:10" x14ac:dyDescent="0.25">
      <c r="B4" s="532" t="s">
        <v>0</v>
      </c>
      <c r="C4" s="533"/>
      <c r="D4" s="533"/>
      <c r="E4" s="533"/>
      <c r="F4" s="534"/>
    </row>
    <row r="5" spans="2:10" x14ac:dyDescent="0.25">
      <c r="B5" s="535"/>
      <c r="C5" s="536"/>
      <c r="D5" s="536"/>
      <c r="E5" s="536"/>
      <c r="F5" s="537"/>
    </row>
    <row r="6" spans="2:10" x14ac:dyDescent="0.25">
      <c r="B6" s="535"/>
      <c r="C6" s="536"/>
      <c r="D6" s="536"/>
      <c r="E6" s="536"/>
      <c r="F6" s="537"/>
    </row>
    <row r="7" spans="2:10" x14ac:dyDescent="0.25">
      <c r="B7" s="535"/>
      <c r="C7" s="536"/>
      <c r="D7" s="536"/>
      <c r="E7" s="536"/>
      <c r="F7" s="537"/>
      <c r="J7" s="2"/>
    </row>
    <row r="8" spans="2:10" x14ac:dyDescent="0.25">
      <c r="B8" s="535"/>
      <c r="C8" s="536"/>
      <c r="D8" s="536"/>
      <c r="E8" s="536"/>
      <c r="F8" s="537"/>
    </row>
    <row r="9" spans="2:10" x14ac:dyDescent="0.25">
      <c r="B9" s="535"/>
      <c r="C9" s="536"/>
      <c r="D9" s="536"/>
      <c r="E9" s="536"/>
      <c r="F9" s="537"/>
    </row>
    <row r="10" spans="2:10" x14ac:dyDescent="0.25">
      <c r="B10" s="535"/>
      <c r="C10" s="536"/>
      <c r="D10" s="536"/>
      <c r="E10" s="536"/>
      <c r="F10" s="537"/>
    </row>
    <row r="11" spans="2:10" x14ac:dyDescent="0.25">
      <c r="B11" s="535"/>
      <c r="C11" s="536"/>
      <c r="D11" s="536"/>
      <c r="E11" s="536"/>
      <c r="F11" s="537"/>
    </row>
    <row r="12" spans="2:10" x14ac:dyDescent="0.25">
      <c r="B12" s="535"/>
      <c r="C12" s="536"/>
      <c r="D12" s="536"/>
      <c r="E12" s="536"/>
      <c r="F12" s="537"/>
    </row>
    <row r="13" spans="2:10" x14ac:dyDescent="0.25">
      <c r="B13" s="535"/>
      <c r="C13" s="536"/>
      <c r="D13" s="536"/>
      <c r="E13" s="536"/>
      <c r="F13" s="537"/>
    </row>
    <row r="14" spans="2:10" x14ac:dyDescent="0.25">
      <c r="B14" s="535"/>
      <c r="C14" s="536"/>
      <c r="D14" s="536"/>
      <c r="E14" s="536"/>
      <c r="F14" s="537"/>
    </row>
    <row r="15" spans="2:10" x14ac:dyDescent="0.25">
      <c r="B15" s="535"/>
      <c r="C15" s="536"/>
      <c r="D15" s="536"/>
      <c r="E15" s="536"/>
      <c r="F15" s="537"/>
    </row>
    <row r="16" spans="2:10" x14ac:dyDescent="0.25">
      <c r="B16" s="535"/>
      <c r="C16" s="536"/>
      <c r="D16" s="536"/>
      <c r="E16" s="536"/>
      <c r="F16" s="537"/>
    </row>
    <row r="17" spans="2:6" x14ac:dyDescent="0.25">
      <c r="B17" s="535"/>
      <c r="C17" s="536"/>
      <c r="D17" s="536"/>
      <c r="E17" s="536"/>
      <c r="F17" s="537"/>
    </row>
    <row r="18" spans="2:6" x14ac:dyDescent="0.25">
      <c r="B18" s="535"/>
      <c r="C18" s="536"/>
      <c r="D18" s="536"/>
      <c r="E18" s="536"/>
      <c r="F18" s="537"/>
    </row>
    <row r="19" spans="2:6" x14ac:dyDescent="0.25">
      <c r="B19" s="535"/>
      <c r="C19" s="536"/>
      <c r="D19" s="536"/>
      <c r="E19" s="536"/>
      <c r="F19" s="537"/>
    </row>
    <row r="20" spans="2:6" x14ac:dyDescent="0.25">
      <c r="B20" s="535"/>
      <c r="C20" s="536"/>
      <c r="D20" s="536"/>
      <c r="E20" s="536"/>
      <c r="F20" s="537"/>
    </row>
    <row r="21" spans="2:6" x14ac:dyDescent="0.25">
      <c r="B21" s="535"/>
      <c r="C21" s="536"/>
      <c r="D21" s="536"/>
      <c r="E21" s="536"/>
      <c r="F21" s="537"/>
    </row>
    <row r="22" spans="2:6" x14ac:dyDescent="0.25">
      <c r="B22" s="535"/>
      <c r="C22" s="536"/>
      <c r="D22" s="536"/>
      <c r="E22" s="536"/>
      <c r="F22" s="537"/>
    </row>
    <row r="23" spans="2:6" x14ac:dyDescent="0.25">
      <c r="B23" s="535"/>
      <c r="C23" s="536"/>
      <c r="D23" s="536"/>
      <c r="E23" s="536"/>
      <c r="F23" s="537"/>
    </row>
    <row r="24" spans="2:6" x14ac:dyDescent="0.25">
      <c r="B24" s="535"/>
      <c r="C24" s="536"/>
      <c r="D24" s="536"/>
      <c r="E24" s="536"/>
      <c r="F24" s="537"/>
    </row>
    <row r="25" spans="2:6" x14ac:dyDescent="0.25">
      <c r="B25" s="535"/>
      <c r="C25" s="536"/>
      <c r="D25" s="536"/>
      <c r="E25" s="536"/>
      <c r="F25" s="537"/>
    </row>
    <row r="26" spans="2:6" x14ac:dyDescent="0.25">
      <c r="B26" s="538"/>
      <c r="C26" s="539"/>
      <c r="D26" s="539"/>
      <c r="E26" s="539"/>
      <c r="F26" s="540"/>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30B1D-D430-4634-9057-CEAB4C5B3B4D}">
  <dimension ref="A5:T48"/>
  <sheetViews>
    <sheetView showGridLines="0" topLeftCell="A69" zoomScaleNormal="100" workbookViewId="0">
      <selection activeCell="A4" sqref="A4"/>
    </sheetView>
  </sheetViews>
  <sheetFormatPr baseColWidth="10" defaultColWidth="11.42578125" defaultRowHeight="12.75" x14ac:dyDescent="0.2"/>
  <cols>
    <col min="1" max="1" width="21.42578125" style="3" bestFit="1" customWidth="1"/>
    <col min="2" max="2" width="10.140625" style="3" bestFit="1" customWidth="1"/>
    <col min="3" max="3" width="61.42578125" style="3" bestFit="1" customWidth="1"/>
    <col min="4" max="4" width="14.85546875" style="6" customWidth="1"/>
    <col min="5" max="5" width="49.85546875" style="3" bestFit="1" customWidth="1"/>
    <col min="6" max="6" width="6.7109375" style="3" bestFit="1" customWidth="1"/>
    <col min="7" max="256" width="11.42578125" style="3"/>
    <col min="257" max="257" width="21.42578125" style="3" bestFit="1" customWidth="1"/>
    <col min="258" max="258" width="10.140625" style="3" bestFit="1" customWidth="1"/>
    <col min="259" max="259" width="61.42578125" style="3" bestFit="1" customWidth="1"/>
    <col min="260" max="260" width="14.85546875" style="3" customWidth="1"/>
    <col min="261" max="261" width="49.85546875" style="3" bestFit="1" customWidth="1"/>
    <col min="262" max="262" width="6.7109375" style="3" bestFit="1" customWidth="1"/>
    <col min="263" max="512" width="11.42578125" style="3"/>
    <col min="513" max="513" width="21.42578125" style="3" bestFit="1" customWidth="1"/>
    <col min="514" max="514" width="10.140625" style="3" bestFit="1" customWidth="1"/>
    <col min="515" max="515" width="61.42578125" style="3" bestFit="1" customWidth="1"/>
    <col min="516" max="516" width="14.85546875" style="3" customWidth="1"/>
    <col min="517" max="517" width="49.85546875" style="3" bestFit="1" customWidth="1"/>
    <col min="518" max="518" width="6.7109375" style="3" bestFit="1" customWidth="1"/>
    <col min="519" max="768" width="11.42578125" style="3"/>
    <col min="769" max="769" width="21.42578125" style="3" bestFit="1" customWidth="1"/>
    <col min="770" max="770" width="10.140625" style="3" bestFit="1" customWidth="1"/>
    <col min="771" max="771" width="61.42578125" style="3" bestFit="1" customWidth="1"/>
    <col min="772" max="772" width="14.85546875" style="3" customWidth="1"/>
    <col min="773" max="773" width="49.85546875" style="3" bestFit="1" customWidth="1"/>
    <col min="774" max="774" width="6.7109375" style="3" bestFit="1" customWidth="1"/>
    <col min="775" max="1024" width="11.42578125" style="3"/>
    <col min="1025" max="1025" width="21.42578125" style="3" bestFit="1" customWidth="1"/>
    <col min="1026" max="1026" width="10.140625" style="3" bestFit="1" customWidth="1"/>
    <col min="1027" max="1027" width="61.42578125" style="3" bestFit="1" customWidth="1"/>
    <col min="1028" max="1028" width="14.85546875" style="3" customWidth="1"/>
    <col min="1029" max="1029" width="49.85546875" style="3" bestFit="1" customWidth="1"/>
    <col min="1030" max="1030" width="6.7109375" style="3" bestFit="1" customWidth="1"/>
    <col min="1031" max="1280" width="11.42578125" style="3"/>
    <col min="1281" max="1281" width="21.42578125" style="3" bestFit="1" customWidth="1"/>
    <col min="1282" max="1282" width="10.140625" style="3" bestFit="1" customWidth="1"/>
    <col min="1283" max="1283" width="61.42578125" style="3" bestFit="1" customWidth="1"/>
    <col min="1284" max="1284" width="14.85546875" style="3" customWidth="1"/>
    <col min="1285" max="1285" width="49.85546875" style="3" bestFit="1" customWidth="1"/>
    <col min="1286" max="1286" width="6.7109375" style="3" bestFit="1" customWidth="1"/>
    <col min="1287" max="1536" width="11.42578125" style="3"/>
    <col min="1537" max="1537" width="21.42578125" style="3" bestFit="1" customWidth="1"/>
    <col min="1538" max="1538" width="10.140625" style="3" bestFit="1" customWidth="1"/>
    <col min="1539" max="1539" width="61.42578125" style="3" bestFit="1" customWidth="1"/>
    <col min="1540" max="1540" width="14.85546875" style="3" customWidth="1"/>
    <col min="1541" max="1541" width="49.85546875" style="3" bestFit="1" customWidth="1"/>
    <col min="1542" max="1542" width="6.7109375" style="3" bestFit="1" customWidth="1"/>
    <col min="1543" max="1792" width="11.42578125" style="3"/>
    <col min="1793" max="1793" width="21.42578125" style="3" bestFit="1" customWidth="1"/>
    <col min="1794" max="1794" width="10.140625" style="3" bestFit="1" customWidth="1"/>
    <col min="1795" max="1795" width="61.42578125" style="3" bestFit="1" customWidth="1"/>
    <col min="1796" max="1796" width="14.85546875" style="3" customWidth="1"/>
    <col min="1797" max="1797" width="49.85546875" style="3" bestFit="1" customWidth="1"/>
    <col min="1798" max="1798" width="6.7109375" style="3" bestFit="1" customWidth="1"/>
    <col min="1799" max="2048" width="11.42578125" style="3"/>
    <col min="2049" max="2049" width="21.42578125" style="3" bestFit="1" customWidth="1"/>
    <col min="2050" max="2050" width="10.140625" style="3" bestFit="1" customWidth="1"/>
    <col min="2051" max="2051" width="61.42578125" style="3" bestFit="1" customWidth="1"/>
    <col min="2052" max="2052" width="14.85546875" style="3" customWidth="1"/>
    <col min="2053" max="2053" width="49.85546875" style="3" bestFit="1" customWidth="1"/>
    <col min="2054" max="2054" width="6.7109375" style="3" bestFit="1" customWidth="1"/>
    <col min="2055" max="2304" width="11.42578125" style="3"/>
    <col min="2305" max="2305" width="21.42578125" style="3" bestFit="1" customWidth="1"/>
    <col min="2306" max="2306" width="10.140625" style="3" bestFit="1" customWidth="1"/>
    <col min="2307" max="2307" width="61.42578125" style="3" bestFit="1" customWidth="1"/>
    <col min="2308" max="2308" width="14.85546875" style="3" customWidth="1"/>
    <col min="2309" max="2309" width="49.85546875" style="3" bestFit="1" customWidth="1"/>
    <col min="2310" max="2310" width="6.7109375" style="3" bestFit="1" customWidth="1"/>
    <col min="2311" max="2560" width="11.42578125" style="3"/>
    <col min="2561" max="2561" width="21.42578125" style="3" bestFit="1" customWidth="1"/>
    <col min="2562" max="2562" width="10.140625" style="3" bestFit="1" customWidth="1"/>
    <col min="2563" max="2563" width="61.42578125" style="3" bestFit="1" customWidth="1"/>
    <col min="2564" max="2564" width="14.85546875" style="3" customWidth="1"/>
    <col min="2565" max="2565" width="49.85546875" style="3" bestFit="1" customWidth="1"/>
    <col min="2566" max="2566" width="6.7109375" style="3" bestFit="1" customWidth="1"/>
    <col min="2567" max="2816" width="11.42578125" style="3"/>
    <col min="2817" max="2817" width="21.42578125" style="3" bestFit="1" customWidth="1"/>
    <col min="2818" max="2818" width="10.140625" style="3" bestFit="1" customWidth="1"/>
    <col min="2819" max="2819" width="61.42578125" style="3" bestFit="1" customWidth="1"/>
    <col min="2820" max="2820" width="14.85546875" style="3" customWidth="1"/>
    <col min="2821" max="2821" width="49.85546875" style="3" bestFit="1" customWidth="1"/>
    <col min="2822" max="2822" width="6.7109375" style="3" bestFit="1" customWidth="1"/>
    <col min="2823" max="3072" width="11.42578125" style="3"/>
    <col min="3073" max="3073" width="21.42578125" style="3" bestFit="1" customWidth="1"/>
    <col min="3074" max="3074" width="10.140625" style="3" bestFit="1" customWidth="1"/>
    <col min="3075" max="3075" width="61.42578125" style="3" bestFit="1" customWidth="1"/>
    <col min="3076" max="3076" width="14.85546875" style="3" customWidth="1"/>
    <col min="3077" max="3077" width="49.85546875" style="3" bestFit="1" customWidth="1"/>
    <col min="3078" max="3078" width="6.7109375" style="3" bestFit="1" customWidth="1"/>
    <col min="3079" max="3328" width="11.42578125" style="3"/>
    <col min="3329" max="3329" width="21.42578125" style="3" bestFit="1" customWidth="1"/>
    <col min="3330" max="3330" width="10.140625" style="3" bestFit="1" customWidth="1"/>
    <col min="3331" max="3331" width="61.42578125" style="3" bestFit="1" customWidth="1"/>
    <col min="3332" max="3332" width="14.85546875" style="3" customWidth="1"/>
    <col min="3333" max="3333" width="49.85546875" style="3" bestFit="1" customWidth="1"/>
    <col min="3334" max="3334" width="6.7109375" style="3" bestFit="1" customWidth="1"/>
    <col min="3335" max="3584" width="11.42578125" style="3"/>
    <col min="3585" max="3585" width="21.42578125" style="3" bestFit="1" customWidth="1"/>
    <col min="3586" max="3586" width="10.140625" style="3" bestFit="1" customWidth="1"/>
    <col min="3587" max="3587" width="61.42578125" style="3" bestFit="1" customWidth="1"/>
    <col min="3588" max="3588" width="14.85546875" style="3" customWidth="1"/>
    <col min="3589" max="3589" width="49.85546875" style="3" bestFit="1" customWidth="1"/>
    <col min="3590" max="3590" width="6.7109375" style="3" bestFit="1" customWidth="1"/>
    <col min="3591" max="3840" width="11.42578125" style="3"/>
    <col min="3841" max="3841" width="21.42578125" style="3" bestFit="1" customWidth="1"/>
    <col min="3842" max="3842" width="10.140625" style="3" bestFit="1" customWidth="1"/>
    <col min="3843" max="3843" width="61.42578125" style="3" bestFit="1" customWidth="1"/>
    <col min="3844" max="3844" width="14.85546875" style="3" customWidth="1"/>
    <col min="3845" max="3845" width="49.85546875" style="3" bestFit="1" customWidth="1"/>
    <col min="3846" max="3846" width="6.7109375" style="3" bestFit="1" customWidth="1"/>
    <col min="3847" max="4096" width="11.42578125" style="3"/>
    <col min="4097" max="4097" width="21.42578125" style="3" bestFit="1" customWidth="1"/>
    <col min="4098" max="4098" width="10.140625" style="3" bestFit="1" customWidth="1"/>
    <col min="4099" max="4099" width="61.42578125" style="3" bestFit="1" customWidth="1"/>
    <col min="4100" max="4100" width="14.85546875" style="3" customWidth="1"/>
    <col min="4101" max="4101" width="49.85546875" style="3" bestFit="1" customWidth="1"/>
    <col min="4102" max="4102" width="6.7109375" style="3" bestFit="1" customWidth="1"/>
    <col min="4103" max="4352" width="11.42578125" style="3"/>
    <col min="4353" max="4353" width="21.42578125" style="3" bestFit="1" customWidth="1"/>
    <col min="4354" max="4354" width="10.140625" style="3" bestFit="1" customWidth="1"/>
    <col min="4355" max="4355" width="61.42578125" style="3" bestFit="1" customWidth="1"/>
    <col min="4356" max="4356" width="14.85546875" style="3" customWidth="1"/>
    <col min="4357" max="4357" width="49.85546875" style="3" bestFit="1" customWidth="1"/>
    <col min="4358" max="4358" width="6.7109375" style="3" bestFit="1" customWidth="1"/>
    <col min="4359" max="4608" width="11.42578125" style="3"/>
    <col min="4609" max="4609" width="21.42578125" style="3" bestFit="1" customWidth="1"/>
    <col min="4610" max="4610" width="10.140625" style="3" bestFit="1" customWidth="1"/>
    <col min="4611" max="4611" width="61.42578125" style="3" bestFit="1" customWidth="1"/>
    <col min="4612" max="4612" width="14.85546875" style="3" customWidth="1"/>
    <col min="4613" max="4613" width="49.85546875" style="3" bestFit="1" customWidth="1"/>
    <col min="4614" max="4614" width="6.7109375" style="3" bestFit="1" customWidth="1"/>
    <col min="4615" max="4864" width="11.42578125" style="3"/>
    <col min="4865" max="4865" width="21.42578125" style="3" bestFit="1" customWidth="1"/>
    <col min="4866" max="4866" width="10.140625" style="3" bestFit="1" customWidth="1"/>
    <col min="4867" max="4867" width="61.42578125" style="3" bestFit="1" customWidth="1"/>
    <col min="4868" max="4868" width="14.85546875" style="3" customWidth="1"/>
    <col min="4869" max="4869" width="49.85546875" style="3" bestFit="1" customWidth="1"/>
    <col min="4870" max="4870" width="6.7109375" style="3" bestFit="1" customWidth="1"/>
    <col min="4871" max="5120" width="11.42578125" style="3"/>
    <col min="5121" max="5121" width="21.42578125" style="3" bestFit="1" customWidth="1"/>
    <col min="5122" max="5122" width="10.140625" style="3" bestFit="1" customWidth="1"/>
    <col min="5123" max="5123" width="61.42578125" style="3" bestFit="1" customWidth="1"/>
    <col min="5124" max="5124" width="14.85546875" style="3" customWidth="1"/>
    <col min="5125" max="5125" width="49.85546875" style="3" bestFit="1" customWidth="1"/>
    <col min="5126" max="5126" width="6.7109375" style="3" bestFit="1" customWidth="1"/>
    <col min="5127" max="5376" width="11.42578125" style="3"/>
    <col min="5377" max="5377" width="21.42578125" style="3" bestFit="1" customWidth="1"/>
    <col min="5378" max="5378" width="10.140625" style="3" bestFit="1" customWidth="1"/>
    <col min="5379" max="5379" width="61.42578125" style="3" bestFit="1" customWidth="1"/>
    <col min="5380" max="5380" width="14.85546875" style="3" customWidth="1"/>
    <col min="5381" max="5381" width="49.85546875" style="3" bestFit="1" customWidth="1"/>
    <col min="5382" max="5382" width="6.7109375" style="3" bestFit="1" customWidth="1"/>
    <col min="5383" max="5632" width="11.42578125" style="3"/>
    <col min="5633" max="5633" width="21.42578125" style="3" bestFit="1" customWidth="1"/>
    <col min="5634" max="5634" width="10.140625" style="3" bestFit="1" customWidth="1"/>
    <col min="5635" max="5635" width="61.42578125" style="3" bestFit="1" customWidth="1"/>
    <col min="5636" max="5636" width="14.85546875" style="3" customWidth="1"/>
    <col min="5637" max="5637" width="49.85546875" style="3" bestFit="1" customWidth="1"/>
    <col min="5638" max="5638" width="6.7109375" style="3" bestFit="1" customWidth="1"/>
    <col min="5639" max="5888" width="11.42578125" style="3"/>
    <col min="5889" max="5889" width="21.42578125" style="3" bestFit="1" customWidth="1"/>
    <col min="5890" max="5890" width="10.140625" style="3" bestFit="1" customWidth="1"/>
    <col min="5891" max="5891" width="61.42578125" style="3" bestFit="1" customWidth="1"/>
    <col min="5892" max="5892" width="14.85546875" style="3" customWidth="1"/>
    <col min="5893" max="5893" width="49.85546875" style="3" bestFit="1" customWidth="1"/>
    <col min="5894" max="5894" width="6.7109375" style="3" bestFit="1" customWidth="1"/>
    <col min="5895" max="6144" width="11.42578125" style="3"/>
    <col min="6145" max="6145" width="21.42578125" style="3" bestFit="1" customWidth="1"/>
    <col min="6146" max="6146" width="10.140625" style="3" bestFit="1" customWidth="1"/>
    <col min="6147" max="6147" width="61.42578125" style="3" bestFit="1" customWidth="1"/>
    <col min="6148" max="6148" width="14.85546875" style="3" customWidth="1"/>
    <col min="6149" max="6149" width="49.85546875" style="3" bestFit="1" customWidth="1"/>
    <col min="6150" max="6150" width="6.7109375" style="3" bestFit="1" customWidth="1"/>
    <col min="6151" max="6400" width="11.42578125" style="3"/>
    <col min="6401" max="6401" width="21.42578125" style="3" bestFit="1" customWidth="1"/>
    <col min="6402" max="6402" width="10.140625" style="3" bestFit="1" customWidth="1"/>
    <col min="6403" max="6403" width="61.42578125" style="3" bestFit="1" customWidth="1"/>
    <col min="6404" max="6404" width="14.85546875" style="3" customWidth="1"/>
    <col min="6405" max="6405" width="49.85546875" style="3" bestFit="1" customWidth="1"/>
    <col min="6406" max="6406" width="6.7109375" style="3" bestFit="1" customWidth="1"/>
    <col min="6407" max="6656" width="11.42578125" style="3"/>
    <col min="6657" max="6657" width="21.42578125" style="3" bestFit="1" customWidth="1"/>
    <col min="6658" max="6658" width="10.140625" style="3" bestFit="1" customWidth="1"/>
    <col min="6659" max="6659" width="61.42578125" style="3" bestFit="1" customWidth="1"/>
    <col min="6660" max="6660" width="14.85546875" style="3" customWidth="1"/>
    <col min="6661" max="6661" width="49.85546875" style="3" bestFit="1" customWidth="1"/>
    <col min="6662" max="6662" width="6.7109375" style="3" bestFit="1" customWidth="1"/>
    <col min="6663" max="6912" width="11.42578125" style="3"/>
    <col min="6913" max="6913" width="21.42578125" style="3" bestFit="1" customWidth="1"/>
    <col min="6914" max="6914" width="10.140625" style="3" bestFit="1" customWidth="1"/>
    <col min="6915" max="6915" width="61.42578125" style="3" bestFit="1" customWidth="1"/>
    <col min="6916" max="6916" width="14.85546875" style="3" customWidth="1"/>
    <col min="6917" max="6917" width="49.85546875" style="3" bestFit="1" customWidth="1"/>
    <col min="6918" max="6918" width="6.7109375" style="3" bestFit="1" customWidth="1"/>
    <col min="6919" max="7168" width="11.42578125" style="3"/>
    <col min="7169" max="7169" width="21.42578125" style="3" bestFit="1" customWidth="1"/>
    <col min="7170" max="7170" width="10.140625" style="3" bestFit="1" customWidth="1"/>
    <col min="7171" max="7171" width="61.42578125" style="3" bestFit="1" customWidth="1"/>
    <col min="7172" max="7172" width="14.85546875" style="3" customWidth="1"/>
    <col min="7173" max="7173" width="49.85546875" style="3" bestFit="1" customWidth="1"/>
    <col min="7174" max="7174" width="6.7109375" style="3" bestFit="1" customWidth="1"/>
    <col min="7175" max="7424" width="11.42578125" style="3"/>
    <col min="7425" max="7425" width="21.42578125" style="3" bestFit="1" customWidth="1"/>
    <col min="7426" max="7426" width="10.140625" style="3" bestFit="1" customWidth="1"/>
    <col min="7427" max="7427" width="61.42578125" style="3" bestFit="1" customWidth="1"/>
    <col min="7428" max="7428" width="14.85546875" style="3" customWidth="1"/>
    <col min="7429" max="7429" width="49.85546875" style="3" bestFit="1" customWidth="1"/>
    <col min="7430" max="7430" width="6.7109375" style="3" bestFit="1" customWidth="1"/>
    <col min="7431" max="7680" width="11.42578125" style="3"/>
    <col min="7681" max="7681" width="21.42578125" style="3" bestFit="1" customWidth="1"/>
    <col min="7682" max="7682" width="10.140625" style="3" bestFit="1" customWidth="1"/>
    <col min="7683" max="7683" width="61.42578125" style="3" bestFit="1" customWidth="1"/>
    <col min="7684" max="7684" width="14.85546875" style="3" customWidth="1"/>
    <col min="7685" max="7685" width="49.85546875" style="3" bestFit="1" customWidth="1"/>
    <col min="7686" max="7686" width="6.7109375" style="3" bestFit="1" customWidth="1"/>
    <col min="7687" max="7936" width="11.42578125" style="3"/>
    <col min="7937" max="7937" width="21.42578125" style="3" bestFit="1" customWidth="1"/>
    <col min="7938" max="7938" width="10.140625" style="3" bestFit="1" customWidth="1"/>
    <col min="7939" max="7939" width="61.42578125" style="3" bestFit="1" customWidth="1"/>
    <col min="7940" max="7940" width="14.85546875" style="3" customWidth="1"/>
    <col min="7941" max="7941" width="49.85546875" style="3" bestFit="1" customWidth="1"/>
    <col min="7942" max="7942" width="6.7109375" style="3" bestFit="1" customWidth="1"/>
    <col min="7943" max="8192" width="11.42578125" style="3"/>
    <col min="8193" max="8193" width="21.42578125" style="3" bestFit="1" customWidth="1"/>
    <col min="8194" max="8194" width="10.140625" style="3" bestFit="1" customWidth="1"/>
    <col min="8195" max="8195" width="61.42578125" style="3" bestFit="1" customWidth="1"/>
    <col min="8196" max="8196" width="14.85546875" style="3" customWidth="1"/>
    <col min="8197" max="8197" width="49.85546875" style="3" bestFit="1" customWidth="1"/>
    <col min="8198" max="8198" width="6.7109375" style="3" bestFit="1" customWidth="1"/>
    <col min="8199" max="8448" width="11.42578125" style="3"/>
    <col min="8449" max="8449" width="21.42578125" style="3" bestFit="1" customWidth="1"/>
    <col min="8450" max="8450" width="10.140625" style="3" bestFit="1" customWidth="1"/>
    <col min="8451" max="8451" width="61.42578125" style="3" bestFit="1" customWidth="1"/>
    <col min="8452" max="8452" width="14.85546875" style="3" customWidth="1"/>
    <col min="8453" max="8453" width="49.85546875" style="3" bestFit="1" customWidth="1"/>
    <col min="8454" max="8454" width="6.7109375" style="3" bestFit="1" customWidth="1"/>
    <col min="8455" max="8704" width="11.42578125" style="3"/>
    <col min="8705" max="8705" width="21.42578125" style="3" bestFit="1" customWidth="1"/>
    <col min="8706" max="8706" width="10.140625" style="3" bestFit="1" customWidth="1"/>
    <col min="8707" max="8707" width="61.42578125" style="3" bestFit="1" customWidth="1"/>
    <col min="8708" max="8708" width="14.85546875" style="3" customWidth="1"/>
    <col min="8709" max="8709" width="49.85546875" style="3" bestFit="1" customWidth="1"/>
    <col min="8710" max="8710" width="6.7109375" style="3" bestFit="1" customWidth="1"/>
    <col min="8711" max="8960" width="11.42578125" style="3"/>
    <col min="8961" max="8961" width="21.42578125" style="3" bestFit="1" customWidth="1"/>
    <col min="8962" max="8962" width="10.140625" style="3" bestFit="1" customWidth="1"/>
    <col min="8963" max="8963" width="61.42578125" style="3" bestFit="1" customWidth="1"/>
    <col min="8964" max="8964" width="14.85546875" style="3" customWidth="1"/>
    <col min="8965" max="8965" width="49.85546875" style="3" bestFit="1" customWidth="1"/>
    <col min="8966" max="8966" width="6.7109375" style="3" bestFit="1" customWidth="1"/>
    <col min="8967" max="9216" width="11.42578125" style="3"/>
    <col min="9217" max="9217" width="21.42578125" style="3" bestFit="1" customWidth="1"/>
    <col min="9218" max="9218" width="10.140625" style="3" bestFit="1" customWidth="1"/>
    <col min="9219" max="9219" width="61.42578125" style="3" bestFit="1" customWidth="1"/>
    <col min="9220" max="9220" width="14.85546875" style="3" customWidth="1"/>
    <col min="9221" max="9221" width="49.85546875" style="3" bestFit="1" customWidth="1"/>
    <col min="9222" max="9222" width="6.7109375" style="3" bestFit="1" customWidth="1"/>
    <col min="9223" max="9472" width="11.42578125" style="3"/>
    <col min="9473" max="9473" width="21.42578125" style="3" bestFit="1" customWidth="1"/>
    <col min="9474" max="9474" width="10.140625" style="3" bestFit="1" customWidth="1"/>
    <col min="9475" max="9475" width="61.42578125" style="3" bestFit="1" customWidth="1"/>
    <col min="9476" max="9476" width="14.85546875" style="3" customWidth="1"/>
    <col min="9477" max="9477" width="49.85546875" style="3" bestFit="1" customWidth="1"/>
    <col min="9478" max="9478" width="6.7109375" style="3" bestFit="1" customWidth="1"/>
    <col min="9479" max="9728" width="11.42578125" style="3"/>
    <col min="9729" max="9729" width="21.42578125" style="3" bestFit="1" customWidth="1"/>
    <col min="9730" max="9730" width="10.140625" style="3" bestFit="1" customWidth="1"/>
    <col min="9731" max="9731" width="61.42578125" style="3" bestFit="1" customWidth="1"/>
    <col min="9732" max="9732" width="14.85546875" style="3" customWidth="1"/>
    <col min="9733" max="9733" width="49.85546875" style="3" bestFit="1" customWidth="1"/>
    <col min="9734" max="9734" width="6.7109375" style="3" bestFit="1" customWidth="1"/>
    <col min="9735" max="9984" width="11.42578125" style="3"/>
    <col min="9985" max="9985" width="21.42578125" style="3" bestFit="1" customWidth="1"/>
    <col min="9986" max="9986" width="10.140625" style="3" bestFit="1" customWidth="1"/>
    <col min="9987" max="9987" width="61.42578125" style="3" bestFit="1" customWidth="1"/>
    <col min="9988" max="9988" width="14.85546875" style="3" customWidth="1"/>
    <col min="9989" max="9989" width="49.85546875" style="3" bestFit="1" customWidth="1"/>
    <col min="9990" max="9990" width="6.7109375" style="3" bestFit="1" customWidth="1"/>
    <col min="9991" max="10240" width="11.42578125" style="3"/>
    <col min="10241" max="10241" width="21.42578125" style="3" bestFit="1" customWidth="1"/>
    <col min="10242" max="10242" width="10.140625" style="3" bestFit="1" customWidth="1"/>
    <col min="10243" max="10243" width="61.42578125" style="3" bestFit="1" customWidth="1"/>
    <col min="10244" max="10244" width="14.85546875" style="3" customWidth="1"/>
    <col min="10245" max="10245" width="49.85546875" style="3" bestFit="1" customWidth="1"/>
    <col min="10246" max="10246" width="6.7109375" style="3" bestFit="1" customWidth="1"/>
    <col min="10247" max="10496" width="11.42578125" style="3"/>
    <col min="10497" max="10497" width="21.42578125" style="3" bestFit="1" customWidth="1"/>
    <col min="10498" max="10498" width="10.140625" style="3" bestFit="1" customWidth="1"/>
    <col min="10499" max="10499" width="61.42578125" style="3" bestFit="1" customWidth="1"/>
    <col min="10500" max="10500" width="14.85546875" style="3" customWidth="1"/>
    <col min="10501" max="10501" width="49.85546875" style="3" bestFit="1" customWidth="1"/>
    <col min="10502" max="10502" width="6.7109375" style="3" bestFit="1" customWidth="1"/>
    <col min="10503" max="10752" width="11.42578125" style="3"/>
    <col min="10753" max="10753" width="21.42578125" style="3" bestFit="1" customWidth="1"/>
    <col min="10754" max="10754" width="10.140625" style="3" bestFit="1" customWidth="1"/>
    <col min="10755" max="10755" width="61.42578125" style="3" bestFit="1" customWidth="1"/>
    <col min="10756" max="10756" width="14.85546875" style="3" customWidth="1"/>
    <col min="10757" max="10757" width="49.85546875" style="3" bestFit="1" customWidth="1"/>
    <col min="10758" max="10758" width="6.7109375" style="3" bestFit="1" customWidth="1"/>
    <col min="10759" max="11008" width="11.42578125" style="3"/>
    <col min="11009" max="11009" width="21.42578125" style="3" bestFit="1" customWidth="1"/>
    <col min="11010" max="11010" width="10.140625" style="3" bestFit="1" customWidth="1"/>
    <col min="11011" max="11011" width="61.42578125" style="3" bestFit="1" customWidth="1"/>
    <col min="11012" max="11012" width="14.85546875" style="3" customWidth="1"/>
    <col min="11013" max="11013" width="49.85546875" style="3" bestFit="1" customWidth="1"/>
    <col min="11014" max="11014" width="6.7109375" style="3" bestFit="1" customWidth="1"/>
    <col min="11015" max="11264" width="11.42578125" style="3"/>
    <col min="11265" max="11265" width="21.42578125" style="3" bestFit="1" customWidth="1"/>
    <col min="11266" max="11266" width="10.140625" style="3" bestFit="1" customWidth="1"/>
    <col min="11267" max="11267" width="61.42578125" style="3" bestFit="1" customWidth="1"/>
    <col min="11268" max="11268" width="14.85546875" style="3" customWidth="1"/>
    <col min="11269" max="11269" width="49.85546875" style="3" bestFit="1" customWidth="1"/>
    <col min="11270" max="11270" width="6.7109375" style="3" bestFit="1" customWidth="1"/>
    <col min="11271" max="11520" width="11.42578125" style="3"/>
    <col min="11521" max="11521" width="21.42578125" style="3" bestFit="1" customWidth="1"/>
    <col min="11522" max="11522" width="10.140625" style="3" bestFit="1" customWidth="1"/>
    <col min="11523" max="11523" width="61.42578125" style="3" bestFit="1" customWidth="1"/>
    <col min="11524" max="11524" width="14.85546875" style="3" customWidth="1"/>
    <col min="11525" max="11525" width="49.85546875" style="3" bestFit="1" customWidth="1"/>
    <col min="11526" max="11526" width="6.7109375" style="3" bestFit="1" customWidth="1"/>
    <col min="11527" max="11776" width="11.42578125" style="3"/>
    <col min="11777" max="11777" width="21.42578125" style="3" bestFit="1" customWidth="1"/>
    <col min="11778" max="11778" width="10.140625" style="3" bestFit="1" customWidth="1"/>
    <col min="11779" max="11779" width="61.42578125" style="3" bestFit="1" customWidth="1"/>
    <col min="11780" max="11780" width="14.85546875" style="3" customWidth="1"/>
    <col min="11781" max="11781" width="49.85546875" style="3" bestFit="1" customWidth="1"/>
    <col min="11782" max="11782" width="6.7109375" style="3" bestFit="1" customWidth="1"/>
    <col min="11783" max="12032" width="11.42578125" style="3"/>
    <col min="12033" max="12033" width="21.42578125" style="3" bestFit="1" customWidth="1"/>
    <col min="12034" max="12034" width="10.140625" style="3" bestFit="1" customWidth="1"/>
    <col min="12035" max="12035" width="61.42578125" style="3" bestFit="1" customWidth="1"/>
    <col min="12036" max="12036" width="14.85546875" style="3" customWidth="1"/>
    <col min="12037" max="12037" width="49.85546875" style="3" bestFit="1" customWidth="1"/>
    <col min="12038" max="12038" width="6.7109375" style="3" bestFit="1" customWidth="1"/>
    <col min="12039" max="12288" width="11.42578125" style="3"/>
    <col min="12289" max="12289" width="21.42578125" style="3" bestFit="1" customWidth="1"/>
    <col min="12290" max="12290" width="10.140625" style="3" bestFit="1" customWidth="1"/>
    <col min="12291" max="12291" width="61.42578125" style="3" bestFit="1" customWidth="1"/>
    <col min="12292" max="12292" width="14.85546875" style="3" customWidth="1"/>
    <col min="12293" max="12293" width="49.85546875" style="3" bestFit="1" customWidth="1"/>
    <col min="12294" max="12294" width="6.7109375" style="3" bestFit="1" customWidth="1"/>
    <col min="12295" max="12544" width="11.42578125" style="3"/>
    <col min="12545" max="12545" width="21.42578125" style="3" bestFit="1" customWidth="1"/>
    <col min="12546" max="12546" width="10.140625" style="3" bestFit="1" customWidth="1"/>
    <col min="12547" max="12547" width="61.42578125" style="3" bestFit="1" customWidth="1"/>
    <col min="12548" max="12548" width="14.85546875" style="3" customWidth="1"/>
    <col min="12549" max="12549" width="49.85546875" style="3" bestFit="1" customWidth="1"/>
    <col min="12550" max="12550" width="6.7109375" style="3" bestFit="1" customWidth="1"/>
    <col min="12551" max="12800" width="11.42578125" style="3"/>
    <col min="12801" max="12801" width="21.42578125" style="3" bestFit="1" customWidth="1"/>
    <col min="12802" max="12802" width="10.140625" style="3" bestFit="1" customWidth="1"/>
    <col min="12803" max="12803" width="61.42578125" style="3" bestFit="1" customWidth="1"/>
    <col min="12804" max="12804" width="14.85546875" style="3" customWidth="1"/>
    <col min="12805" max="12805" width="49.85546875" style="3" bestFit="1" customWidth="1"/>
    <col min="12806" max="12806" width="6.7109375" style="3" bestFit="1" customWidth="1"/>
    <col min="12807" max="13056" width="11.42578125" style="3"/>
    <col min="13057" max="13057" width="21.42578125" style="3" bestFit="1" customWidth="1"/>
    <col min="13058" max="13058" width="10.140625" style="3" bestFit="1" customWidth="1"/>
    <col min="13059" max="13059" width="61.42578125" style="3" bestFit="1" customWidth="1"/>
    <col min="13060" max="13060" width="14.85546875" style="3" customWidth="1"/>
    <col min="13061" max="13061" width="49.85546875" style="3" bestFit="1" customWidth="1"/>
    <col min="13062" max="13062" width="6.7109375" style="3" bestFit="1" customWidth="1"/>
    <col min="13063" max="13312" width="11.42578125" style="3"/>
    <col min="13313" max="13313" width="21.42578125" style="3" bestFit="1" customWidth="1"/>
    <col min="13314" max="13314" width="10.140625" style="3" bestFit="1" customWidth="1"/>
    <col min="13315" max="13315" width="61.42578125" style="3" bestFit="1" customWidth="1"/>
    <col min="13316" max="13316" width="14.85546875" style="3" customWidth="1"/>
    <col min="13317" max="13317" width="49.85546875" style="3" bestFit="1" customWidth="1"/>
    <col min="13318" max="13318" width="6.7109375" style="3" bestFit="1" customWidth="1"/>
    <col min="13319" max="13568" width="11.42578125" style="3"/>
    <col min="13569" max="13569" width="21.42578125" style="3" bestFit="1" customWidth="1"/>
    <col min="13570" max="13570" width="10.140625" style="3" bestFit="1" customWidth="1"/>
    <col min="13571" max="13571" width="61.42578125" style="3" bestFit="1" customWidth="1"/>
    <col min="13572" max="13572" width="14.85546875" style="3" customWidth="1"/>
    <col min="13573" max="13573" width="49.85546875" style="3" bestFit="1" customWidth="1"/>
    <col min="13574" max="13574" width="6.7109375" style="3" bestFit="1" customWidth="1"/>
    <col min="13575" max="13824" width="11.42578125" style="3"/>
    <col min="13825" max="13825" width="21.42578125" style="3" bestFit="1" customWidth="1"/>
    <col min="13826" max="13826" width="10.140625" style="3" bestFit="1" customWidth="1"/>
    <col min="13827" max="13827" width="61.42578125" style="3" bestFit="1" customWidth="1"/>
    <col min="13828" max="13828" width="14.85546875" style="3" customWidth="1"/>
    <col min="13829" max="13829" width="49.85546875" style="3" bestFit="1" customWidth="1"/>
    <col min="13830" max="13830" width="6.7109375" style="3" bestFit="1" customWidth="1"/>
    <col min="13831" max="14080" width="11.42578125" style="3"/>
    <col min="14081" max="14081" width="21.42578125" style="3" bestFit="1" customWidth="1"/>
    <col min="14082" max="14082" width="10.140625" style="3" bestFit="1" customWidth="1"/>
    <col min="14083" max="14083" width="61.42578125" style="3" bestFit="1" customWidth="1"/>
    <col min="14084" max="14084" width="14.85546875" style="3" customWidth="1"/>
    <col min="14085" max="14085" width="49.85546875" style="3" bestFit="1" customWidth="1"/>
    <col min="14086" max="14086" width="6.7109375" style="3" bestFit="1" customWidth="1"/>
    <col min="14087" max="14336" width="11.42578125" style="3"/>
    <col min="14337" max="14337" width="21.42578125" style="3" bestFit="1" customWidth="1"/>
    <col min="14338" max="14338" width="10.140625" style="3" bestFit="1" customWidth="1"/>
    <col min="14339" max="14339" width="61.42578125" style="3" bestFit="1" customWidth="1"/>
    <col min="14340" max="14340" width="14.85546875" style="3" customWidth="1"/>
    <col min="14341" max="14341" width="49.85546875" style="3" bestFit="1" customWidth="1"/>
    <col min="14342" max="14342" width="6.7109375" style="3" bestFit="1" customWidth="1"/>
    <col min="14343" max="14592" width="11.42578125" style="3"/>
    <col min="14593" max="14593" width="21.42578125" style="3" bestFit="1" customWidth="1"/>
    <col min="14594" max="14594" width="10.140625" style="3" bestFit="1" customWidth="1"/>
    <col min="14595" max="14595" width="61.42578125" style="3" bestFit="1" customWidth="1"/>
    <col min="14596" max="14596" width="14.85546875" style="3" customWidth="1"/>
    <col min="14597" max="14597" width="49.85546875" style="3" bestFit="1" customWidth="1"/>
    <col min="14598" max="14598" width="6.7109375" style="3" bestFit="1" customWidth="1"/>
    <col min="14599" max="14848" width="11.42578125" style="3"/>
    <col min="14849" max="14849" width="21.42578125" style="3" bestFit="1" customWidth="1"/>
    <col min="14850" max="14850" width="10.140625" style="3" bestFit="1" customWidth="1"/>
    <col min="14851" max="14851" width="61.42578125" style="3" bestFit="1" customWidth="1"/>
    <col min="14852" max="14852" width="14.85546875" style="3" customWidth="1"/>
    <col min="14853" max="14853" width="49.85546875" style="3" bestFit="1" customWidth="1"/>
    <col min="14854" max="14854" width="6.7109375" style="3" bestFit="1" customWidth="1"/>
    <col min="14855" max="15104" width="11.42578125" style="3"/>
    <col min="15105" max="15105" width="21.42578125" style="3" bestFit="1" customWidth="1"/>
    <col min="15106" max="15106" width="10.140625" style="3" bestFit="1" customWidth="1"/>
    <col min="15107" max="15107" width="61.42578125" style="3" bestFit="1" customWidth="1"/>
    <col min="15108" max="15108" width="14.85546875" style="3" customWidth="1"/>
    <col min="15109" max="15109" width="49.85546875" style="3" bestFit="1" customWidth="1"/>
    <col min="15110" max="15110" width="6.7109375" style="3" bestFit="1" customWidth="1"/>
    <col min="15111" max="15360" width="11.42578125" style="3"/>
    <col min="15361" max="15361" width="21.42578125" style="3" bestFit="1" customWidth="1"/>
    <col min="15362" max="15362" width="10.140625" style="3" bestFit="1" customWidth="1"/>
    <col min="15363" max="15363" width="61.42578125" style="3" bestFit="1" customWidth="1"/>
    <col min="15364" max="15364" width="14.85546875" style="3" customWidth="1"/>
    <col min="15365" max="15365" width="49.85546875" style="3" bestFit="1" customWidth="1"/>
    <col min="15366" max="15366" width="6.7109375" style="3" bestFit="1" customWidth="1"/>
    <col min="15367" max="15616" width="11.42578125" style="3"/>
    <col min="15617" max="15617" width="21.42578125" style="3" bestFit="1" customWidth="1"/>
    <col min="15618" max="15618" width="10.140625" style="3" bestFit="1" customWidth="1"/>
    <col min="15619" max="15619" width="61.42578125" style="3" bestFit="1" customWidth="1"/>
    <col min="15620" max="15620" width="14.85546875" style="3" customWidth="1"/>
    <col min="15621" max="15621" width="49.85546875" style="3" bestFit="1" customWidth="1"/>
    <col min="15622" max="15622" width="6.7109375" style="3" bestFit="1" customWidth="1"/>
    <col min="15623" max="15872" width="11.42578125" style="3"/>
    <col min="15873" max="15873" width="21.42578125" style="3" bestFit="1" customWidth="1"/>
    <col min="15874" max="15874" width="10.140625" style="3" bestFit="1" customWidth="1"/>
    <col min="15875" max="15875" width="61.42578125" style="3" bestFit="1" customWidth="1"/>
    <col min="15876" max="15876" width="14.85546875" style="3" customWidth="1"/>
    <col min="15877" max="15877" width="49.85546875" style="3" bestFit="1" customWidth="1"/>
    <col min="15878" max="15878" width="6.7109375" style="3" bestFit="1" customWidth="1"/>
    <col min="15879" max="16128" width="11.42578125" style="3"/>
    <col min="16129" max="16129" width="21.42578125" style="3" bestFit="1" customWidth="1"/>
    <col min="16130" max="16130" width="10.140625" style="3" bestFit="1" customWidth="1"/>
    <col min="16131" max="16131" width="61.42578125" style="3" bestFit="1" customWidth="1"/>
    <col min="16132" max="16132" width="14.85546875" style="3" customWidth="1"/>
    <col min="16133" max="16133" width="49.85546875" style="3" bestFit="1" customWidth="1"/>
    <col min="16134" max="16134" width="6.7109375" style="3" bestFit="1" customWidth="1"/>
    <col min="16135" max="16384" width="11.42578125" style="3"/>
  </cols>
  <sheetData>
    <row r="5" spans="1:20" x14ac:dyDescent="0.2">
      <c r="B5" s="4" t="s">
        <v>1</v>
      </c>
      <c r="C5" s="5" t="s">
        <v>2</v>
      </c>
      <c r="S5" s="3">
        <v>4</v>
      </c>
      <c r="T5" s="3" t="s">
        <v>3</v>
      </c>
    </row>
    <row r="6" spans="1:20" x14ac:dyDescent="0.2">
      <c r="C6" s="7" t="s">
        <v>4</v>
      </c>
      <c r="D6" s="8">
        <v>46022</v>
      </c>
      <c r="S6" s="3">
        <v>5</v>
      </c>
      <c r="T6" s="3" t="s">
        <v>5</v>
      </c>
    </row>
    <row r="7" spans="1:20" x14ac:dyDescent="0.2">
      <c r="A7" s="9"/>
    </row>
    <row r="8" spans="1:20" ht="26.45" customHeight="1" x14ac:dyDescent="0.2">
      <c r="B8" s="10"/>
      <c r="C8" s="11" t="s">
        <v>6</v>
      </c>
      <c r="D8" s="12" t="s">
        <v>7</v>
      </c>
    </row>
    <row r="9" spans="1:20" ht="15" x14ac:dyDescent="0.25">
      <c r="B9" s="13" t="s">
        <v>8</v>
      </c>
      <c r="C9" s="14"/>
      <c r="D9" s="15" t="s">
        <v>9</v>
      </c>
    </row>
    <row r="10" spans="1:20" ht="15" x14ac:dyDescent="0.25">
      <c r="A10" s="6"/>
      <c r="B10" s="16"/>
      <c r="C10" s="3" t="s">
        <v>10</v>
      </c>
      <c r="D10" s="15" t="s">
        <v>11</v>
      </c>
    </row>
    <row r="11" spans="1:20" ht="15" x14ac:dyDescent="0.25">
      <c r="A11" s="6"/>
      <c r="B11" s="16"/>
      <c r="C11" s="3" t="s">
        <v>12</v>
      </c>
      <c r="D11" s="17" t="s">
        <v>13</v>
      </c>
    </row>
    <row r="12" spans="1:20" ht="15" x14ac:dyDescent="0.25">
      <c r="A12" s="6"/>
      <c r="B12" s="13" t="s">
        <v>14</v>
      </c>
      <c r="D12" s="18" t="s">
        <v>15</v>
      </c>
    </row>
    <row r="13" spans="1:20" ht="15" x14ac:dyDescent="0.25">
      <c r="A13" s="6"/>
      <c r="B13" s="16"/>
      <c r="C13" s="3" t="s">
        <v>16</v>
      </c>
      <c r="D13" s="19" t="s">
        <v>17</v>
      </c>
    </row>
    <row r="14" spans="1:20" ht="15" x14ac:dyDescent="0.25">
      <c r="A14" s="6"/>
      <c r="B14" s="16"/>
      <c r="C14" s="3" t="s">
        <v>18</v>
      </c>
      <c r="D14" s="19" t="s">
        <v>19</v>
      </c>
    </row>
    <row r="15" spans="1:20" ht="15" x14ac:dyDescent="0.25">
      <c r="A15" s="6"/>
      <c r="B15" s="16"/>
      <c r="C15" s="3" t="s">
        <v>20</v>
      </c>
      <c r="D15" s="19" t="s">
        <v>21</v>
      </c>
    </row>
    <row r="16" spans="1:20" ht="15" x14ac:dyDescent="0.25">
      <c r="A16" s="6"/>
      <c r="B16" s="16"/>
      <c r="C16" s="3" t="s">
        <v>22</v>
      </c>
      <c r="D16" s="19" t="s">
        <v>23</v>
      </c>
    </row>
    <row r="17" spans="1:4" ht="15" x14ac:dyDescent="0.25">
      <c r="A17" s="6"/>
      <c r="B17" s="16"/>
      <c r="C17" s="3" t="s">
        <v>24</v>
      </c>
      <c r="D17" s="19" t="s">
        <v>25</v>
      </c>
    </row>
    <row r="18" spans="1:4" ht="15" x14ac:dyDescent="0.25">
      <c r="A18" s="6"/>
      <c r="B18" s="16"/>
      <c r="C18" s="3" t="s">
        <v>26</v>
      </c>
      <c r="D18" s="19" t="s">
        <v>27</v>
      </c>
    </row>
    <row r="19" spans="1:4" ht="15" x14ac:dyDescent="0.25">
      <c r="A19" s="6"/>
      <c r="B19" s="16"/>
      <c r="C19" s="3" t="s">
        <v>28</v>
      </c>
      <c r="D19" s="19" t="s">
        <v>29</v>
      </c>
    </row>
    <row r="20" spans="1:4" ht="15" x14ac:dyDescent="0.25">
      <c r="A20" s="6"/>
      <c r="B20" s="16"/>
      <c r="C20" s="3" t="s">
        <v>30</v>
      </c>
      <c r="D20" s="19" t="s">
        <v>31</v>
      </c>
    </row>
    <row r="21" spans="1:4" ht="15" x14ac:dyDescent="0.25">
      <c r="A21" s="6"/>
      <c r="B21" s="16"/>
      <c r="C21" s="3" t="s">
        <v>32</v>
      </c>
      <c r="D21" s="19" t="s">
        <v>33</v>
      </c>
    </row>
    <row r="22" spans="1:4" ht="15" x14ac:dyDescent="0.25">
      <c r="A22" s="6"/>
      <c r="B22" s="16"/>
      <c r="C22" s="3" t="s">
        <v>34</v>
      </c>
      <c r="D22" s="19" t="s">
        <v>35</v>
      </c>
    </row>
    <row r="23" spans="1:4" ht="15" x14ac:dyDescent="0.25">
      <c r="A23" s="6"/>
      <c r="B23" s="16"/>
      <c r="C23" s="3" t="s">
        <v>36</v>
      </c>
      <c r="D23" s="19" t="s">
        <v>37</v>
      </c>
    </row>
    <row r="24" spans="1:4" ht="15" x14ac:dyDescent="0.25">
      <c r="A24" s="6"/>
      <c r="B24" s="16"/>
      <c r="C24" s="3" t="s">
        <v>38</v>
      </c>
      <c r="D24" s="19" t="s">
        <v>39</v>
      </c>
    </row>
    <row r="25" spans="1:4" ht="15" x14ac:dyDescent="0.25">
      <c r="A25" s="6"/>
      <c r="B25" s="16"/>
      <c r="C25" s="3" t="s">
        <v>40</v>
      </c>
      <c r="D25" s="19" t="s">
        <v>41</v>
      </c>
    </row>
    <row r="26" spans="1:4" ht="15" x14ac:dyDescent="0.25">
      <c r="A26" s="6"/>
      <c r="B26" s="16"/>
      <c r="C26" s="3" t="s">
        <v>42</v>
      </c>
      <c r="D26" s="19" t="s">
        <v>43</v>
      </c>
    </row>
    <row r="27" spans="1:4" ht="15" x14ac:dyDescent="0.25">
      <c r="A27" s="6"/>
      <c r="B27" s="16"/>
      <c r="C27" s="3" t="s">
        <v>44</v>
      </c>
      <c r="D27" s="19" t="s">
        <v>45</v>
      </c>
    </row>
    <row r="28" spans="1:4" ht="15" x14ac:dyDescent="0.25">
      <c r="A28" s="6"/>
      <c r="B28" s="16"/>
      <c r="C28" s="3" t="s">
        <v>46</v>
      </c>
      <c r="D28" s="19" t="s">
        <v>45</v>
      </c>
    </row>
    <row r="29" spans="1:4" ht="15" x14ac:dyDescent="0.25">
      <c r="A29" s="6"/>
      <c r="B29" s="16"/>
      <c r="C29" s="3" t="s">
        <v>47</v>
      </c>
      <c r="D29" s="19" t="s">
        <v>48</v>
      </c>
    </row>
    <row r="30" spans="1:4" ht="15" x14ac:dyDescent="0.25">
      <c r="A30" s="6"/>
      <c r="B30" s="16"/>
      <c r="C30" s="3" t="s">
        <v>49</v>
      </c>
      <c r="D30" s="19" t="s">
        <v>48</v>
      </c>
    </row>
    <row r="31" spans="1:4" ht="15" x14ac:dyDescent="0.25">
      <c r="A31" s="6"/>
      <c r="B31" s="13" t="s">
        <v>50</v>
      </c>
      <c r="D31" s="18" t="s">
        <v>51</v>
      </c>
    </row>
    <row r="32" spans="1:4" ht="15" x14ac:dyDescent="0.25">
      <c r="A32" s="6"/>
      <c r="B32" s="16"/>
      <c r="C32" s="3" t="s">
        <v>52</v>
      </c>
      <c r="D32" s="19" t="s">
        <v>53</v>
      </c>
    </row>
    <row r="33" spans="1:4" ht="15" x14ac:dyDescent="0.25">
      <c r="A33" s="6"/>
      <c r="B33" s="16"/>
      <c r="C33" s="3" t="s">
        <v>54</v>
      </c>
      <c r="D33" s="19" t="s">
        <v>55</v>
      </c>
    </row>
    <row r="34" spans="1:4" x14ac:dyDescent="0.2">
      <c r="A34" s="6"/>
      <c r="B34" s="16"/>
      <c r="C34" s="3" t="s">
        <v>56</v>
      </c>
      <c r="D34" s="20" t="s">
        <v>57</v>
      </c>
    </row>
    <row r="35" spans="1:4" x14ac:dyDescent="0.2">
      <c r="A35" s="6"/>
      <c r="B35" s="16"/>
      <c r="C35" s="3" t="s">
        <v>58</v>
      </c>
      <c r="D35" s="20" t="s">
        <v>57</v>
      </c>
    </row>
    <row r="36" spans="1:4" x14ac:dyDescent="0.2">
      <c r="A36" s="6"/>
      <c r="B36" s="16"/>
      <c r="C36" s="3" t="s">
        <v>59</v>
      </c>
      <c r="D36" s="20" t="s">
        <v>60</v>
      </c>
    </row>
    <row r="37" spans="1:4" x14ac:dyDescent="0.2">
      <c r="A37" s="6"/>
      <c r="B37" s="16"/>
      <c r="C37" s="3" t="s">
        <v>61</v>
      </c>
      <c r="D37" s="20" t="s">
        <v>62</v>
      </c>
    </row>
    <row r="38" spans="1:4" s="23" customFormat="1" x14ac:dyDescent="0.2">
      <c r="A38" s="21"/>
      <c r="B38" s="22"/>
      <c r="C38" s="23" t="s">
        <v>63</v>
      </c>
      <c r="D38" s="24" t="s">
        <v>62</v>
      </c>
    </row>
    <row r="39" spans="1:4" s="23" customFormat="1" x14ac:dyDescent="0.2">
      <c r="A39" s="21"/>
      <c r="B39" s="22"/>
      <c r="C39" s="23" t="s">
        <v>64</v>
      </c>
      <c r="D39" s="24" t="s">
        <v>65</v>
      </c>
    </row>
    <row r="40" spans="1:4" s="23" customFormat="1" x14ac:dyDescent="0.2">
      <c r="A40" s="21"/>
      <c r="B40" s="22"/>
      <c r="C40" s="23" t="s">
        <v>66</v>
      </c>
      <c r="D40" s="25" t="s">
        <v>67</v>
      </c>
    </row>
    <row r="41" spans="1:4" x14ac:dyDescent="0.2">
      <c r="A41" s="6"/>
      <c r="B41" s="13" t="s">
        <v>68</v>
      </c>
      <c r="D41" s="26" t="s">
        <v>69</v>
      </c>
    </row>
    <row r="42" spans="1:4" x14ac:dyDescent="0.2">
      <c r="A42" s="6"/>
      <c r="B42" s="13" t="s">
        <v>70</v>
      </c>
      <c r="D42" s="20" t="s">
        <v>71</v>
      </c>
    </row>
    <row r="43" spans="1:4" x14ac:dyDescent="0.2">
      <c r="A43" s="6"/>
      <c r="B43" s="13" t="s">
        <v>72</v>
      </c>
      <c r="D43" s="20"/>
    </row>
    <row r="44" spans="1:4" x14ac:dyDescent="0.2">
      <c r="A44" s="6"/>
      <c r="B44" s="16"/>
      <c r="C44" s="3" t="s">
        <v>73</v>
      </c>
      <c r="D44" s="26" t="s">
        <v>74</v>
      </c>
    </row>
    <row r="45" spans="1:4" x14ac:dyDescent="0.2">
      <c r="A45" s="6"/>
      <c r="B45" s="16"/>
      <c r="C45" s="3" t="s">
        <v>75</v>
      </c>
      <c r="D45" s="26" t="s">
        <v>76</v>
      </c>
    </row>
    <row r="46" spans="1:4" x14ac:dyDescent="0.2">
      <c r="A46" s="6"/>
      <c r="B46" s="16"/>
      <c r="C46" s="3" t="s">
        <v>77</v>
      </c>
      <c r="D46" s="26" t="s">
        <v>78</v>
      </c>
    </row>
    <row r="47" spans="1:4" x14ac:dyDescent="0.2">
      <c r="A47" s="6"/>
      <c r="B47" s="27"/>
      <c r="C47" s="28" t="s">
        <v>79</v>
      </c>
      <c r="D47" s="29" t="s">
        <v>80</v>
      </c>
    </row>
    <row r="48" spans="1:4" ht="21.2" customHeight="1" x14ac:dyDescent="0.2">
      <c r="A48" s="30"/>
      <c r="D48" s="31"/>
    </row>
  </sheetData>
  <hyperlinks>
    <hyperlink ref="D14" location="'Nota 4'!D1" display="Nota 4" xr:uid="{ED865B3D-9A08-492E-AC16-FCBE52D80BF8}"/>
    <hyperlink ref="D16" location="'Nota 6'!C1" display="Nota 6" xr:uid="{FE8E6CD0-6CD5-4809-B341-A97B63BA6009}"/>
    <hyperlink ref="D18" location="'Nota 8'!L1" display="Nota 8" xr:uid="{44AB80CC-CB6E-4A6A-B303-7AEBC5B44845}"/>
    <hyperlink ref="D19" location="'Nota 9'!C1" display="Nota 9" xr:uid="{B70981C0-1409-4159-8C94-F76E5B6061BC}"/>
    <hyperlink ref="D22" location="'Nota 12'!M1" display="Nota 12" xr:uid="{3C840EC5-ABBF-4540-8B67-540A9DF42965}"/>
    <hyperlink ref="D23" location="'Nota 13'!L1" display="Nota 13" xr:uid="{11A02443-0342-4953-B568-603F3037DD74}"/>
    <hyperlink ref="D17" location="'Nota 7'!D1" display="Nota 7" xr:uid="{881C4A2F-5F27-4529-8800-96FB5BCEF181}"/>
    <hyperlink ref="D12" location="BG!E1" display="BG" xr:uid="{0D887A30-8956-49F3-BFB4-0DF228766C45}"/>
    <hyperlink ref="D31" location="ER!B1" display="ER" xr:uid="{02FE2AE5-17B3-4887-80FB-0F32B7436A56}"/>
    <hyperlink ref="D41" location="EVPN!A1" display="EVPN" xr:uid="{D49ED78A-F7F7-4D56-97B0-8BE37E44A6B5}"/>
    <hyperlink ref="D42" location="EFE!A1" display="EFE" xr:uid="{9C5768E7-9E70-4323-AEB6-4C5514EAA7AA}"/>
    <hyperlink ref="D20" location="'Nota 10'!C1" display="Nota 10" xr:uid="{36C5CA96-D33F-4425-870D-6FC0CAE86003}"/>
    <hyperlink ref="D21" location="'Nota 11'!D1" display="Nota 11" xr:uid="{0A11D813-6BB1-46AA-AEA4-7E88DAF82940}"/>
    <hyperlink ref="D24" location="'Nota 14'!C1" display="Nota 14" xr:uid="{02CC07AF-979D-4936-AA42-83B524CA2F46}"/>
    <hyperlink ref="D25" location="'Nota 15'!C1" display="Nota 15" xr:uid="{D08949F5-1671-4E09-9534-6EE6407D84C2}"/>
    <hyperlink ref="D26" location="'Nota 16'!C1" display="Nota 16" xr:uid="{E790F2E8-0DFD-409E-A55A-57B13FC596D5}"/>
    <hyperlink ref="D27" location="'Nota 17'!H1" display="Nota 17" xr:uid="{F88CBCE5-B68A-422B-9A7B-CBABBFA5DC43}"/>
    <hyperlink ref="D28" location="'Nota 17'!H1" display="Nota 17" xr:uid="{5D46F6A9-1C6F-48F1-BEEA-03DFDABE27AC}"/>
    <hyperlink ref="D29" location="'Nota 18'!C1" display="Nota 18" xr:uid="{1899158E-5829-48F7-BCC9-07A3019953E2}"/>
    <hyperlink ref="D30" location="'Nota 18'!C1" display="Nota 18" xr:uid="{5CF3216F-603B-455C-8A3B-39E3B7B73C1D}"/>
    <hyperlink ref="D32" location="'Nota 19'!C1" display="Nota 19" xr:uid="{898A570B-51A8-477C-AE97-33294184CBBB}"/>
    <hyperlink ref="D33" location="'Nota 20'!C1" display="Nota 20" xr:uid="{35445D3D-B626-4211-AAED-0CFF039B884E}"/>
    <hyperlink ref="D34" location="'Nota 27'!A1" display="Nota 27" xr:uid="{0F02F0AA-0C96-44C8-9C3D-18CE4F6AFF07}"/>
    <hyperlink ref="D35" location="'Nota 27'!A1" display="N ota 27" xr:uid="{983751D6-1039-414F-89C1-876499E7AECD}"/>
    <hyperlink ref="D36" location="'Nota 28'!A1" display="Nota 28" xr:uid="{56CBD18E-10BD-4316-A486-733E0276029F}"/>
    <hyperlink ref="D37" location="'Nota 29'!A1" display="Nota 29" xr:uid="{5FEF0083-E796-4F88-9EA8-2B88FD201C15}"/>
    <hyperlink ref="D38" location="'Nota 29'!A1" display="Nota 29" xr:uid="{DBDD09A5-9694-480B-88FD-A39128ECCD72}"/>
    <hyperlink ref="D39" location="'Nota 32'!A1" display="Nota 32" xr:uid="{290664E8-39AC-4FC7-B8B4-53700AE56B63}"/>
    <hyperlink ref="D40" location="'Nota 35'!A1" display="Nota 35" xr:uid="{8EE0357F-077F-4D10-8BB3-D8E216A7A289}"/>
    <hyperlink ref="D44" location="'Nota 37'!A1" display="Nota 37" xr:uid="{27D74B1D-B36B-4D50-9720-0FA87F4A2726}"/>
    <hyperlink ref="D11" location="'N2'!I1" display="Nota 2" xr:uid="{74DC2F04-D631-419A-AB4C-D52A8C93D042}"/>
    <hyperlink ref="D10" location="'N1'!I3" display="Nota 1" xr:uid="{33590787-6F16-4FDE-986F-7E58EFB04D8C}"/>
    <hyperlink ref="D15" location="'Nota 5'!C1" display="Nota 5" xr:uid="{467E0F18-2135-46CD-ABC2-4EA461E6EB06}"/>
    <hyperlink ref="D47" location="'Nota 40'!A1" display="Nota 40" xr:uid="{50013948-C8B1-48CA-BDA3-938E3A2AB76D}"/>
    <hyperlink ref="D46" location="'Nota 39'!A1" display="Nota 39" xr:uid="{EA0F8D4B-A38F-4F0A-98E3-E8FB15B3670D}"/>
    <hyperlink ref="D45" location="'Nota 38'!A1" display="Nota 38" xr:uid="{A7401A6D-FAFE-4B7A-A1E0-A9732C675212}"/>
    <hyperlink ref="D9" location="IG!J1" display="IG" xr:uid="{02FE9D32-3771-404C-AF50-217862E8546F}"/>
    <hyperlink ref="D13" location="'Nota 3'!C1" display="Nota 3" xr:uid="{8670F0AC-2E4F-4C73-96DE-1C5DCBACC34D}"/>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37B4B-F657-4DC5-822E-0C55276EAE2C}">
  <dimension ref="A1:J92"/>
  <sheetViews>
    <sheetView topLeftCell="A113" zoomScaleNormal="100" workbookViewId="0">
      <selection activeCell="B9" sqref="B9"/>
    </sheetView>
  </sheetViews>
  <sheetFormatPr baseColWidth="10" defaultRowHeight="12.75" x14ac:dyDescent="0.2"/>
  <cols>
    <col min="1" max="1" width="4.85546875" style="32" customWidth="1"/>
    <col min="2" max="2" width="15.42578125" style="23" customWidth="1"/>
    <col min="3" max="3" width="15.5703125" style="23" customWidth="1"/>
    <col min="4" max="4" width="17.140625" style="23" customWidth="1"/>
    <col min="5" max="5" width="16.85546875" style="23" customWidth="1"/>
    <col min="6" max="6" width="17.42578125" style="23" customWidth="1"/>
    <col min="7" max="7" width="15" style="23" customWidth="1"/>
    <col min="8" max="256" width="11.5703125" style="23"/>
    <col min="257" max="257" width="4.85546875" style="23" customWidth="1"/>
    <col min="258" max="258" width="15.42578125" style="23" customWidth="1"/>
    <col min="259" max="259" width="15.5703125" style="23" customWidth="1"/>
    <col min="260" max="260" width="17.140625" style="23" customWidth="1"/>
    <col min="261" max="261" width="16.85546875" style="23" customWidth="1"/>
    <col min="262" max="262" width="17.42578125" style="23" customWidth="1"/>
    <col min="263" max="263" width="15" style="23" customWidth="1"/>
    <col min="264" max="512" width="11.5703125" style="23"/>
    <col min="513" max="513" width="4.85546875" style="23" customWidth="1"/>
    <col min="514" max="514" width="15.42578125" style="23" customWidth="1"/>
    <col min="515" max="515" width="15.5703125" style="23" customWidth="1"/>
    <col min="516" max="516" width="17.140625" style="23" customWidth="1"/>
    <col min="517" max="517" width="16.85546875" style="23" customWidth="1"/>
    <col min="518" max="518" width="17.42578125" style="23" customWidth="1"/>
    <col min="519" max="519" width="15" style="23" customWidth="1"/>
    <col min="520" max="768" width="11.5703125" style="23"/>
    <col min="769" max="769" width="4.85546875" style="23" customWidth="1"/>
    <col min="770" max="770" width="15.42578125" style="23" customWidth="1"/>
    <col min="771" max="771" width="15.5703125" style="23" customWidth="1"/>
    <col min="772" max="772" width="17.140625" style="23" customWidth="1"/>
    <col min="773" max="773" width="16.85546875" style="23" customWidth="1"/>
    <col min="774" max="774" width="17.42578125" style="23" customWidth="1"/>
    <col min="775" max="775" width="15" style="23" customWidth="1"/>
    <col min="776" max="1024" width="11.5703125" style="23"/>
    <col min="1025" max="1025" width="4.85546875" style="23" customWidth="1"/>
    <col min="1026" max="1026" width="15.42578125" style="23" customWidth="1"/>
    <col min="1027" max="1027" width="15.5703125" style="23" customWidth="1"/>
    <col min="1028" max="1028" width="17.140625" style="23" customWidth="1"/>
    <col min="1029" max="1029" width="16.85546875" style="23" customWidth="1"/>
    <col min="1030" max="1030" width="17.42578125" style="23" customWidth="1"/>
    <col min="1031" max="1031" width="15" style="23" customWidth="1"/>
    <col min="1032" max="1280" width="11.5703125" style="23"/>
    <col min="1281" max="1281" width="4.85546875" style="23" customWidth="1"/>
    <col min="1282" max="1282" width="15.42578125" style="23" customWidth="1"/>
    <col min="1283" max="1283" width="15.5703125" style="23" customWidth="1"/>
    <col min="1284" max="1284" width="17.140625" style="23" customWidth="1"/>
    <col min="1285" max="1285" width="16.85546875" style="23" customWidth="1"/>
    <col min="1286" max="1286" width="17.42578125" style="23" customWidth="1"/>
    <col min="1287" max="1287" width="15" style="23" customWidth="1"/>
    <col min="1288" max="1536" width="11.5703125" style="23"/>
    <col min="1537" max="1537" width="4.85546875" style="23" customWidth="1"/>
    <col min="1538" max="1538" width="15.42578125" style="23" customWidth="1"/>
    <col min="1539" max="1539" width="15.5703125" style="23" customWidth="1"/>
    <col min="1540" max="1540" width="17.140625" style="23" customWidth="1"/>
    <col min="1541" max="1541" width="16.85546875" style="23" customWidth="1"/>
    <col min="1542" max="1542" width="17.42578125" style="23" customWidth="1"/>
    <col min="1543" max="1543" width="15" style="23" customWidth="1"/>
    <col min="1544" max="1792" width="11.5703125" style="23"/>
    <col min="1793" max="1793" width="4.85546875" style="23" customWidth="1"/>
    <col min="1794" max="1794" width="15.42578125" style="23" customWidth="1"/>
    <col min="1795" max="1795" width="15.5703125" style="23" customWidth="1"/>
    <col min="1796" max="1796" width="17.140625" style="23" customWidth="1"/>
    <col min="1797" max="1797" width="16.85546875" style="23" customWidth="1"/>
    <col min="1798" max="1798" width="17.42578125" style="23" customWidth="1"/>
    <col min="1799" max="1799" width="15" style="23" customWidth="1"/>
    <col min="1800" max="2048" width="11.5703125" style="23"/>
    <col min="2049" max="2049" width="4.85546875" style="23" customWidth="1"/>
    <col min="2050" max="2050" width="15.42578125" style="23" customWidth="1"/>
    <col min="2051" max="2051" width="15.5703125" style="23" customWidth="1"/>
    <col min="2052" max="2052" width="17.140625" style="23" customWidth="1"/>
    <col min="2053" max="2053" width="16.85546875" style="23" customWidth="1"/>
    <col min="2054" max="2054" width="17.42578125" style="23" customWidth="1"/>
    <col min="2055" max="2055" width="15" style="23" customWidth="1"/>
    <col min="2056" max="2304" width="11.5703125" style="23"/>
    <col min="2305" max="2305" width="4.85546875" style="23" customWidth="1"/>
    <col min="2306" max="2306" width="15.42578125" style="23" customWidth="1"/>
    <col min="2307" max="2307" width="15.5703125" style="23" customWidth="1"/>
    <col min="2308" max="2308" width="17.140625" style="23" customWidth="1"/>
    <col min="2309" max="2309" width="16.85546875" style="23" customWidth="1"/>
    <col min="2310" max="2310" width="17.42578125" style="23" customWidth="1"/>
    <col min="2311" max="2311" width="15" style="23" customWidth="1"/>
    <col min="2312" max="2560" width="11.5703125" style="23"/>
    <col min="2561" max="2561" width="4.85546875" style="23" customWidth="1"/>
    <col min="2562" max="2562" width="15.42578125" style="23" customWidth="1"/>
    <col min="2563" max="2563" width="15.5703125" style="23" customWidth="1"/>
    <col min="2564" max="2564" width="17.140625" style="23" customWidth="1"/>
    <col min="2565" max="2565" width="16.85546875" style="23" customWidth="1"/>
    <col min="2566" max="2566" width="17.42578125" style="23" customWidth="1"/>
    <col min="2567" max="2567" width="15" style="23" customWidth="1"/>
    <col min="2568" max="2816" width="11.5703125" style="23"/>
    <col min="2817" max="2817" width="4.85546875" style="23" customWidth="1"/>
    <col min="2818" max="2818" width="15.42578125" style="23" customWidth="1"/>
    <col min="2819" max="2819" width="15.5703125" style="23" customWidth="1"/>
    <col min="2820" max="2820" width="17.140625" style="23" customWidth="1"/>
    <col min="2821" max="2821" width="16.85546875" style="23" customWidth="1"/>
    <col min="2822" max="2822" width="17.42578125" style="23" customWidth="1"/>
    <col min="2823" max="2823" width="15" style="23" customWidth="1"/>
    <col min="2824" max="3072" width="11.5703125" style="23"/>
    <col min="3073" max="3073" width="4.85546875" style="23" customWidth="1"/>
    <col min="3074" max="3074" width="15.42578125" style="23" customWidth="1"/>
    <col min="3075" max="3075" width="15.5703125" style="23" customWidth="1"/>
    <col min="3076" max="3076" width="17.140625" style="23" customWidth="1"/>
    <col min="3077" max="3077" width="16.85546875" style="23" customWidth="1"/>
    <col min="3078" max="3078" width="17.42578125" style="23" customWidth="1"/>
    <col min="3079" max="3079" width="15" style="23" customWidth="1"/>
    <col min="3080" max="3328" width="11.5703125" style="23"/>
    <col min="3329" max="3329" width="4.85546875" style="23" customWidth="1"/>
    <col min="3330" max="3330" width="15.42578125" style="23" customWidth="1"/>
    <col min="3331" max="3331" width="15.5703125" style="23" customWidth="1"/>
    <col min="3332" max="3332" width="17.140625" style="23" customWidth="1"/>
    <col min="3333" max="3333" width="16.85546875" style="23" customWidth="1"/>
    <col min="3334" max="3334" width="17.42578125" style="23" customWidth="1"/>
    <col min="3335" max="3335" width="15" style="23" customWidth="1"/>
    <col min="3336" max="3584" width="11.5703125" style="23"/>
    <col min="3585" max="3585" width="4.85546875" style="23" customWidth="1"/>
    <col min="3586" max="3586" width="15.42578125" style="23" customWidth="1"/>
    <col min="3587" max="3587" width="15.5703125" style="23" customWidth="1"/>
    <col min="3588" max="3588" width="17.140625" style="23" customWidth="1"/>
    <col min="3589" max="3589" width="16.85546875" style="23" customWidth="1"/>
    <col min="3590" max="3590" width="17.42578125" style="23" customWidth="1"/>
    <col min="3591" max="3591" width="15" style="23" customWidth="1"/>
    <col min="3592" max="3840" width="11.5703125" style="23"/>
    <col min="3841" max="3841" width="4.85546875" style="23" customWidth="1"/>
    <col min="3842" max="3842" width="15.42578125" style="23" customWidth="1"/>
    <col min="3843" max="3843" width="15.5703125" style="23" customWidth="1"/>
    <col min="3844" max="3844" width="17.140625" style="23" customWidth="1"/>
    <col min="3845" max="3845" width="16.85546875" style="23" customWidth="1"/>
    <col min="3846" max="3846" width="17.42578125" style="23" customWidth="1"/>
    <col min="3847" max="3847" width="15" style="23" customWidth="1"/>
    <col min="3848" max="4096" width="11.5703125" style="23"/>
    <col min="4097" max="4097" width="4.85546875" style="23" customWidth="1"/>
    <col min="4098" max="4098" width="15.42578125" style="23" customWidth="1"/>
    <col min="4099" max="4099" width="15.5703125" style="23" customWidth="1"/>
    <col min="4100" max="4100" width="17.140625" style="23" customWidth="1"/>
    <col min="4101" max="4101" width="16.85546875" style="23" customWidth="1"/>
    <col min="4102" max="4102" width="17.42578125" style="23" customWidth="1"/>
    <col min="4103" max="4103" width="15" style="23" customWidth="1"/>
    <col min="4104" max="4352" width="11.5703125" style="23"/>
    <col min="4353" max="4353" width="4.85546875" style="23" customWidth="1"/>
    <col min="4354" max="4354" width="15.42578125" style="23" customWidth="1"/>
    <col min="4355" max="4355" width="15.5703125" style="23" customWidth="1"/>
    <col min="4356" max="4356" width="17.140625" style="23" customWidth="1"/>
    <col min="4357" max="4357" width="16.85546875" style="23" customWidth="1"/>
    <col min="4358" max="4358" width="17.42578125" style="23" customWidth="1"/>
    <col min="4359" max="4359" width="15" style="23" customWidth="1"/>
    <col min="4360" max="4608" width="11.5703125" style="23"/>
    <col min="4609" max="4609" width="4.85546875" style="23" customWidth="1"/>
    <col min="4610" max="4610" width="15.42578125" style="23" customWidth="1"/>
    <col min="4611" max="4611" width="15.5703125" style="23" customWidth="1"/>
    <col min="4612" max="4612" width="17.140625" style="23" customWidth="1"/>
    <col min="4613" max="4613" width="16.85546875" style="23" customWidth="1"/>
    <col min="4614" max="4614" width="17.42578125" style="23" customWidth="1"/>
    <col min="4615" max="4615" width="15" style="23" customWidth="1"/>
    <col min="4616" max="4864" width="11.5703125" style="23"/>
    <col min="4865" max="4865" width="4.85546875" style="23" customWidth="1"/>
    <col min="4866" max="4866" width="15.42578125" style="23" customWidth="1"/>
    <col min="4867" max="4867" width="15.5703125" style="23" customWidth="1"/>
    <col min="4868" max="4868" width="17.140625" style="23" customWidth="1"/>
    <col min="4869" max="4869" width="16.85546875" style="23" customWidth="1"/>
    <col min="4870" max="4870" width="17.42578125" style="23" customWidth="1"/>
    <col min="4871" max="4871" width="15" style="23" customWidth="1"/>
    <col min="4872" max="5120" width="11.5703125" style="23"/>
    <col min="5121" max="5121" width="4.85546875" style="23" customWidth="1"/>
    <col min="5122" max="5122" width="15.42578125" style="23" customWidth="1"/>
    <col min="5123" max="5123" width="15.5703125" style="23" customWidth="1"/>
    <col min="5124" max="5124" width="17.140625" style="23" customWidth="1"/>
    <col min="5125" max="5125" width="16.85546875" style="23" customWidth="1"/>
    <col min="5126" max="5126" width="17.42578125" style="23" customWidth="1"/>
    <col min="5127" max="5127" width="15" style="23" customWidth="1"/>
    <col min="5128" max="5376" width="11.5703125" style="23"/>
    <col min="5377" max="5377" width="4.85546875" style="23" customWidth="1"/>
    <col min="5378" max="5378" width="15.42578125" style="23" customWidth="1"/>
    <col min="5379" max="5379" width="15.5703125" style="23" customWidth="1"/>
    <col min="5380" max="5380" width="17.140625" style="23" customWidth="1"/>
    <col min="5381" max="5381" width="16.85546875" style="23" customWidth="1"/>
    <col min="5382" max="5382" width="17.42578125" style="23" customWidth="1"/>
    <col min="5383" max="5383" width="15" style="23" customWidth="1"/>
    <col min="5384" max="5632" width="11.5703125" style="23"/>
    <col min="5633" max="5633" width="4.85546875" style="23" customWidth="1"/>
    <col min="5634" max="5634" width="15.42578125" style="23" customWidth="1"/>
    <col min="5635" max="5635" width="15.5703125" style="23" customWidth="1"/>
    <col min="5636" max="5636" width="17.140625" style="23" customWidth="1"/>
    <col min="5637" max="5637" width="16.85546875" style="23" customWidth="1"/>
    <col min="5638" max="5638" width="17.42578125" style="23" customWidth="1"/>
    <col min="5639" max="5639" width="15" style="23" customWidth="1"/>
    <col min="5640" max="5888" width="11.5703125" style="23"/>
    <col min="5889" max="5889" width="4.85546875" style="23" customWidth="1"/>
    <col min="5890" max="5890" width="15.42578125" style="23" customWidth="1"/>
    <col min="5891" max="5891" width="15.5703125" style="23" customWidth="1"/>
    <col min="5892" max="5892" width="17.140625" style="23" customWidth="1"/>
    <col min="5893" max="5893" width="16.85546875" style="23" customWidth="1"/>
    <col min="5894" max="5894" width="17.42578125" style="23" customWidth="1"/>
    <col min="5895" max="5895" width="15" style="23" customWidth="1"/>
    <col min="5896" max="6144" width="11.5703125" style="23"/>
    <col min="6145" max="6145" width="4.85546875" style="23" customWidth="1"/>
    <col min="6146" max="6146" width="15.42578125" style="23" customWidth="1"/>
    <col min="6147" max="6147" width="15.5703125" style="23" customWidth="1"/>
    <col min="6148" max="6148" width="17.140625" style="23" customWidth="1"/>
    <col min="6149" max="6149" width="16.85546875" style="23" customWidth="1"/>
    <col min="6150" max="6150" width="17.42578125" style="23" customWidth="1"/>
    <col min="6151" max="6151" width="15" style="23" customWidth="1"/>
    <col min="6152" max="6400" width="11.5703125" style="23"/>
    <col min="6401" max="6401" width="4.85546875" style="23" customWidth="1"/>
    <col min="6402" max="6402" width="15.42578125" style="23" customWidth="1"/>
    <col min="6403" max="6403" width="15.5703125" style="23" customWidth="1"/>
    <col min="6404" max="6404" width="17.140625" style="23" customWidth="1"/>
    <col min="6405" max="6405" width="16.85546875" style="23" customWidth="1"/>
    <col min="6406" max="6406" width="17.42578125" style="23" customWidth="1"/>
    <col min="6407" max="6407" width="15" style="23" customWidth="1"/>
    <col min="6408" max="6656" width="11.5703125" style="23"/>
    <col min="6657" max="6657" width="4.85546875" style="23" customWidth="1"/>
    <col min="6658" max="6658" width="15.42578125" style="23" customWidth="1"/>
    <col min="6659" max="6659" width="15.5703125" style="23" customWidth="1"/>
    <col min="6660" max="6660" width="17.140625" style="23" customWidth="1"/>
    <col min="6661" max="6661" width="16.85546875" style="23" customWidth="1"/>
    <col min="6662" max="6662" width="17.42578125" style="23" customWidth="1"/>
    <col min="6663" max="6663" width="15" style="23" customWidth="1"/>
    <col min="6664" max="6912" width="11.5703125" style="23"/>
    <col min="6913" max="6913" width="4.85546875" style="23" customWidth="1"/>
    <col min="6914" max="6914" width="15.42578125" style="23" customWidth="1"/>
    <col min="6915" max="6915" width="15.5703125" style="23" customWidth="1"/>
    <col min="6916" max="6916" width="17.140625" style="23" customWidth="1"/>
    <col min="6917" max="6917" width="16.85546875" style="23" customWidth="1"/>
    <col min="6918" max="6918" width="17.42578125" style="23" customWidth="1"/>
    <col min="6919" max="6919" width="15" style="23" customWidth="1"/>
    <col min="6920" max="7168" width="11.5703125" style="23"/>
    <col min="7169" max="7169" width="4.85546875" style="23" customWidth="1"/>
    <col min="7170" max="7170" width="15.42578125" style="23" customWidth="1"/>
    <col min="7171" max="7171" width="15.5703125" style="23" customWidth="1"/>
    <col min="7172" max="7172" width="17.140625" style="23" customWidth="1"/>
    <col min="7173" max="7173" width="16.85546875" style="23" customWidth="1"/>
    <col min="7174" max="7174" width="17.42578125" style="23" customWidth="1"/>
    <col min="7175" max="7175" width="15" style="23" customWidth="1"/>
    <col min="7176" max="7424" width="11.5703125" style="23"/>
    <col min="7425" max="7425" width="4.85546875" style="23" customWidth="1"/>
    <col min="7426" max="7426" width="15.42578125" style="23" customWidth="1"/>
    <col min="7427" max="7427" width="15.5703125" style="23" customWidth="1"/>
    <col min="7428" max="7428" width="17.140625" style="23" customWidth="1"/>
    <col min="7429" max="7429" width="16.85546875" style="23" customWidth="1"/>
    <col min="7430" max="7430" width="17.42578125" style="23" customWidth="1"/>
    <col min="7431" max="7431" width="15" style="23" customWidth="1"/>
    <col min="7432" max="7680" width="11.5703125" style="23"/>
    <col min="7681" max="7681" width="4.85546875" style="23" customWidth="1"/>
    <col min="7682" max="7682" width="15.42578125" style="23" customWidth="1"/>
    <col min="7683" max="7683" width="15.5703125" style="23" customWidth="1"/>
    <col min="7684" max="7684" width="17.140625" style="23" customWidth="1"/>
    <col min="7685" max="7685" width="16.85546875" style="23" customWidth="1"/>
    <col min="7686" max="7686" width="17.42578125" style="23" customWidth="1"/>
    <col min="7687" max="7687" width="15" style="23" customWidth="1"/>
    <col min="7688" max="7936" width="11.5703125" style="23"/>
    <col min="7937" max="7937" width="4.85546875" style="23" customWidth="1"/>
    <col min="7938" max="7938" width="15.42578125" style="23" customWidth="1"/>
    <col min="7939" max="7939" width="15.5703125" style="23" customWidth="1"/>
    <col min="7940" max="7940" width="17.140625" style="23" customWidth="1"/>
    <col min="7941" max="7941" width="16.85546875" style="23" customWidth="1"/>
    <col min="7942" max="7942" width="17.42578125" style="23" customWidth="1"/>
    <col min="7943" max="7943" width="15" style="23" customWidth="1"/>
    <col min="7944" max="8192" width="11.5703125" style="23"/>
    <col min="8193" max="8193" width="4.85546875" style="23" customWidth="1"/>
    <col min="8194" max="8194" width="15.42578125" style="23" customWidth="1"/>
    <col min="8195" max="8195" width="15.5703125" style="23" customWidth="1"/>
    <col min="8196" max="8196" width="17.140625" style="23" customWidth="1"/>
    <col min="8197" max="8197" width="16.85546875" style="23" customWidth="1"/>
    <col min="8198" max="8198" width="17.42578125" style="23" customWidth="1"/>
    <col min="8199" max="8199" width="15" style="23" customWidth="1"/>
    <col min="8200" max="8448" width="11.5703125" style="23"/>
    <col min="8449" max="8449" width="4.85546875" style="23" customWidth="1"/>
    <col min="8450" max="8450" width="15.42578125" style="23" customWidth="1"/>
    <col min="8451" max="8451" width="15.5703125" style="23" customWidth="1"/>
    <col min="8452" max="8452" width="17.140625" style="23" customWidth="1"/>
    <col min="8453" max="8453" width="16.85546875" style="23" customWidth="1"/>
    <col min="8454" max="8454" width="17.42578125" style="23" customWidth="1"/>
    <col min="8455" max="8455" width="15" style="23" customWidth="1"/>
    <col min="8456" max="8704" width="11.5703125" style="23"/>
    <col min="8705" max="8705" width="4.85546875" style="23" customWidth="1"/>
    <col min="8706" max="8706" width="15.42578125" style="23" customWidth="1"/>
    <col min="8707" max="8707" width="15.5703125" style="23" customWidth="1"/>
    <col min="8708" max="8708" width="17.140625" style="23" customWidth="1"/>
    <col min="8709" max="8709" width="16.85546875" style="23" customWidth="1"/>
    <col min="8710" max="8710" width="17.42578125" style="23" customWidth="1"/>
    <col min="8711" max="8711" width="15" style="23" customWidth="1"/>
    <col min="8712" max="8960" width="11.5703125" style="23"/>
    <col min="8961" max="8961" width="4.85546875" style="23" customWidth="1"/>
    <col min="8962" max="8962" width="15.42578125" style="23" customWidth="1"/>
    <col min="8963" max="8963" width="15.5703125" style="23" customWidth="1"/>
    <col min="8964" max="8964" width="17.140625" style="23" customWidth="1"/>
    <col min="8965" max="8965" width="16.85546875" style="23" customWidth="1"/>
    <col min="8966" max="8966" width="17.42578125" style="23" customWidth="1"/>
    <col min="8967" max="8967" width="15" style="23" customWidth="1"/>
    <col min="8968" max="9216" width="11.5703125" style="23"/>
    <col min="9217" max="9217" width="4.85546875" style="23" customWidth="1"/>
    <col min="9218" max="9218" width="15.42578125" style="23" customWidth="1"/>
    <col min="9219" max="9219" width="15.5703125" style="23" customWidth="1"/>
    <col min="9220" max="9220" width="17.140625" style="23" customWidth="1"/>
    <col min="9221" max="9221" width="16.85546875" style="23" customWidth="1"/>
    <col min="9222" max="9222" width="17.42578125" style="23" customWidth="1"/>
    <col min="9223" max="9223" width="15" style="23" customWidth="1"/>
    <col min="9224" max="9472" width="11.5703125" style="23"/>
    <col min="9473" max="9473" width="4.85546875" style="23" customWidth="1"/>
    <col min="9474" max="9474" width="15.42578125" style="23" customWidth="1"/>
    <col min="9475" max="9475" width="15.5703125" style="23" customWidth="1"/>
    <col min="9476" max="9476" width="17.140625" style="23" customWidth="1"/>
    <col min="9477" max="9477" width="16.85546875" style="23" customWidth="1"/>
    <col min="9478" max="9478" width="17.42578125" style="23" customWidth="1"/>
    <col min="9479" max="9479" width="15" style="23" customWidth="1"/>
    <col min="9480" max="9728" width="11.5703125" style="23"/>
    <col min="9729" max="9729" width="4.85546875" style="23" customWidth="1"/>
    <col min="9730" max="9730" width="15.42578125" style="23" customWidth="1"/>
    <col min="9731" max="9731" width="15.5703125" style="23" customWidth="1"/>
    <col min="9732" max="9732" width="17.140625" style="23" customWidth="1"/>
    <col min="9733" max="9733" width="16.85546875" style="23" customWidth="1"/>
    <col min="9734" max="9734" width="17.42578125" style="23" customWidth="1"/>
    <col min="9735" max="9735" width="15" style="23" customWidth="1"/>
    <col min="9736" max="9984" width="11.5703125" style="23"/>
    <col min="9985" max="9985" width="4.85546875" style="23" customWidth="1"/>
    <col min="9986" max="9986" width="15.42578125" style="23" customWidth="1"/>
    <col min="9987" max="9987" width="15.5703125" style="23" customWidth="1"/>
    <col min="9988" max="9988" width="17.140625" style="23" customWidth="1"/>
    <col min="9989" max="9989" width="16.85546875" style="23" customWidth="1"/>
    <col min="9990" max="9990" width="17.42578125" style="23" customWidth="1"/>
    <col min="9991" max="9991" width="15" style="23" customWidth="1"/>
    <col min="9992" max="10240" width="11.5703125" style="23"/>
    <col min="10241" max="10241" width="4.85546875" style="23" customWidth="1"/>
    <col min="10242" max="10242" width="15.42578125" style="23" customWidth="1"/>
    <col min="10243" max="10243" width="15.5703125" style="23" customWidth="1"/>
    <col min="10244" max="10244" width="17.140625" style="23" customWidth="1"/>
    <col min="10245" max="10245" width="16.85546875" style="23" customWidth="1"/>
    <col min="10246" max="10246" width="17.42578125" style="23" customWidth="1"/>
    <col min="10247" max="10247" width="15" style="23" customWidth="1"/>
    <col min="10248" max="10496" width="11.5703125" style="23"/>
    <col min="10497" max="10497" width="4.85546875" style="23" customWidth="1"/>
    <col min="10498" max="10498" width="15.42578125" style="23" customWidth="1"/>
    <col min="10499" max="10499" width="15.5703125" style="23" customWidth="1"/>
    <col min="10500" max="10500" width="17.140625" style="23" customWidth="1"/>
    <col min="10501" max="10501" width="16.85546875" style="23" customWidth="1"/>
    <col min="10502" max="10502" width="17.42578125" style="23" customWidth="1"/>
    <col min="10503" max="10503" width="15" style="23" customWidth="1"/>
    <col min="10504" max="10752" width="11.5703125" style="23"/>
    <col min="10753" max="10753" width="4.85546875" style="23" customWidth="1"/>
    <col min="10754" max="10754" width="15.42578125" style="23" customWidth="1"/>
    <col min="10755" max="10755" width="15.5703125" style="23" customWidth="1"/>
    <col min="10756" max="10756" width="17.140625" style="23" customWidth="1"/>
    <col min="10757" max="10757" width="16.85546875" style="23" customWidth="1"/>
    <col min="10758" max="10758" width="17.42578125" style="23" customWidth="1"/>
    <col min="10759" max="10759" width="15" style="23" customWidth="1"/>
    <col min="10760" max="11008" width="11.5703125" style="23"/>
    <col min="11009" max="11009" width="4.85546875" style="23" customWidth="1"/>
    <col min="11010" max="11010" width="15.42578125" style="23" customWidth="1"/>
    <col min="11011" max="11011" width="15.5703125" style="23" customWidth="1"/>
    <col min="11012" max="11012" width="17.140625" style="23" customWidth="1"/>
    <col min="11013" max="11013" width="16.85546875" style="23" customWidth="1"/>
    <col min="11014" max="11014" width="17.42578125" style="23" customWidth="1"/>
    <col min="11015" max="11015" width="15" style="23" customWidth="1"/>
    <col min="11016" max="11264" width="11.5703125" style="23"/>
    <col min="11265" max="11265" width="4.85546875" style="23" customWidth="1"/>
    <col min="11266" max="11266" width="15.42578125" style="23" customWidth="1"/>
    <col min="11267" max="11267" width="15.5703125" style="23" customWidth="1"/>
    <col min="11268" max="11268" width="17.140625" style="23" customWidth="1"/>
    <col min="11269" max="11269" width="16.85546875" style="23" customWidth="1"/>
    <col min="11270" max="11270" width="17.42578125" style="23" customWidth="1"/>
    <col min="11271" max="11271" width="15" style="23" customWidth="1"/>
    <col min="11272" max="11520" width="11.5703125" style="23"/>
    <col min="11521" max="11521" width="4.85546875" style="23" customWidth="1"/>
    <col min="11522" max="11522" width="15.42578125" style="23" customWidth="1"/>
    <col min="11523" max="11523" width="15.5703125" style="23" customWidth="1"/>
    <col min="11524" max="11524" width="17.140625" style="23" customWidth="1"/>
    <col min="11525" max="11525" width="16.85546875" style="23" customWidth="1"/>
    <col min="11526" max="11526" width="17.42578125" style="23" customWidth="1"/>
    <col min="11527" max="11527" width="15" style="23" customWidth="1"/>
    <col min="11528" max="11776" width="11.5703125" style="23"/>
    <col min="11777" max="11777" width="4.85546875" style="23" customWidth="1"/>
    <col min="11778" max="11778" width="15.42578125" style="23" customWidth="1"/>
    <col min="11779" max="11779" width="15.5703125" style="23" customWidth="1"/>
    <col min="11780" max="11780" width="17.140625" style="23" customWidth="1"/>
    <col min="11781" max="11781" width="16.85546875" style="23" customWidth="1"/>
    <col min="11782" max="11782" width="17.42578125" style="23" customWidth="1"/>
    <col min="11783" max="11783" width="15" style="23" customWidth="1"/>
    <col min="11784" max="12032" width="11.5703125" style="23"/>
    <col min="12033" max="12033" width="4.85546875" style="23" customWidth="1"/>
    <col min="12034" max="12034" width="15.42578125" style="23" customWidth="1"/>
    <col min="12035" max="12035" width="15.5703125" style="23" customWidth="1"/>
    <col min="12036" max="12036" width="17.140625" style="23" customWidth="1"/>
    <col min="12037" max="12037" width="16.85546875" style="23" customWidth="1"/>
    <col min="12038" max="12038" width="17.42578125" style="23" customWidth="1"/>
    <col min="12039" max="12039" width="15" style="23" customWidth="1"/>
    <col min="12040" max="12288" width="11.5703125" style="23"/>
    <col min="12289" max="12289" width="4.85546875" style="23" customWidth="1"/>
    <col min="12290" max="12290" width="15.42578125" style="23" customWidth="1"/>
    <col min="12291" max="12291" width="15.5703125" style="23" customWidth="1"/>
    <col min="12292" max="12292" width="17.140625" style="23" customWidth="1"/>
    <col min="12293" max="12293" width="16.85546875" style="23" customWidth="1"/>
    <col min="12294" max="12294" width="17.42578125" style="23" customWidth="1"/>
    <col min="12295" max="12295" width="15" style="23" customWidth="1"/>
    <col min="12296" max="12544" width="11.5703125" style="23"/>
    <col min="12545" max="12545" width="4.85546875" style="23" customWidth="1"/>
    <col min="12546" max="12546" width="15.42578125" style="23" customWidth="1"/>
    <col min="12547" max="12547" width="15.5703125" style="23" customWidth="1"/>
    <col min="12548" max="12548" width="17.140625" style="23" customWidth="1"/>
    <col min="12549" max="12549" width="16.85546875" style="23" customWidth="1"/>
    <col min="12550" max="12550" width="17.42578125" style="23" customWidth="1"/>
    <col min="12551" max="12551" width="15" style="23" customWidth="1"/>
    <col min="12552" max="12800" width="11.5703125" style="23"/>
    <col min="12801" max="12801" width="4.85546875" style="23" customWidth="1"/>
    <col min="12802" max="12802" width="15.42578125" style="23" customWidth="1"/>
    <col min="12803" max="12803" width="15.5703125" style="23" customWidth="1"/>
    <col min="12804" max="12804" width="17.140625" style="23" customWidth="1"/>
    <col min="12805" max="12805" width="16.85546875" style="23" customWidth="1"/>
    <col min="12806" max="12806" width="17.42578125" style="23" customWidth="1"/>
    <col min="12807" max="12807" width="15" style="23" customWidth="1"/>
    <col min="12808" max="13056" width="11.5703125" style="23"/>
    <col min="13057" max="13057" width="4.85546875" style="23" customWidth="1"/>
    <col min="13058" max="13058" width="15.42578125" style="23" customWidth="1"/>
    <col min="13059" max="13059" width="15.5703125" style="23" customWidth="1"/>
    <col min="13060" max="13060" width="17.140625" style="23" customWidth="1"/>
    <col min="13061" max="13061" width="16.85546875" style="23" customWidth="1"/>
    <col min="13062" max="13062" width="17.42578125" style="23" customWidth="1"/>
    <col min="13063" max="13063" width="15" style="23" customWidth="1"/>
    <col min="13064" max="13312" width="11.5703125" style="23"/>
    <col min="13313" max="13313" width="4.85546875" style="23" customWidth="1"/>
    <col min="13314" max="13314" width="15.42578125" style="23" customWidth="1"/>
    <col min="13315" max="13315" width="15.5703125" style="23" customWidth="1"/>
    <col min="13316" max="13316" width="17.140625" style="23" customWidth="1"/>
    <col min="13317" max="13317" width="16.85546875" style="23" customWidth="1"/>
    <col min="13318" max="13318" width="17.42578125" style="23" customWidth="1"/>
    <col min="13319" max="13319" width="15" style="23" customWidth="1"/>
    <col min="13320" max="13568" width="11.5703125" style="23"/>
    <col min="13569" max="13569" width="4.85546875" style="23" customWidth="1"/>
    <col min="13570" max="13570" width="15.42578125" style="23" customWidth="1"/>
    <col min="13571" max="13571" width="15.5703125" style="23" customWidth="1"/>
    <col min="13572" max="13572" width="17.140625" style="23" customWidth="1"/>
    <col min="13573" max="13573" width="16.85546875" style="23" customWidth="1"/>
    <col min="13574" max="13574" width="17.42578125" style="23" customWidth="1"/>
    <col min="13575" max="13575" width="15" style="23" customWidth="1"/>
    <col min="13576" max="13824" width="11.5703125" style="23"/>
    <col min="13825" max="13825" width="4.85546875" style="23" customWidth="1"/>
    <col min="13826" max="13826" width="15.42578125" style="23" customWidth="1"/>
    <col min="13827" max="13827" width="15.5703125" style="23" customWidth="1"/>
    <col min="13828" max="13828" width="17.140625" style="23" customWidth="1"/>
    <col min="13829" max="13829" width="16.85546875" style="23" customWidth="1"/>
    <col min="13830" max="13830" width="17.42578125" style="23" customWidth="1"/>
    <col min="13831" max="13831" width="15" style="23" customWidth="1"/>
    <col min="13832" max="14080" width="11.5703125" style="23"/>
    <col min="14081" max="14081" width="4.85546875" style="23" customWidth="1"/>
    <col min="14082" max="14082" width="15.42578125" style="23" customWidth="1"/>
    <col min="14083" max="14083" width="15.5703125" style="23" customWidth="1"/>
    <col min="14084" max="14084" width="17.140625" style="23" customWidth="1"/>
    <col min="14085" max="14085" width="16.85546875" style="23" customWidth="1"/>
    <col min="14086" max="14086" width="17.42578125" style="23" customWidth="1"/>
    <col min="14087" max="14087" width="15" style="23" customWidth="1"/>
    <col min="14088" max="14336" width="11.5703125" style="23"/>
    <col min="14337" max="14337" width="4.85546875" style="23" customWidth="1"/>
    <col min="14338" max="14338" width="15.42578125" style="23" customWidth="1"/>
    <col min="14339" max="14339" width="15.5703125" style="23" customWidth="1"/>
    <col min="14340" max="14340" width="17.140625" style="23" customWidth="1"/>
    <col min="14341" max="14341" width="16.85546875" style="23" customWidth="1"/>
    <col min="14342" max="14342" width="17.42578125" style="23" customWidth="1"/>
    <col min="14343" max="14343" width="15" style="23" customWidth="1"/>
    <col min="14344" max="14592" width="11.5703125" style="23"/>
    <col min="14593" max="14593" width="4.85546875" style="23" customWidth="1"/>
    <col min="14594" max="14594" width="15.42578125" style="23" customWidth="1"/>
    <col min="14595" max="14595" width="15.5703125" style="23" customWidth="1"/>
    <col min="14596" max="14596" width="17.140625" style="23" customWidth="1"/>
    <col min="14597" max="14597" width="16.85546875" style="23" customWidth="1"/>
    <col min="14598" max="14598" width="17.42578125" style="23" customWidth="1"/>
    <col min="14599" max="14599" width="15" style="23" customWidth="1"/>
    <col min="14600" max="14848" width="11.5703125" style="23"/>
    <col min="14849" max="14849" width="4.85546875" style="23" customWidth="1"/>
    <col min="14850" max="14850" width="15.42578125" style="23" customWidth="1"/>
    <col min="14851" max="14851" width="15.5703125" style="23" customWidth="1"/>
    <col min="14852" max="14852" width="17.140625" style="23" customWidth="1"/>
    <col min="14853" max="14853" width="16.85546875" style="23" customWidth="1"/>
    <col min="14854" max="14854" width="17.42578125" style="23" customWidth="1"/>
    <col min="14855" max="14855" width="15" style="23" customWidth="1"/>
    <col min="14856" max="15104" width="11.5703125" style="23"/>
    <col min="15105" max="15105" width="4.85546875" style="23" customWidth="1"/>
    <col min="15106" max="15106" width="15.42578125" style="23" customWidth="1"/>
    <col min="15107" max="15107" width="15.5703125" style="23" customWidth="1"/>
    <col min="15108" max="15108" width="17.140625" style="23" customWidth="1"/>
    <col min="15109" max="15109" width="16.85546875" style="23" customWidth="1"/>
    <col min="15110" max="15110" width="17.42578125" style="23" customWidth="1"/>
    <col min="15111" max="15111" width="15" style="23" customWidth="1"/>
    <col min="15112" max="15360" width="11.5703125" style="23"/>
    <col min="15361" max="15361" width="4.85546875" style="23" customWidth="1"/>
    <col min="15362" max="15362" width="15.42578125" style="23" customWidth="1"/>
    <col min="15363" max="15363" width="15.5703125" style="23" customWidth="1"/>
    <col min="15364" max="15364" width="17.140625" style="23" customWidth="1"/>
    <col min="15365" max="15365" width="16.85546875" style="23" customWidth="1"/>
    <col min="15366" max="15366" width="17.42578125" style="23" customWidth="1"/>
    <col min="15367" max="15367" width="15" style="23" customWidth="1"/>
    <col min="15368" max="15616" width="11.5703125" style="23"/>
    <col min="15617" max="15617" width="4.85546875" style="23" customWidth="1"/>
    <col min="15618" max="15618" width="15.42578125" style="23" customWidth="1"/>
    <col min="15619" max="15619" width="15.5703125" style="23" customWidth="1"/>
    <col min="15620" max="15620" width="17.140625" style="23" customWidth="1"/>
    <col min="15621" max="15621" width="16.85546875" style="23" customWidth="1"/>
    <col min="15622" max="15622" width="17.42578125" style="23" customWidth="1"/>
    <col min="15623" max="15623" width="15" style="23" customWidth="1"/>
    <col min="15624" max="15872" width="11.5703125" style="23"/>
    <col min="15873" max="15873" width="4.85546875" style="23" customWidth="1"/>
    <col min="15874" max="15874" width="15.42578125" style="23" customWidth="1"/>
    <col min="15875" max="15875" width="15.5703125" style="23" customWidth="1"/>
    <col min="15876" max="15876" width="17.140625" style="23" customWidth="1"/>
    <col min="15877" max="15877" width="16.85546875" style="23" customWidth="1"/>
    <col min="15878" max="15878" width="17.42578125" style="23" customWidth="1"/>
    <col min="15879" max="15879" width="15" style="23" customWidth="1"/>
    <col min="15880" max="16128" width="11.5703125" style="23"/>
    <col min="16129" max="16129" width="4.85546875" style="23" customWidth="1"/>
    <col min="16130" max="16130" width="15.42578125" style="23" customWidth="1"/>
    <col min="16131" max="16131" width="15.5703125" style="23" customWidth="1"/>
    <col min="16132" max="16132" width="17.140625" style="23" customWidth="1"/>
    <col min="16133" max="16133" width="16.85546875" style="23" customWidth="1"/>
    <col min="16134" max="16134" width="17.42578125" style="23" customWidth="1"/>
    <col min="16135" max="16135" width="15" style="23" customWidth="1"/>
    <col min="16136" max="16384" width="11.5703125" style="23"/>
  </cols>
  <sheetData>
    <row r="1" spans="2:10" ht="15" x14ac:dyDescent="0.25">
      <c r="J1" s="33" t="s">
        <v>6</v>
      </c>
    </row>
    <row r="7" spans="2:10" x14ac:dyDescent="0.2">
      <c r="B7" s="32" t="s">
        <v>167</v>
      </c>
    </row>
    <row r="8" spans="2:10" x14ac:dyDescent="0.2">
      <c r="B8" s="32" t="s">
        <v>81</v>
      </c>
    </row>
    <row r="9" spans="2:10" x14ac:dyDescent="0.2">
      <c r="B9" s="23" t="s">
        <v>82</v>
      </c>
    </row>
    <row r="11" spans="2:10" x14ac:dyDescent="0.2">
      <c r="B11" s="32" t="s">
        <v>83</v>
      </c>
    </row>
    <row r="12" spans="2:10" x14ac:dyDescent="0.2">
      <c r="B12" s="559" t="s">
        <v>84</v>
      </c>
      <c r="C12" s="559"/>
      <c r="D12" s="559"/>
      <c r="E12" s="559"/>
      <c r="F12" s="559"/>
      <c r="G12" s="559"/>
      <c r="H12" s="559"/>
      <c r="I12" s="559"/>
      <c r="J12" s="559"/>
    </row>
    <row r="13" spans="2:10" ht="46.15" customHeight="1" x14ac:dyDescent="0.2">
      <c r="B13" s="559" t="s">
        <v>85</v>
      </c>
      <c r="C13" s="559"/>
      <c r="D13" s="559"/>
      <c r="E13" s="559"/>
      <c r="F13" s="559"/>
      <c r="G13" s="559"/>
      <c r="H13" s="559"/>
      <c r="I13" s="559"/>
      <c r="J13" s="559"/>
    </row>
    <row r="14" spans="2:10" ht="33.6" customHeight="1" x14ac:dyDescent="0.2">
      <c r="B14" s="559" t="s">
        <v>86</v>
      </c>
      <c r="C14" s="559"/>
      <c r="D14" s="559"/>
      <c r="E14" s="559"/>
      <c r="F14" s="559"/>
      <c r="G14" s="559"/>
      <c r="H14" s="559"/>
      <c r="I14" s="559"/>
      <c r="J14" s="559"/>
    </row>
    <row r="15" spans="2:10" ht="30.6" customHeight="1" x14ac:dyDescent="0.2">
      <c r="B15" s="559" t="s">
        <v>87</v>
      </c>
      <c r="C15" s="559"/>
      <c r="D15" s="559"/>
      <c r="E15" s="559"/>
      <c r="F15" s="559"/>
      <c r="G15" s="559"/>
      <c r="H15" s="559"/>
      <c r="I15" s="559"/>
      <c r="J15" s="559"/>
    </row>
    <row r="16" spans="2:10" ht="20.45" customHeight="1" x14ac:dyDescent="0.2">
      <c r="B16" s="559" t="s">
        <v>88</v>
      </c>
      <c r="C16" s="559"/>
      <c r="D16" s="559"/>
      <c r="E16" s="559"/>
      <c r="F16" s="559"/>
      <c r="G16" s="559"/>
      <c r="H16" s="559"/>
      <c r="I16" s="559"/>
      <c r="J16" s="559"/>
    </row>
    <row r="17" spans="2:10" x14ac:dyDescent="0.2">
      <c r="B17" s="559" t="s">
        <v>89</v>
      </c>
      <c r="C17" s="559"/>
      <c r="D17" s="559"/>
      <c r="E17" s="559"/>
      <c r="F17" s="559"/>
      <c r="G17" s="559"/>
      <c r="H17" s="559"/>
      <c r="I17" s="559"/>
      <c r="J17" s="559"/>
    </row>
    <row r="18" spans="2:10" x14ac:dyDescent="0.2">
      <c r="B18" s="559" t="s">
        <v>90</v>
      </c>
      <c r="C18" s="559"/>
      <c r="D18" s="559"/>
      <c r="E18" s="559"/>
      <c r="F18" s="559"/>
      <c r="G18" s="559"/>
      <c r="H18" s="559"/>
      <c r="I18" s="559"/>
      <c r="J18" s="559"/>
    </row>
    <row r="19" spans="2:10" x14ac:dyDescent="0.2">
      <c r="B19" s="559" t="s">
        <v>91</v>
      </c>
      <c r="C19" s="559"/>
      <c r="D19" s="559"/>
      <c r="E19" s="559"/>
      <c r="F19" s="559"/>
      <c r="G19" s="559"/>
      <c r="H19" s="559"/>
      <c r="I19" s="559"/>
      <c r="J19" s="559"/>
    </row>
    <row r="20" spans="2:10" x14ac:dyDescent="0.2">
      <c r="B20" s="559" t="s">
        <v>92</v>
      </c>
      <c r="C20" s="559"/>
      <c r="D20" s="559"/>
      <c r="E20" s="559"/>
      <c r="F20" s="559"/>
      <c r="G20" s="559"/>
      <c r="H20" s="559"/>
      <c r="I20" s="559"/>
      <c r="J20" s="559"/>
    </row>
    <row r="21" spans="2:10" x14ac:dyDescent="0.2">
      <c r="B21" s="559" t="s">
        <v>93</v>
      </c>
      <c r="C21" s="559"/>
      <c r="D21" s="559"/>
      <c r="E21" s="559"/>
      <c r="F21" s="559"/>
      <c r="G21" s="559"/>
      <c r="H21" s="559"/>
      <c r="I21" s="559"/>
      <c r="J21" s="559"/>
    </row>
    <row r="22" spans="2:10" x14ac:dyDescent="0.2">
      <c r="B22" s="559" t="s">
        <v>94</v>
      </c>
      <c r="C22" s="559"/>
      <c r="D22" s="559"/>
      <c r="E22" s="559"/>
      <c r="F22" s="559"/>
      <c r="G22" s="559"/>
      <c r="H22" s="559"/>
      <c r="I22" s="559"/>
      <c r="J22" s="559"/>
    </row>
    <row r="24" spans="2:10" x14ac:dyDescent="0.2">
      <c r="B24" s="32" t="s">
        <v>95</v>
      </c>
    </row>
    <row r="25" spans="2:10" x14ac:dyDescent="0.2">
      <c r="B25" s="23" t="s">
        <v>96</v>
      </c>
    </row>
    <row r="27" spans="2:10" x14ac:dyDescent="0.2">
      <c r="B27" s="32" t="s">
        <v>97</v>
      </c>
    </row>
    <row r="28" spans="2:10" x14ac:dyDescent="0.2">
      <c r="B28" s="23" t="s">
        <v>98</v>
      </c>
    </row>
    <row r="30" spans="2:10" x14ac:dyDescent="0.2">
      <c r="B30" s="32" t="s">
        <v>99</v>
      </c>
    </row>
    <row r="31" spans="2:10" x14ac:dyDescent="0.2">
      <c r="B31" s="23" t="s">
        <v>100</v>
      </c>
    </row>
    <row r="32" spans="2:10" x14ac:dyDescent="0.2">
      <c r="B32" s="23" t="s">
        <v>101</v>
      </c>
    </row>
    <row r="33" spans="2:2" x14ac:dyDescent="0.2">
      <c r="B33" s="23" t="s">
        <v>102</v>
      </c>
    </row>
    <row r="34" spans="2:2" x14ac:dyDescent="0.2">
      <c r="B34" s="23" t="s">
        <v>103</v>
      </c>
    </row>
    <row r="36" spans="2:2" x14ac:dyDescent="0.2">
      <c r="B36" s="32" t="s">
        <v>104</v>
      </c>
    </row>
    <row r="37" spans="2:2" x14ac:dyDescent="0.2">
      <c r="B37" s="23" t="s">
        <v>105</v>
      </c>
    </row>
    <row r="39" spans="2:2" x14ac:dyDescent="0.2">
      <c r="B39" s="32" t="s">
        <v>106</v>
      </c>
    </row>
    <row r="40" spans="2:2" x14ac:dyDescent="0.2">
      <c r="B40" s="23" t="s">
        <v>107</v>
      </c>
    </row>
    <row r="42" spans="2:2" x14ac:dyDescent="0.2">
      <c r="B42" s="32" t="s">
        <v>108</v>
      </c>
    </row>
    <row r="44" spans="2:2" x14ac:dyDescent="0.2">
      <c r="B44" s="32" t="s">
        <v>109</v>
      </c>
    </row>
    <row r="45" spans="2:2" x14ac:dyDescent="0.2">
      <c r="B45" s="23" t="s">
        <v>110</v>
      </c>
    </row>
    <row r="47" spans="2:2" x14ac:dyDescent="0.2">
      <c r="B47" s="32" t="s">
        <v>111</v>
      </c>
    </row>
    <row r="48" spans="2:2" ht="16.5" x14ac:dyDescent="0.3">
      <c r="B48" s="34" t="s">
        <v>112</v>
      </c>
    </row>
    <row r="50" spans="1:6" x14ac:dyDescent="0.2">
      <c r="B50" s="32" t="s">
        <v>113</v>
      </c>
    </row>
    <row r="51" spans="1:6" x14ac:dyDescent="0.2">
      <c r="B51" s="32"/>
    </row>
    <row r="52" spans="1:6" s="36" customFormat="1" x14ac:dyDescent="0.2">
      <c r="A52" s="35"/>
      <c r="B52" s="548" t="s">
        <v>114</v>
      </c>
      <c r="C52" s="548"/>
      <c r="D52" s="548" t="s">
        <v>115</v>
      </c>
      <c r="E52" s="548"/>
      <c r="F52" s="35"/>
    </row>
    <row r="53" spans="1:6" x14ac:dyDescent="0.2">
      <c r="B53" s="557" t="s">
        <v>116</v>
      </c>
      <c r="C53" s="558"/>
      <c r="D53" s="541" t="s">
        <v>117</v>
      </c>
      <c r="E53" s="541"/>
    </row>
    <row r="54" spans="1:6" x14ac:dyDescent="0.2">
      <c r="B54" s="557" t="s">
        <v>118</v>
      </c>
      <c r="C54" s="558"/>
      <c r="D54" s="541" t="s">
        <v>119</v>
      </c>
      <c r="E54" s="541"/>
    </row>
    <row r="55" spans="1:6" x14ac:dyDescent="0.2">
      <c r="B55" s="557" t="s">
        <v>120</v>
      </c>
      <c r="C55" s="558"/>
      <c r="D55" s="541" t="s">
        <v>121</v>
      </c>
      <c r="E55" s="541"/>
    </row>
    <row r="56" spans="1:6" x14ac:dyDescent="0.2">
      <c r="B56" s="557" t="s">
        <v>120</v>
      </c>
      <c r="C56" s="558"/>
      <c r="D56" s="541" t="s">
        <v>122</v>
      </c>
      <c r="E56" s="541"/>
    </row>
    <row r="57" spans="1:6" x14ac:dyDescent="0.2">
      <c r="B57" s="557" t="s">
        <v>120</v>
      </c>
      <c r="C57" s="558"/>
      <c r="D57" s="541" t="s">
        <v>123</v>
      </c>
      <c r="E57" s="541"/>
    </row>
    <row r="58" spans="1:6" x14ac:dyDescent="0.2">
      <c r="B58" s="557" t="s">
        <v>124</v>
      </c>
      <c r="C58" s="558"/>
      <c r="D58" s="541" t="s">
        <v>125</v>
      </c>
      <c r="E58" s="541"/>
    </row>
    <row r="59" spans="1:6" x14ac:dyDescent="0.2">
      <c r="B59" s="557" t="s">
        <v>126</v>
      </c>
      <c r="C59" s="558"/>
      <c r="D59" s="541" t="s">
        <v>127</v>
      </c>
      <c r="E59" s="541"/>
    </row>
    <row r="60" spans="1:6" x14ac:dyDescent="0.2">
      <c r="B60" s="557" t="s">
        <v>128</v>
      </c>
      <c r="C60" s="558"/>
      <c r="D60" s="541" t="s">
        <v>129</v>
      </c>
      <c r="E60" s="541"/>
    </row>
    <row r="61" spans="1:6" x14ac:dyDescent="0.2">
      <c r="B61" s="557" t="s">
        <v>130</v>
      </c>
      <c r="C61" s="558"/>
      <c r="D61" s="541" t="s">
        <v>131</v>
      </c>
      <c r="E61" s="541"/>
    </row>
    <row r="62" spans="1:6" x14ac:dyDescent="0.2">
      <c r="B62" s="557" t="s">
        <v>132</v>
      </c>
      <c r="C62" s="558"/>
      <c r="D62" s="541" t="s">
        <v>133</v>
      </c>
      <c r="E62" s="541"/>
    </row>
    <row r="63" spans="1:6" x14ac:dyDescent="0.2">
      <c r="B63" s="557" t="s">
        <v>134</v>
      </c>
      <c r="C63" s="558"/>
      <c r="D63" s="541" t="s">
        <v>135</v>
      </c>
      <c r="E63" s="541"/>
    </row>
    <row r="64" spans="1:6" x14ac:dyDescent="0.2">
      <c r="B64" s="557" t="s">
        <v>136</v>
      </c>
      <c r="C64" s="558"/>
      <c r="D64" s="541" t="s">
        <v>137</v>
      </c>
      <c r="E64" s="541"/>
    </row>
    <row r="65" spans="1:9" x14ac:dyDescent="0.2">
      <c r="B65" s="557" t="s">
        <v>138</v>
      </c>
      <c r="C65" s="558"/>
      <c r="D65" s="541" t="s">
        <v>139</v>
      </c>
      <c r="E65" s="541"/>
    </row>
    <row r="66" spans="1:9" x14ac:dyDescent="0.2">
      <c r="B66" s="557" t="s">
        <v>140</v>
      </c>
      <c r="C66" s="558"/>
      <c r="D66" s="541" t="s">
        <v>141</v>
      </c>
      <c r="E66" s="541"/>
    </row>
    <row r="67" spans="1:9" x14ac:dyDescent="0.2">
      <c r="B67" s="557" t="s">
        <v>142</v>
      </c>
      <c r="C67" s="558"/>
      <c r="D67" s="541" t="s">
        <v>143</v>
      </c>
      <c r="E67" s="541"/>
    </row>
    <row r="68" spans="1:9" x14ac:dyDescent="0.2">
      <c r="B68" s="541" t="s">
        <v>144</v>
      </c>
      <c r="C68" s="541"/>
      <c r="D68" s="541" t="s">
        <v>145</v>
      </c>
      <c r="E68" s="541"/>
    </row>
    <row r="70" spans="1:9" x14ac:dyDescent="0.2">
      <c r="B70" s="32" t="s">
        <v>146</v>
      </c>
    </row>
    <row r="71" spans="1:9" x14ac:dyDescent="0.2">
      <c r="B71" s="548" t="s">
        <v>147</v>
      </c>
      <c r="C71" s="548"/>
      <c r="D71" s="548"/>
      <c r="E71" s="548"/>
      <c r="F71" s="548"/>
    </row>
    <row r="72" spans="1:9" ht="42.75" customHeight="1" x14ac:dyDescent="0.2">
      <c r="B72" s="37" t="s">
        <v>148</v>
      </c>
      <c r="C72" s="38" t="s">
        <v>149</v>
      </c>
      <c r="D72" s="38" t="s">
        <v>150</v>
      </c>
      <c r="E72" s="37" t="s">
        <v>151</v>
      </c>
      <c r="F72" s="39" t="s">
        <v>152</v>
      </c>
    </row>
    <row r="73" spans="1:9" x14ac:dyDescent="0.2">
      <c r="B73" s="40">
        <v>300000000000</v>
      </c>
      <c r="C73" s="40">
        <v>231895000000</v>
      </c>
      <c r="D73" s="40">
        <f>+C73</f>
        <v>231895000000</v>
      </c>
      <c r="E73" s="40">
        <f>+D73</f>
        <v>231895000000</v>
      </c>
      <c r="F73" s="40">
        <v>1000000</v>
      </c>
    </row>
    <row r="75" spans="1:9" x14ac:dyDescent="0.2">
      <c r="B75" s="23" t="s">
        <v>153</v>
      </c>
    </row>
    <row r="77" spans="1:9" x14ac:dyDescent="0.2">
      <c r="B77" s="549" t="s">
        <v>154</v>
      </c>
      <c r="C77" s="551" t="s">
        <v>155</v>
      </c>
      <c r="D77" s="552"/>
      <c r="E77" s="555" t="s">
        <v>156</v>
      </c>
      <c r="F77" s="548" t="s">
        <v>157</v>
      </c>
      <c r="G77" s="548"/>
      <c r="H77" s="544" t="s">
        <v>158</v>
      </c>
      <c r="I77" s="545"/>
    </row>
    <row r="78" spans="1:9" s="36" customFormat="1" ht="30" customHeight="1" x14ac:dyDescent="0.2">
      <c r="A78" s="35"/>
      <c r="B78" s="550"/>
      <c r="C78" s="553"/>
      <c r="D78" s="554"/>
      <c r="E78" s="556"/>
      <c r="F78" s="39" t="s">
        <v>159</v>
      </c>
      <c r="G78" s="39" t="s">
        <v>160</v>
      </c>
      <c r="H78" s="546"/>
      <c r="I78" s="547"/>
    </row>
    <row r="79" spans="1:9" x14ac:dyDescent="0.2">
      <c r="B79" s="41">
        <v>382517</v>
      </c>
      <c r="C79" s="541" t="s">
        <v>117</v>
      </c>
      <c r="D79" s="541"/>
      <c r="E79" s="42">
        <v>46379</v>
      </c>
      <c r="F79" s="40">
        <f>+(E79*1000000)-20000000000</f>
        <v>26379000000</v>
      </c>
      <c r="G79" s="40">
        <v>20000000000</v>
      </c>
      <c r="H79" s="542">
        <v>0.2</v>
      </c>
      <c r="I79" s="543"/>
    </row>
    <row r="80" spans="1:9" x14ac:dyDescent="0.2">
      <c r="B80" s="41">
        <v>1026145</v>
      </c>
      <c r="C80" s="541" t="s">
        <v>161</v>
      </c>
      <c r="D80" s="541"/>
      <c r="E80" s="42">
        <v>46379</v>
      </c>
      <c r="F80" s="40">
        <f>+(E80*1000000)-20000000000</f>
        <v>26379000000</v>
      </c>
      <c r="G80" s="40">
        <v>20000000000</v>
      </c>
      <c r="H80" s="542">
        <v>0.2</v>
      </c>
      <c r="I80" s="543"/>
    </row>
    <row r="81" spans="2:9" x14ac:dyDescent="0.2">
      <c r="B81" s="41">
        <v>3517532</v>
      </c>
      <c r="C81" s="541" t="s">
        <v>121</v>
      </c>
      <c r="D81" s="541"/>
      <c r="E81" s="42">
        <v>46379</v>
      </c>
      <c r="F81" s="40">
        <f>+E81*1000000</f>
        <v>46379000000</v>
      </c>
      <c r="G81" s="45">
        <v>0</v>
      </c>
      <c r="H81" s="542">
        <v>0.2</v>
      </c>
      <c r="I81" s="543"/>
    </row>
    <row r="82" spans="2:9" x14ac:dyDescent="0.2">
      <c r="B82" s="41">
        <v>3517533</v>
      </c>
      <c r="C82" s="541" t="s">
        <v>122</v>
      </c>
      <c r="D82" s="541"/>
      <c r="E82" s="42">
        <v>46379</v>
      </c>
      <c r="F82" s="40">
        <f>+E82*1000000</f>
        <v>46379000000</v>
      </c>
      <c r="G82" s="45">
        <v>0</v>
      </c>
      <c r="H82" s="542">
        <v>0.2</v>
      </c>
      <c r="I82" s="543"/>
    </row>
    <row r="83" spans="2:9" x14ac:dyDescent="0.2">
      <c r="B83" s="41">
        <v>3526577</v>
      </c>
      <c r="C83" s="541" t="s">
        <v>123</v>
      </c>
      <c r="D83" s="541"/>
      <c r="E83" s="42">
        <v>46379</v>
      </c>
      <c r="F83" s="40">
        <f>+E83*1000000</f>
        <v>46379000000</v>
      </c>
      <c r="G83" s="45">
        <v>0</v>
      </c>
      <c r="H83" s="542">
        <v>0.2</v>
      </c>
      <c r="I83" s="543"/>
    </row>
    <row r="86" spans="2:9" x14ac:dyDescent="0.2">
      <c r="B86" s="32" t="s">
        <v>162</v>
      </c>
      <c r="F86" s="46"/>
    </row>
    <row r="88" spans="2:9" x14ac:dyDescent="0.2">
      <c r="B88" s="32" t="s">
        <v>163</v>
      </c>
    </row>
    <row r="89" spans="2:9" x14ac:dyDescent="0.2">
      <c r="B89" s="23" t="s">
        <v>164</v>
      </c>
    </row>
    <row r="91" spans="2:9" x14ac:dyDescent="0.2">
      <c r="B91" s="32" t="s">
        <v>165</v>
      </c>
    </row>
    <row r="92" spans="2:9" x14ac:dyDescent="0.2">
      <c r="B92" s="23" t="s">
        <v>166</v>
      </c>
    </row>
  </sheetData>
  <mergeCells count="61">
    <mergeCell ref="B52:C52"/>
    <mergeCell ref="D52:E52"/>
    <mergeCell ref="B12:J12"/>
    <mergeCell ref="B13:J13"/>
    <mergeCell ref="B14:J14"/>
    <mergeCell ref="B15:J15"/>
    <mergeCell ref="B16:J16"/>
    <mergeCell ref="B17:J17"/>
    <mergeCell ref="B18:J18"/>
    <mergeCell ref="B19:J19"/>
    <mergeCell ref="B20:J20"/>
    <mergeCell ref="B21:J21"/>
    <mergeCell ref="B22:J2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71:F71"/>
    <mergeCell ref="B77:B78"/>
    <mergeCell ref="C77:D78"/>
    <mergeCell ref="E77:E78"/>
    <mergeCell ref="F77:G77"/>
    <mergeCell ref="C82:D82"/>
    <mergeCell ref="H82:I82"/>
    <mergeCell ref="C83:D83"/>
    <mergeCell ref="H83:I83"/>
    <mergeCell ref="H77:I78"/>
    <mergeCell ref="C79:D79"/>
    <mergeCell ref="H79:I79"/>
    <mergeCell ref="C80:D80"/>
    <mergeCell ref="H80:I80"/>
    <mergeCell ref="C81:D81"/>
    <mergeCell ref="H81:I81"/>
  </mergeCells>
  <hyperlinks>
    <hyperlink ref="J1" location="Indice!D9" display="INDICE" xr:uid="{48852EA8-4CF3-4078-83F1-9875AAF85761}"/>
    <hyperlink ref="B48" r:id="rId1" xr:uid="{FEF5DBA6-9804-4EC5-B5FF-B7D0D951DD36}"/>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98C2-2D3C-4E8A-BD10-A709DE09478D}">
  <dimension ref="A1:M78"/>
  <sheetViews>
    <sheetView showGridLines="0" tabSelected="1" topLeftCell="A56" workbookViewId="0">
      <selection activeCell="G68" sqref="G68"/>
    </sheetView>
  </sheetViews>
  <sheetFormatPr baseColWidth="10" defaultColWidth="11.42578125" defaultRowHeight="12.75" x14ac:dyDescent="0.2"/>
  <cols>
    <col min="1" max="1" width="2.140625" style="3" customWidth="1"/>
    <col min="2" max="2" width="2" style="3" customWidth="1"/>
    <col min="3" max="3" width="2.28515625" style="3" customWidth="1"/>
    <col min="4" max="4" width="29.7109375" style="3" customWidth="1"/>
    <col min="5" max="5" width="10.28515625" style="23" customWidth="1"/>
    <col min="6" max="7" width="21.7109375" style="3" bestFit="1" customWidth="1"/>
    <col min="8" max="8" width="5.28515625" style="3" customWidth="1"/>
    <col min="9" max="9" width="13.7109375" style="3" hidden="1" customWidth="1"/>
    <col min="10" max="12" width="11.42578125" style="3"/>
    <col min="13" max="13" width="12.7109375" style="3" bestFit="1" customWidth="1"/>
    <col min="14" max="256" width="11.42578125" style="3"/>
    <col min="257" max="257" width="2.140625" style="3" customWidth="1"/>
    <col min="258" max="258" width="2" style="3" customWidth="1"/>
    <col min="259" max="259" width="2.28515625" style="3" customWidth="1"/>
    <col min="260" max="260" width="29.7109375" style="3" customWidth="1"/>
    <col min="261" max="261" width="10.28515625" style="3" customWidth="1"/>
    <col min="262" max="263" width="21.7109375" style="3" bestFit="1" customWidth="1"/>
    <col min="264" max="264" width="5.28515625" style="3" customWidth="1"/>
    <col min="265" max="265" width="0" style="3" hidden="1" customWidth="1"/>
    <col min="266" max="268" width="11.42578125" style="3"/>
    <col min="269" max="269" width="12.7109375" style="3" bestFit="1" customWidth="1"/>
    <col min="270" max="512" width="11.42578125" style="3"/>
    <col min="513" max="513" width="2.140625" style="3" customWidth="1"/>
    <col min="514" max="514" width="2" style="3" customWidth="1"/>
    <col min="515" max="515" width="2.28515625" style="3" customWidth="1"/>
    <col min="516" max="516" width="29.7109375" style="3" customWidth="1"/>
    <col min="517" max="517" width="10.28515625" style="3" customWidth="1"/>
    <col min="518" max="519" width="21.7109375" style="3" bestFit="1" customWidth="1"/>
    <col min="520" max="520" width="5.28515625" style="3" customWidth="1"/>
    <col min="521" max="521" width="0" style="3" hidden="1" customWidth="1"/>
    <col min="522" max="524" width="11.42578125" style="3"/>
    <col min="525" max="525" width="12.7109375" style="3" bestFit="1" customWidth="1"/>
    <col min="526" max="768" width="11.42578125" style="3"/>
    <col min="769" max="769" width="2.140625" style="3" customWidth="1"/>
    <col min="770" max="770" width="2" style="3" customWidth="1"/>
    <col min="771" max="771" width="2.28515625" style="3" customWidth="1"/>
    <col min="772" max="772" width="29.7109375" style="3" customWidth="1"/>
    <col min="773" max="773" width="10.28515625" style="3" customWidth="1"/>
    <col min="774" max="775" width="21.7109375" style="3" bestFit="1" customWidth="1"/>
    <col min="776" max="776" width="5.28515625" style="3" customWidth="1"/>
    <col min="777" max="777" width="0" style="3" hidden="1" customWidth="1"/>
    <col min="778" max="780" width="11.42578125" style="3"/>
    <col min="781" max="781" width="12.7109375" style="3" bestFit="1" customWidth="1"/>
    <col min="782" max="1024" width="11.42578125" style="3"/>
    <col min="1025" max="1025" width="2.140625" style="3" customWidth="1"/>
    <col min="1026" max="1026" width="2" style="3" customWidth="1"/>
    <col min="1027" max="1027" width="2.28515625" style="3" customWidth="1"/>
    <col min="1028" max="1028" width="29.7109375" style="3" customWidth="1"/>
    <col min="1029" max="1029" width="10.28515625" style="3" customWidth="1"/>
    <col min="1030" max="1031" width="21.7109375" style="3" bestFit="1" customWidth="1"/>
    <col min="1032" max="1032" width="5.28515625" style="3" customWidth="1"/>
    <col min="1033" max="1033" width="0" style="3" hidden="1" customWidth="1"/>
    <col min="1034" max="1036" width="11.42578125" style="3"/>
    <col min="1037" max="1037" width="12.7109375" style="3" bestFit="1" customWidth="1"/>
    <col min="1038" max="1280" width="11.42578125" style="3"/>
    <col min="1281" max="1281" width="2.140625" style="3" customWidth="1"/>
    <col min="1282" max="1282" width="2" style="3" customWidth="1"/>
    <col min="1283" max="1283" width="2.28515625" style="3" customWidth="1"/>
    <col min="1284" max="1284" width="29.7109375" style="3" customWidth="1"/>
    <col min="1285" max="1285" width="10.28515625" style="3" customWidth="1"/>
    <col min="1286" max="1287" width="21.7109375" style="3" bestFit="1" customWidth="1"/>
    <col min="1288" max="1288" width="5.28515625" style="3" customWidth="1"/>
    <col min="1289" max="1289" width="0" style="3" hidden="1" customWidth="1"/>
    <col min="1290" max="1292" width="11.42578125" style="3"/>
    <col min="1293" max="1293" width="12.7109375" style="3" bestFit="1" customWidth="1"/>
    <col min="1294" max="1536" width="11.42578125" style="3"/>
    <col min="1537" max="1537" width="2.140625" style="3" customWidth="1"/>
    <col min="1538" max="1538" width="2" style="3" customWidth="1"/>
    <col min="1539" max="1539" width="2.28515625" style="3" customWidth="1"/>
    <col min="1540" max="1540" width="29.7109375" style="3" customWidth="1"/>
    <col min="1541" max="1541" width="10.28515625" style="3" customWidth="1"/>
    <col min="1542" max="1543" width="21.7109375" style="3" bestFit="1" customWidth="1"/>
    <col min="1544" max="1544" width="5.28515625" style="3" customWidth="1"/>
    <col min="1545" max="1545" width="0" style="3" hidden="1" customWidth="1"/>
    <col min="1546" max="1548" width="11.42578125" style="3"/>
    <col min="1549" max="1549" width="12.7109375" style="3" bestFit="1" customWidth="1"/>
    <col min="1550" max="1792" width="11.42578125" style="3"/>
    <col min="1793" max="1793" width="2.140625" style="3" customWidth="1"/>
    <col min="1794" max="1794" width="2" style="3" customWidth="1"/>
    <col min="1795" max="1795" width="2.28515625" style="3" customWidth="1"/>
    <col min="1796" max="1796" width="29.7109375" style="3" customWidth="1"/>
    <col min="1797" max="1797" width="10.28515625" style="3" customWidth="1"/>
    <col min="1798" max="1799" width="21.7109375" style="3" bestFit="1" customWidth="1"/>
    <col min="1800" max="1800" width="5.28515625" style="3" customWidth="1"/>
    <col min="1801" max="1801" width="0" style="3" hidden="1" customWidth="1"/>
    <col min="1802" max="1804" width="11.42578125" style="3"/>
    <col min="1805" max="1805" width="12.7109375" style="3" bestFit="1" customWidth="1"/>
    <col min="1806" max="2048" width="11.42578125" style="3"/>
    <col min="2049" max="2049" width="2.140625" style="3" customWidth="1"/>
    <col min="2050" max="2050" width="2" style="3" customWidth="1"/>
    <col min="2051" max="2051" width="2.28515625" style="3" customWidth="1"/>
    <col min="2052" max="2052" width="29.7109375" style="3" customWidth="1"/>
    <col min="2053" max="2053" width="10.28515625" style="3" customWidth="1"/>
    <col min="2054" max="2055" width="21.7109375" style="3" bestFit="1" customWidth="1"/>
    <col min="2056" max="2056" width="5.28515625" style="3" customWidth="1"/>
    <col min="2057" max="2057" width="0" style="3" hidden="1" customWidth="1"/>
    <col min="2058" max="2060" width="11.42578125" style="3"/>
    <col min="2061" max="2061" width="12.7109375" style="3" bestFit="1" customWidth="1"/>
    <col min="2062" max="2304" width="11.42578125" style="3"/>
    <col min="2305" max="2305" width="2.140625" style="3" customWidth="1"/>
    <col min="2306" max="2306" width="2" style="3" customWidth="1"/>
    <col min="2307" max="2307" width="2.28515625" style="3" customWidth="1"/>
    <col min="2308" max="2308" width="29.7109375" style="3" customWidth="1"/>
    <col min="2309" max="2309" width="10.28515625" style="3" customWidth="1"/>
    <col min="2310" max="2311" width="21.7109375" style="3" bestFit="1" customWidth="1"/>
    <col min="2312" max="2312" width="5.28515625" style="3" customWidth="1"/>
    <col min="2313" max="2313" width="0" style="3" hidden="1" customWidth="1"/>
    <col min="2314" max="2316" width="11.42578125" style="3"/>
    <col min="2317" max="2317" width="12.7109375" style="3" bestFit="1" customWidth="1"/>
    <col min="2318" max="2560" width="11.42578125" style="3"/>
    <col min="2561" max="2561" width="2.140625" style="3" customWidth="1"/>
    <col min="2562" max="2562" width="2" style="3" customWidth="1"/>
    <col min="2563" max="2563" width="2.28515625" style="3" customWidth="1"/>
    <col min="2564" max="2564" width="29.7109375" style="3" customWidth="1"/>
    <col min="2565" max="2565" width="10.28515625" style="3" customWidth="1"/>
    <col min="2566" max="2567" width="21.7109375" style="3" bestFit="1" customWidth="1"/>
    <col min="2568" max="2568" width="5.28515625" style="3" customWidth="1"/>
    <col min="2569" max="2569" width="0" style="3" hidden="1" customWidth="1"/>
    <col min="2570" max="2572" width="11.42578125" style="3"/>
    <col min="2573" max="2573" width="12.7109375" style="3" bestFit="1" customWidth="1"/>
    <col min="2574" max="2816" width="11.42578125" style="3"/>
    <col min="2817" max="2817" width="2.140625" style="3" customWidth="1"/>
    <col min="2818" max="2818" width="2" style="3" customWidth="1"/>
    <col min="2819" max="2819" width="2.28515625" style="3" customWidth="1"/>
    <col min="2820" max="2820" width="29.7109375" style="3" customWidth="1"/>
    <col min="2821" max="2821" width="10.28515625" style="3" customWidth="1"/>
    <col min="2822" max="2823" width="21.7109375" style="3" bestFit="1" customWidth="1"/>
    <col min="2824" max="2824" width="5.28515625" style="3" customWidth="1"/>
    <col min="2825" max="2825" width="0" style="3" hidden="1" customWidth="1"/>
    <col min="2826" max="2828" width="11.42578125" style="3"/>
    <col min="2829" max="2829" width="12.7109375" style="3" bestFit="1" customWidth="1"/>
    <col min="2830" max="3072" width="11.42578125" style="3"/>
    <col min="3073" max="3073" width="2.140625" style="3" customWidth="1"/>
    <col min="3074" max="3074" width="2" style="3" customWidth="1"/>
    <col min="3075" max="3075" width="2.28515625" style="3" customWidth="1"/>
    <col min="3076" max="3076" width="29.7109375" style="3" customWidth="1"/>
    <col min="3077" max="3077" width="10.28515625" style="3" customWidth="1"/>
    <col min="3078" max="3079" width="21.7109375" style="3" bestFit="1" customWidth="1"/>
    <col min="3080" max="3080" width="5.28515625" style="3" customWidth="1"/>
    <col min="3081" max="3081" width="0" style="3" hidden="1" customWidth="1"/>
    <col min="3082" max="3084" width="11.42578125" style="3"/>
    <col min="3085" max="3085" width="12.7109375" style="3" bestFit="1" customWidth="1"/>
    <col min="3086" max="3328" width="11.42578125" style="3"/>
    <col min="3329" max="3329" width="2.140625" style="3" customWidth="1"/>
    <col min="3330" max="3330" width="2" style="3" customWidth="1"/>
    <col min="3331" max="3331" width="2.28515625" style="3" customWidth="1"/>
    <col min="3332" max="3332" width="29.7109375" style="3" customWidth="1"/>
    <col min="3333" max="3333" width="10.28515625" style="3" customWidth="1"/>
    <col min="3334" max="3335" width="21.7109375" style="3" bestFit="1" customWidth="1"/>
    <col min="3336" max="3336" width="5.28515625" style="3" customWidth="1"/>
    <col min="3337" max="3337" width="0" style="3" hidden="1" customWidth="1"/>
    <col min="3338" max="3340" width="11.42578125" style="3"/>
    <col min="3341" max="3341" width="12.7109375" style="3" bestFit="1" customWidth="1"/>
    <col min="3342" max="3584" width="11.42578125" style="3"/>
    <col min="3585" max="3585" width="2.140625" style="3" customWidth="1"/>
    <col min="3586" max="3586" width="2" style="3" customWidth="1"/>
    <col min="3587" max="3587" width="2.28515625" style="3" customWidth="1"/>
    <col min="3588" max="3588" width="29.7109375" style="3" customWidth="1"/>
    <col min="3589" max="3589" width="10.28515625" style="3" customWidth="1"/>
    <col min="3590" max="3591" width="21.7109375" style="3" bestFit="1" customWidth="1"/>
    <col min="3592" max="3592" width="5.28515625" style="3" customWidth="1"/>
    <col min="3593" max="3593" width="0" style="3" hidden="1" customWidth="1"/>
    <col min="3594" max="3596" width="11.42578125" style="3"/>
    <col min="3597" max="3597" width="12.7109375" style="3" bestFit="1" customWidth="1"/>
    <col min="3598" max="3840" width="11.42578125" style="3"/>
    <col min="3841" max="3841" width="2.140625" style="3" customWidth="1"/>
    <col min="3842" max="3842" width="2" style="3" customWidth="1"/>
    <col min="3843" max="3843" width="2.28515625" style="3" customWidth="1"/>
    <col min="3844" max="3844" width="29.7109375" style="3" customWidth="1"/>
    <col min="3845" max="3845" width="10.28515625" style="3" customWidth="1"/>
    <col min="3846" max="3847" width="21.7109375" style="3" bestFit="1" customWidth="1"/>
    <col min="3848" max="3848" width="5.28515625" style="3" customWidth="1"/>
    <col min="3849" max="3849" width="0" style="3" hidden="1" customWidth="1"/>
    <col min="3850" max="3852" width="11.42578125" style="3"/>
    <col min="3853" max="3853" width="12.7109375" style="3" bestFit="1" customWidth="1"/>
    <col min="3854" max="4096" width="11.42578125" style="3"/>
    <col min="4097" max="4097" width="2.140625" style="3" customWidth="1"/>
    <col min="4098" max="4098" width="2" style="3" customWidth="1"/>
    <col min="4099" max="4099" width="2.28515625" style="3" customWidth="1"/>
    <col min="4100" max="4100" width="29.7109375" style="3" customWidth="1"/>
    <col min="4101" max="4101" width="10.28515625" style="3" customWidth="1"/>
    <col min="4102" max="4103" width="21.7109375" style="3" bestFit="1" customWidth="1"/>
    <col min="4104" max="4104" width="5.28515625" style="3" customWidth="1"/>
    <col min="4105" max="4105" width="0" style="3" hidden="1" customWidth="1"/>
    <col min="4106" max="4108" width="11.42578125" style="3"/>
    <col min="4109" max="4109" width="12.7109375" style="3" bestFit="1" customWidth="1"/>
    <col min="4110" max="4352" width="11.42578125" style="3"/>
    <col min="4353" max="4353" width="2.140625" style="3" customWidth="1"/>
    <col min="4354" max="4354" width="2" style="3" customWidth="1"/>
    <col min="4355" max="4355" width="2.28515625" style="3" customWidth="1"/>
    <col min="4356" max="4356" width="29.7109375" style="3" customWidth="1"/>
    <col min="4357" max="4357" width="10.28515625" style="3" customWidth="1"/>
    <col min="4358" max="4359" width="21.7109375" style="3" bestFit="1" customWidth="1"/>
    <col min="4360" max="4360" width="5.28515625" style="3" customWidth="1"/>
    <col min="4361" max="4361" width="0" style="3" hidden="1" customWidth="1"/>
    <col min="4362" max="4364" width="11.42578125" style="3"/>
    <col min="4365" max="4365" width="12.7109375" style="3" bestFit="1" customWidth="1"/>
    <col min="4366" max="4608" width="11.42578125" style="3"/>
    <col min="4609" max="4609" width="2.140625" style="3" customWidth="1"/>
    <col min="4610" max="4610" width="2" style="3" customWidth="1"/>
    <col min="4611" max="4611" width="2.28515625" style="3" customWidth="1"/>
    <col min="4612" max="4612" width="29.7109375" style="3" customWidth="1"/>
    <col min="4613" max="4613" width="10.28515625" style="3" customWidth="1"/>
    <col min="4614" max="4615" width="21.7109375" style="3" bestFit="1" customWidth="1"/>
    <col min="4616" max="4616" width="5.28515625" style="3" customWidth="1"/>
    <col min="4617" max="4617" width="0" style="3" hidden="1" customWidth="1"/>
    <col min="4618" max="4620" width="11.42578125" style="3"/>
    <col min="4621" max="4621" width="12.7109375" style="3" bestFit="1" customWidth="1"/>
    <col min="4622" max="4864" width="11.42578125" style="3"/>
    <col min="4865" max="4865" width="2.140625" style="3" customWidth="1"/>
    <col min="4866" max="4866" width="2" style="3" customWidth="1"/>
    <col min="4867" max="4867" width="2.28515625" style="3" customWidth="1"/>
    <col min="4868" max="4868" width="29.7109375" style="3" customWidth="1"/>
    <col min="4869" max="4869" width="10.28515625" style="3" customWidth="1"/>
    <col min="4870" max="4871" width="21.7109375" style="3" bestFit="1" customWidth="1"/>
    <col min="4872" max="4872" width="5.28515625" style="3" customWidth="1"/>
    <col min="4873" max="4873" width="0" style="3" hidden="1" customWidth="1"/>
    <col min="4874" max="4876" width="11.42578125" style="3"/>
    <col min="4877" max="4877" width="12.7109375" style="3" bestFit="1" customWidth="1"/>
    <col min="4878" max="5120" width="11.42578125" style="3"/>
    <col min="5121" max="5121" width="2.140625" style="3" customWidth="1"/>
    <col min="5122" max="5122" width="2" style="3" customWidth="1"/>
    <col min="5123" max="5123" width="2.28515625" style="3" customWidth="1"/>
    <col min="5124" max="5124" width="29.7109375" style="3" customWidth="1"/>
    <col min="5125" max="5125" width="10.28515625" style="3" customWidth="1"/>
    <col min="5126" max="5127" width="21.7109375" style="3" bestFit="1" customWidth="1"/>
    <col min="5128" max="5128" width="5.28515625" style="3" customWidth="1"/>
    <col min="5129" max="5129" width="0" style="3" hidden="1" customWidth="1"/>
    <col min="5130" max="5132" width="11.42578125" style="3"/>
    <col min="5133" max="5133" width="12.7109375" style="3" bestFit="1" customWidth="1"/>
    <col min="5134" max="5376" width="11.42578125" style="3"/>
    <col min="5377" max="5377" width="2.140625" style="3" customWidth="1"/>
    <col min="5378" max="5378" width="2" style="3" customWidth="1"/>
    <col min="5379" max="5379" width="2.28515625" style="3" customWidth="1"/>
    <col min="5380" max="5380" width="29.7109375" style="3" customWidth="1"/>
    <col min="5381" max="5381" width="10.28515625" style="3" customWidth="1"/>
    <col min="5382" max="5383" width="21.7109375" style="3" bestFit="1" customWidth="1"/>
    <col min="5384" max="5384" width="5.28515625" style="3" customWidth="1"/>
    <col min="5385" max="5385" width="0" style="3" hidden="1" customWidth="1"/>
    <col min="5386" max="5388" width="11.42578125" style="3"/>
    <col min="5389" max="5389" width="12.7109375" style="3" bestFit="1" customWidth="1"/>
    <col min="5390" max="5632" width="11.42578125" style="3"/>
    <col min="5633" max="5633" width="2.140625" style="3" customWidth="1"/>
    <col min="5634" max="5634" width="2" style="3" customWidth="1"/>
    <col min="5635" max="5635" width="2.28515625" style="3" customWidth="1"/>
    <col min="5636" max="5636" width="29.7109375" style="3" customWidth="1"/>
    <col min="5637" max="5637" width="10.28515625" style="3" customWidth="1"/>
    <col min="5638" max="5639" width="21.7109375" style="3" bestFit="1" customWidth="1"/>
    <col min="5640" max="5640" width="5.28515625" style="3" customWidth="1"/>
    <col min="5641" max="5641" width="0" style="3" hidden="1" customWidth="1"/>
    <col min="5642" max="5644" width="11.42578125" style="3"/>
    <col min="5645" max="5645" width="12.7109375" style="3" bestFit="1" customWidth="1"/>
    <col min="5646" max="5888" width="11.42578125" style="3"/>
    <col min="5889" max="5889" width="2.140625" style="3" customWidth="1"/>
    <col min="5890" max="5890" width="2" style="3" customWidth="1"/>
    <col min="5891" max="5891" width="2.28515625" style="3" customWidth="1"/>
    <col min="5892" max="5892" width="29.7109375" style="3" customWidth="1"/>
    <col min="5893" max="5893" width="10.28515625" style="3" customWidth="1"/>
    <col min="5894" max="5895" width="21.7109375" style="3" bestFit="1" customWidth="1"/>
    <col min="5896" max="5896" width="5.28515625" style="3" customWidth="1"/>
    <col min="5897" max="5897" width="0" style="3" hidden="1" customWidth="1"/>
    <col min="5898" max="5900" width="11.42578125" style="3"/>
    <col min="5901" max="5901" width="12.7109375" style="3" bestFit="1" customWidth="1"/>
    <col min="5902" max="6144" width="11.42578125" style="3"/>
    <col min="6145" max="6145" width="2.140625" style="3" customWidth="1"/>
    <col min="6146" max="6146" width="2" style="3" customWidth="1"/>
    <col min="6147" max="6147" width="2.28515625" style="3" customWidth="1"/>
    <col min="6148" max="6148" width="29.7109375" style="3" customWidth="1"/>
    <col min="6149" max="6149" width="10.28515625" style="3" customWidth="1"/>
    <col min="6150" max="6151" width="21.7109375" style="3" bestFit="1" customWidth="1"/>
    <col min="6152" max="6152" width="5.28515625" style="3" customWidth="1"/>
    <col min="6153" max="6153" width="0" style="3" hidden="1" customWidth="1"/>
    <col min="6154" max="6156" width="11.42578125" style="3"/>
    <col min="6157" max="6157" width="12.7109375" style="3" bestFit="1" customWidth="1"/>
    <col min="6158" max="6400" width="11.42578125" style="3"/>
    <col min="6401" max="6401" width="2.140625" style="3" customWidth="1"/>
    <col min="6402" max="6402" width="2" style="3" customWidth="1"/>
    <col min="6403" max="6403" width="2.28515625" style="3" customWidth="1"/>
    <col min="6404" max="6404" width="29.7109375" style="3" customWidth="1"/>
    <col min="6405" max="6405" width="10.28515625" style="3" customWidth="1"/>
    <col min="6406" max="6407" width="21.7109375" style="3" bestFit="1" customWidth="1"/>
    <col min="6408" max="6408" width="5.28515625" style="3" customWidth="1"/>
    <col min="6409" max="6409" width="0" style="3" hidden="1" customWidth="1"/>
    <col min="6410" max="6412" width="11.42578125" style="3"/>
    <col min="6413" max="6413" width="12.7109375" style="3" bestFit="1" customWidth="1"/>
    <col min="6414" max="6656" width="11.42578125" style="3"/>
    <col min="6657" max="6657" width="2.140625" style="3" customWidth="1"/>
    <col min="6658" max="6658" width="2" style="3" customWidth="1"/>
    <col min="6659" max="6659" width="2.28515625" style="3" customWidth="1"/>
    <col min="6660" max="6660" width="29.7109375" style="3" customWidth="1"/>
    <col min="6661" max="6661" width="10.28515625" style="3" customWidth="1"/>
    <col min="6662" max="6663" width="21.7109375" style="3" bestFit="1" customWidth="1"/>
    <col min="6664" max="6664" width="5.28515625" style="3" customWidth="1"/>
    <col min="6665" max="6665" width="0" style="3" hidden="1" customWidth="1"/>
    <col min="6666" max="6668" width="11.42578125" style="3"/>
    <col min="6669" max="6669" width="12.7109375" style="3" bestFit="1" customWidth="1"/>
    <col min="6670" max="6912" width="11.42578125" style="3"/>
    <col min="6913" max="6913" width="2.140625" style="3" customWidth="1"/>
    <col min="6914" max="6914" width="2" style="3" customWidth="1"/>
    <col min="6915" max="6915" width="2.28515625" style="3" customWidth="1"/>
    <col min="6916" max="6916" width="29.7109375" style="3" customWidth="1"/>
    <col min="6917" max="6917" width="10.28515625" style="3" customWidth="1"/>
    <col min="6918" max="6919" width="21.7109375" style="3" bestFit="1" customWidth="1"/>
    <col min="6920" max="6920" width="5.28515625" style="3" customWidth="1"/>
    <col min="6921" max="6921" width="0" style="3" hidden="1" customWidth="1"/>
    <col min="6922" max="6924" width="11.42578125" style="3"/>
    <col min="6925" max="6925" width="12.7109375" style="3" bestFit="1" customWidth="1"/>
    <col min="6926" max="7168" width="11.42578125" style="3"/>
    <col min="7169" max="7169" width="2.140625" style="3" customWidth="1"/>
    <col min="7170" max="7170" width="2" style="3" customWidth="1"/>
    <col min="7171" max="7171" width="2.28515625" style="3" customWidth="1"/>
    <col min="7172" max="7172" width="29.7109375" style="3" customWidth="1"/>
    <col min="7173" max="7173" width="10.28515625" style="3" customWidth="1"/>
    <col min="7174" max="7175" width="21.7109375" style="3" bestFit="1" customWidth="1"/>
    <col min="7176" max="7176" width="5.28515625" style="3" customWidth="1"/>
    <col min="7177" max="7177" width="0" style="3" hidden="1" customWidth="1"/>
    <col min="7178" max="7180" width="11.42578125" style="3"/>
    <col min="7181" max="7181" width="12.7109375" style="3" bestFit="1" customWidth="1"/>
    <col min="7182" max="7424" width="11.42578125" style="3"/>
    <col min="7425" max="7425" width="2.140625" style="3" customWidth="1"/>
    <col min="7426" max="7426" width="2" style="3" customWidth="1"/>
    <col min="7427" max="7427" width="2.28515625" style="3" customWidth="1"/>
    <col min="7428" max="7428" width="29.7109375" style="3" customWidth="1"/>
    <col min="7429" max="7429" width="10.28515625" style="3" customWidth="1"/>
    <col min="7430" max="7431" width="21.7109375" style="3" bestFit="1" customWidth="1"/>
    <col min="7432" max="7432" width="5.28515625" style="3" customWidth="1"/>
    <col min="7433" max="7433" width="0" style="3" hidden="1" customWidth="1"/>
    <col min="7434" max="7436" width="11.42578125" style="3"/>
    <col min="7437" max="7437" width="12.7109375" style="3" bestFit="1" customWidth="1"/>
    <col min="7438" max="7680" width="11.42578125" style="3"/>
    <col min="7681" max="7681" width="2.140625" style="3" customWidth="1"/>
    <col min="7682" max="7682" width="2" style="3" customWidth="1"/>
    <col min="7683" max="7683" width="2.28515625" style="3" customWidth="1"/>
    <col min="7684" max="7684" width="29.7109375" style="3" customWidth="1"/>
    <col min="7685" max="7685" width="10.28515625" style="3" customWidth="1"/>
    <col min="7686" max="7687" width="21.7109375" style="3" bestFit="1" customWidth="1"/>
    <col min="7688" max="7688" width="5.28515625" style="3" customWidth="1"/>
    <col min="7689" max="7689" width="0" style="3" hidden="1" customWidth="1"/>
    <col min="7690" max="7692" width="11.42578125" style="3"/>
    <col min="7693" max="7693" width="12.7109375" style="3" bestFit="1" customWidth="1"/>
    <col min="7694" max="7936" width="11.42578125" style="3"/>
    <col min="7937" max="7937" width="2.140625" style="3" customWidth="1"/>
    <col min="7938" max="7938" width="2" style="3" customWidth="1"/>
    <col min="7939" max="7939" width="2.28515625" style="3" customWidth="1"/>
    <col min="7940" max="7940" width="29.7109375" style="3" customWidth="1"/>
    <col min="7941" max="7941" width="10.28515625" style="3" customWidth="1"/>
    <col min="7942" max="7943" width="21.7109375" style="3" bestFit="1" customWidth="1"/>
    <col min="7944" max="7944" width="5.28515625" style="3" customWidth="1"/>
    <col min="7945" max="7945" width="0" style="3" hidden="1" customWidth="1"/>
    <col min="7946" max="7948" width="11.42578125" style="3"/>
    <col min="7949" max="7949" width="12.7109375" style="3" bestFit="1" customWidth="1"/>
    <col min="7950" max="8192" width="11.42578125" style="3"/>
    <col min="8193" max="8193" width="2.140625" style="3" customWidth="1"/>
    <col min="8194" max="8194" width="2" style="3" customWidth="1"/>
    <col min="8195" max="8195" width="2.28515625" style="3" customWidth="1"/>
    <col min="8196" max="8196" width="29.7109375" style="3" customWidth="1"/>
    <col min="8197" max="8197" width="10.28515625" style="3" customWidth="1"/>
    <col min="8198" max="8199" width="21.7109375" style="3" bestFit="1" customWidth="1"/>
    <col min="8200" max="8200" width="5.28515625" style="3" customWidth="1"/>
    <col min="8201" max="8201" width="0" style="3" hidden="1" customWidth="1"/>
    <col min="8202" max="8204" width="11.42578125" style="3"/>
    <col min="8205" max="8205" width="12.7109375" style="3" bestFit="1" customWidth="1"/>
    <col min="8206" max="8448" width="11.42578125" style="3"/>
    <col min="8449" max="8449" width="2.140625" style="3" customWidth="1"/>
    <col min="8450" max="8450" width="2" style="3" customWidth="1"/>
    <col min="8451" max="8451" width="2.28515625" style="3" customWidth="1"/>
    <col min="8452" max="8452" width="29.7109375" style="3" customWidth="1"/>
    <col min="8453" max="8453" width="10.28515625" style="3" customWidth="1"/>
    <col min="8454" max="8455" width="21.7109375" style="3" bestFit="1" customWidth="1"/>
    <col min="8456" max="8456" width="5.28515625" style="3" customWidth="1"/>
    <col min="8457" max="8457" width="0" style="3" hidden="1" customWidth="1"/>
    <col min="8458" max="8460" width="11.42578125" style="3"/>
    <col min="8461" max="8461" width="12.7109375" style="3" bestFit="1" customWidth="1"/>
    <col min="8462" max="8704" width="11.42578125" style="3"/>
    <col min="8705" max="8705" width="2.140625" style="3" customWidth="1"/>
    <col min="8706" max="8706" width="2" style="3" customWidth="1"/>
    <col min="8707" max="8707" width="2.28515625" style="3" customWidth="1"/>
    <col min="8708" max="8708" width="29.7109375" style="3" customWidth="1"/>
    <col min="8709" max="8709" width="10.28515625" style="3" customWidth="1"/>
    <col min="8710" max="8711" width="21.7109375" style="3" bestFit="1" customWidth="1"/>
    <col min="8712" max="8712" width="5.28515625" style="3" customWidth="1"/>
    <col min="8713" max="8713" width="0" style="3" hidden="1" customWidth="1"/>
    <col min="8714" max="8716" width="11.42578125" style="3"/>
    <col min="8717" max="8717" width="12.7109375" style="3" bestFit="1" customWidth="1"/>
    <col min="8718" max="8960" width="11.42578125" style="3"/>
    <col min="8961" max="8961" width="2.140625" style="3" customWidth="1"/>
    <col min="8962" max="8962" width="2" style="3" customWidth="1"/>
    <col min="8963" max="8963" width="2.28515625" style="3" customWidth="1"/>
    <col min="8964" max="8964" width="29.7109375" style="3" customWidth="1"/>
    <col min="8965" max="8965" width="10.28515625" style="3" customWidth="1"/>
    <col min="8966" max="8967" width="21.7109375" style="3" bestFit="1" customWidth="1"/>
    <col min="8968" max="8968" width="5.28515625" style="3" customWidth="1"/>
    <col min="8969" max="8969" width="0" style="3" hidden="1" customWidth="1"/>
    <col min="8970" max="8972" width="11.42578125" style="3"/>
    <col min="8973" max="8973" width="12.7109375" style="3" bestFit="1" customWidth="1"/>
    <col min="8974" max="9216" width="11.42578125" style="3"/>
    <col min="9217" max="9217" width="2.140625" style="3" customWidth="1"/>
    <col min="9218" max="9218" width="2" style="3" customWidth="1"/>
    <col min="9219" max="9219" width="2.28515625" style="3" customWidth="1"/>
    <col min="9220" max="9220" width="29.7109375" style="3" customWidth="1"/>
    <col min="9221" max="9221" width="10.28515625" style="3" customWidth="1"/>
    <col min="9222" max="9223" width="21.7109375" style="3" bestFit="1" customWidth="1"/>
    <col min="9224" max="9224" width="5.28515625" style="3" customWidth="1"/>
    <col min="9225" max="9225" width="0" style="3" hidden="1" customWidth="1"/>
    <col min="9226" max="9228" width="11.42578125" style="3"/>
    <col min="9229" max="9229" width="12.7109375" style="3" bestFit="1" customWidth="1"/>
    <col min="9230" max="9472" width="11.42578125" style="3"/>
    <col min="9473" max="9473" width="2.140625" style="3" customWidth="1"/>
    <col min="9474" max="9474" width="2" style="3" customWidth="1"/>
    <col min="9475" max="9475" width="2.28515625" style="3" customWidth="1"/>
    <col min="9476" max="9476" width="29.7109375" style="3" customWidth="1"/>
    <col min="9477" max="9477" width="10.28515625" style="3" customWidth="1"/>
    <col min="9478" max="9479" width="21.7109375" style="3" bestFit="1" customWidth="1"/>
    <col min="9480" max="9480" width="5.28515625" style="3" customWidth="1"/>
    <col min="9481" max="9481" width="0" style="3" hidden="1" customWidth="1"/>
    <col min="9482" max="9484" width="11.42578125" style="3"/>
    <col min="9485" max="9485" width="12.7109375" style="3" bestFit="1" customWidth="1"/>
    <col min="9486" max="9728" width="11.42578125" style="3"/>
    <col min="9729" max="9729" width="2.140625" style="3" customWidth="1"/>
    <col min="9730" max="9730" width="2" style="3" customWidth="1"/>
    <col min="9731" max="9731" width="2.28515625" style="3" customWidth="1"/>
    <col min="9732" max="9732" width="29.7109375" style="3" customWidth="1"/>
    <col min="9733" max="9733" width="10.28515625" style="3" customWidth="1"/>
    <col min="9734" max="9735" width="21.7109375" style="3" bestFit="1" customWidth="1"/>
    <col min="9736" max="9736" width="5.28515625" style="3" customWidth="1"/>
    <col min="9737" max="9737" width="0" style="3" hidden="1" customWidth="1"/>
    <col min="9738" max="9740" width="11.42578125" style="3"/>
    <col min="9741" max="9741" width="12.7109375" style="3" bestFit="1" customWidth="1"/>
    <col min="9742" max="9984" width="11.42578125" style="3"/>
    <col min="9985" max="9985" width="2.140625" style="3" customWidth="1"/>
    <col min="9986" max="9986" width="2" style="3" customWidth="1"/>
    <col min="9987" max="9987" width="2.28515625" style="3" customWidth="1"/>
    <col min="9988" max="9988" width="29.7109375" style="3" customWidth="1"/>
    <col min="9989" max="9989" width="10.28515625" style="3" customWidth="1"/>
    <col min="9990" max="9991" width="21.7109375" style="3" bestFit="1" customWidth="1"/>
    <col min="9992" max="9992" width="5.28515625" style="3" customWidth="1"/>
    <col min="9993" max="9993" width="0" style="3" hidden="1" customWidth="1"/>
    <col min="9994" max="9996" width="11.42578125" style="3"/>
    <col min="9997" max="9997" width="12.7109375" style="3" bestFit="1" customWidth="1"/>
    <col min="9998" max="10240" width="11.42578125" style="3"/>
    <col min="10241" max="10241" width="2.140625" style="3" customWidth="1"/>
    <col min="10242" max="10242" width="2" style="3" customWidth="1"/>
    <col min="10243" max="10243" width="2.28515625" style="3" customWidth="1"/>
    <col min="10244" max="10244" width="29.7109375" style="3" customWidth="1"/>
    <col min="10245" max="10245" width="10.28515625" style="3" customWidth="1"/>
    <col min="10246" max="10247" width="21.7109375" style="3" bestFit="1" customWidth="1"/>
    <col min="10248" max="10248" width="5.28515625" style="3" customWidth="1"/>
    <col min="10249" max="10249" width="0" style="3" hidden="1" customWidth="1"/>
    <col min="10250" max="10252" width="11.42578125" style="3"/>
    <col min="10253" max="10253" width="12.7109375" style="3" bestFit="1" customWidth="1"/>
    <col min="10254" max="10496" width="11.42578125" style="3"/>
    <col min="10497" max="10497" width="2.140625" style="3" customWidth="1"/>
    <col min="10498" max="10498" width="2" style="3" customWidth="1"/>
    <col min="10499" max="10499" width="2.28515625" style="3" customWidth="1"/>
    <col min="10500" max="10500" width="29.7109375" style="3" customWidth="1"/>
    <col min="10501" max="10501" width="10.28515625" style="3" customWidth="1"/>
    <col min="10502" max="10503" width="21.7109375" style="3" bestFit="1" customWidth="1"/>
    <col min="10504" max="10504" width="5.28515625" style="3" customWidth="1"/>
    <col min="10505" max="10505" width="0" style="3" hidden="1" customWidth="1"/>
    <col min="10506" max="10508" width="11.42578125" style="3"/>
    <col min="10509" max="10509" width="12.7109375" style="3" bestFit="1" customWidth="1"/>
    <col min="10510" max="10752" width="11.42578125" style="3"/>
    <col min="10753" max="10753" width="2.140625" style="3" customWidth="1"/>
    <col min="10754" max="10754" width="2" style="3" customWidth="1"/>
    <col min="10755" max="10755" width="2.28515625" style="3" customWidth="1"/>
    <col min="10756" max="10756" width="29.7109375" style="3" customWidth="1"/>
    <col min="10757" max="10757" width="10.28515625" style="3" customWidth="1"/>
    <col min="10758" max="10759" width="21.7109375" style="3" bestFit="1" customWidth="1"/>
    <col min="10760" max="10760" width="5.28515625" style="3" customWidth="1"/>
    <col min="10761" max="10761" width="0" style="3" hidden="1" customWidth="1"/>
    <col min="10762" max="10764" width="11.42578125" style="3"/>
    <col min="10765" max="10765" width="12.7109375" style="3" bestFit="1" customWidth="1"/>
    <col min="10766" max="11008" width="11.42578125" style="3"/>
    <col min="11009" max="11009" width="2.140625" style="3" customWidth="1"/>
    <col min="11010" max="11010" width="2" style="3" customWidth="1"/>
    <col min="11011" max="11011" width="2.28515625" style="3" customWidth="1"/>
    <col min="11012" max="11012" width="29.7109375" style="3" customWidth="1"/>
    <col min="11013" max="11013" width="10.28515625" style="3" customWidth="1"/>
    <col min="11014" max="11015" width="21.7109375" style="3" bestFit="1" customWidth="1"/>
    <col min="11016" max="11016" width="5.28515625" style="3" customWidth="1"/>
    <col min="11017" max="11017" width="0" style="3" hidden="1" customWidth="1"/>
    <col min="11018" max="11020" width="11.42578125" style="3"/>
    <col min="11021" max="11021" width="12.7109375" style="3" bestFit="1" customWidth="1"/>
    <col min="11022" max="11264" width="11.42578125" style="3"/>
    <col min="11265" max="11265" width="2.140625" style="3" customWidth="1"/>
    <col min="11266" max="11266" width="2" style="3" customWidth="1"/>
    <col min="11267" max="11267" width="2.28515625" style="3" customWidth="1"/>
    <col min="11268" max="11268" width="29.7109375" style="3" customWidth="1"/>
    <col min="11269" max="11269" width="10.28515625" style="3" customWidth="1"/>
    <col min="11270" max="11271" width="21.7109375" style="3" bestFit="1" customWidth="1"/>
    <col min="11272" max="11272" width="5.28515625" style="3" customWidth="1"/>
    <col min="11273" max="11273" width="0" style="3" hidden="1" customWidth="1"/>
    <col min="11274" max="11276" width="11.42578125" style="3"/>
    <col min="11277" max="11277" width="12.7109375" style="3" bestFit="1" customWidth="1"/>
    <col min="11278" max="11520" width="11.42578125" style="3"/>
    <col min="11521" max="11521" width="2.140625" style="3" customWidth="1"/>
    <col min="11522" max="11522" width="2" style="3" customWidth="1"/>
    <col min="11523" max="11523" width="2.28515625" style="3" customWidth="1"/>
    <col min="11524" max="11524" width="29.7109375" style="3" customWidth="1"/>
    <col min="11525" max="11525" width="10.28515625" style="3" customWidth="1"/>
    <col min="11526" max="11527" width="21.7109375" style="3" bestFit="1" customWidth="1"/>
    <col min="11528" max="11528" width="5.28515625" style="3" customWidth="1"/>
    <col min="11529" max="11529" width="0" style="3" hidden="1" customWidth="1"/>
    <col min="11530" max="11532" width="11.42578125" style="3"/>
    <col min="11533" max="11533" width="12.7109375" style="3" bestFit="1" customWidth="1"/>
    <col min="11534" max="11776" width="11.42578125" style="3"/>
    <col min="11777" max="11777" width="2.140625" style="3" customWidth="1"/>
    <col min="11778" max="11778" width="2" style="3" customWidth="1"/>
    <col min="11779" max="11779" width="2.28515625" style="3" customWidth="1"/>
    <col min="11780" max="11780" width="29.7109375" style="3" customWidth="1"/>
    <col min="11781" max="11781" width="10.28515625" style="3" customWidth="1"/>
    <col min="11782" max="11783" width="21.7109375" style="3" bestFit="1" customWidth="1"/>
    <col min="11784" max="11784" width="5.28515625" style="3" customWidth="1"/>
    <col min="11785" max="11785" width="0" style="3" hidden="1" customWidth="1"/>
    <col min="11786" max="11788" width="11.42578125" style="3"/>
    <col min="11789" max="11789" width="12.7109375" style="3" bestFit="1" customWidth="1"/>
    <col min="11790" max="12032" width="11.42578125" style="3"/>
    <col min="12033" max="12033" width="2.140625" style="3" customWidth="1"/>
    <col min="12034" max="12034" width="2" style="3" customWidth="1"/>
    <col min="12035" max="12035" width="2.28515625" style="3" customWidth="1"/>
    <col min="12036" max="12036" width="29.7109375" style="3" customWidth="1"/>
    <col min="12037" max="12037" width="10.28515625" style="3" customWidth="1"/>
    <col min="12038" max="12039" width="21.7109375" style="3" bestFit="1" customWidth="1"/>
    <col min="12040" max="12040" width="5.28515625" style="3" customWidth="1"/>
    <col min="12041" max="12041" width="0" style="3" hidden="1" customWidth="1"/>
    <col min="12042" max="12044" width="11.42578125" style="3"/>
    <col min="12045" max="12045" width="12.7109375" style="3" bestFit="1" customWidth="1"/>
    <col min="12046" max="12288" width="11.42578125" style="3"/>
    <col min="12289" max="12289" width="2.140625" style="3" customWidth="1"/>
    <col min="12290" max="12290" width="2" style="3" customWidth="1"/>
    <col min="12291" max="12291" width="2.28515625" style="3" customWidth="1"/>
    <col min="12292" max="12292" width="29.7109375" style="3" customWidth="1"/>
    <col min="12293" max="12293" width="10.28515625" style="3" customWidth="1"/>
    <col min="12294" max="12295" width="21.7109375" style="3" bestFit="1" customWidth="1"/>
    <col min="12296" max="12296" width="5.28515625" style="3" customWidth="1"/>
    <col min="12297" max="12297" width="0" style="3" hidden="1" customWidth="1"/>
    <col min="12298" max="12300" width="11.42578125" style="3"/>
    <col min="12301" max="12301" width="12.7109375" style="3" bestFit="1" customWidth="1"/>
    <col min="12302" max="12544" width="11.42578125" style="3"/>
    <col min="12545" max="12545" width="2.140625" style="3" customWidth="1"/>
    <col min="12546" max="12546" width="2" style="3" customWidth="1"/>
    <col min="12547" max="12547" width="2.28515625" style="3" customWidth="1"/>
    <col min="12548" max="12548" width="29.7109375" style="3" customWidth="1"/>
    <col min="12549" max="12549" width="10.28515625" style="3" customWidth="1"/>
    <col min="12550" max="12551" width="21.7109375" style="3" bestFit="1" customWidth="1"/>
    <col min="12552" max="12552" width="5.28515625" style="3" customWidth="1"/>
    <col min="12553" max="12553" width="0" style="3" hidden="1" customWidth="1"/>
    <col min="12554" max="12556" width="11.42578125" style="3"/>
    <col min="12557" max="12557" width="12.7109375" style="3" bestFit="1" customWidth="1"/>
    <col min="12558" max="12800" width="11.42578125" style="3"/>
    <col min="12801" max="12801" width="2.140625" style="3" customWidth="1"/>
    <col min="12802" max="12802" width="2" style="3" customWidth="1"/>
    <col min="12803" max="12803" width="2.28515625" style="3" customWidth="1"/>
    <col min="12804" max="12804" width="29.7109375" style="3" customWidth="1"/>
    <col min="12805" max="12805" width="10.28515625" style="3" customWidth="1"/>
    <col min="12806" max="12807" width="21.7109375" style="3" bestFit="1" customWidth="1"/>
    <col min="12808" max="12808" width="5.28515625" style="3" customWidth="1"/>
    <col min="12809" max="12809" width="0" style="3" hidden="1" customWidth="1"/>
    <col min="12810" max="12812" width="11.42578125" style="3"/>
    <col min="12813" max="12813" width="12.7109375" style="3" bestFit="1" customWidth="1"/>
    <col min="12814" max="13056" width="11.42578125" style="3"/>
    <col min="13057" max="13057" width="2.140625" style="3" customWidth="1"/>
    <col min="13058" max="13058" width="2" style="3" customWidth="1"/>
    <col min="13059" max="13059" width="2.28515625" style="3" customWidth="1"/>
    <col min="13060" max="13060" width="29.7109375" style="3" customWidth="1"/>
    <col min="13061" max="13061" width="10.28515625" style="3" customWidth="1"/>
    <col min="13062" max="13063" width="21.7109375" style="3" bestFit="1" customWidth="1"/>
    <col min="13064" max="13064" width="5.28515625" style="3" customWidth="1"/>
    <col min="13065" max="13065" width="0" style="3" hidden="1" customWidth="1"/>
    <col min="13066" max="13068" width="11.42578125" style="3"/>
    <col min="13069" max="13069" width="12.7109375" style="3" bestFit="1" customWidth="1"/>
    <col min="13070" max="13312" width="11.42578125" style="3"/>
    <col min="13313" max="13313" width="2.140625" style="3" customWidth="1"/>
    <col min="13314" max="13314" width="2" style="3" customWidth="1"/>
    <col min="13315" max="13315" width="2.28515625" style="3" customWidth="1"/>
    <col min="13316" max="13316" width="29.7109375" style="3" customWidth="1"/>
    <col min="13317" max="13317" width="10.28515625" style="3" customWidth="1"/>
    <col min="13318" max="13319" width="21.7109375" style="3" bestFit="1" customWidth="1"/>
    <col min="13320" max="13320" width="5.28515625" style="3" customWidth="1"/>
    <col min="13321" max="13321" width="0" style="3" hidden="1" customWidth="1"/>
    <col min="13322" max="13324" width="11.42578125" style="3"/>
    <col min="13325" max="13325" width="12.7109375" style="3" bestFit="1" customWidth="1"/>
    <col min="13326" max="13568" width="11.42578125" style="3"/>
    <col min="13569" max="13569" width="2.140625" style="3" customWidth="1"/>
    <col min="13570" max="13570" width="2" style="3" customWidth="1"/>
    <col min="13571" max="13571" width="2.28515625" style="3" customWidth="1"/>
    <col min="13572" max="13572" width="29.7109375" style="3" customWidth="1"/>
    <col min="13573" max="13573" width="10.28515625" style="3" customWidth="1"/>
    <col min="13574" max="13575" width="21.7109375" style="3" bestFit="1" customWidth="1"/>
    <col min="13576" max="13576" width="5.28515625" style="3" customWidth="1"/>
    <col min="13577" max="13577" width="0" style="3" hidden="1" customWidth="1"/>
    <col min="13578" max="13580" width="11.42578125" style="3"/>
    <col min="13581" max="13581" width="12.7109375" style="3" bestFit="1" customWidth="1"/>
    <col min="13582" max="13824" width="11.42578125" style="3"/>
    <col min="13825" max="13825" width="2.140625" style="3" customWidth="1"/>
    <col min="13826" max="13826" width="2" style="3" customWidth="1"/>
    <col min="13827" max="13827" width="2.28515625" style="3" customWidth="1"/>
    <col min="13828" max="13828" width="29.7109375" style="3" customWidth="1"/>
    <col min="13829" max="13829" width="10.28515625" style="3" customWidth="1"/>
    <col min="13830" max="13831" width="21.7109375" style="3" bestFit="1" customWidth="1"/>
    <col min="13832" max="13832" width="5.28515625" style="3" customWidth="1"/>
    <col min="13833" max="13833" width="0" style="3" hidden="1" customWidth="1"/>
    <col min="13834" max="13836" width="11.42578125" style="3"/>
    <col min="13837" max="13837" width="12.7109375" style="3" bestFit="1" customWidth="1"/>
    <col min="13838" max="14080" width="11.42578125" style="3"/>
    <col min="14081" max="14081" width="2.140625" style="3" customWidth="1"/>
    <col min="14082" max="14082" width="2" style="3" customWidth="1"/>
    <col min="14083" max="14083" width="2.28515625" style="3" customWidth="1"/>
    <col min="14084" max="14084" width="29.7109375" style="3" customWidth="1"/>
    <col min="14085" max="14085" width="10.28515625" style="3" customWidth="1"/>
    <col min="14086" max="14087" width="21.7109375" style="3" bestFit="1" customWidth="1"/>
    <col min="14088" max="14088" width="5.28515625" style="3" customWidth="1"/>
    <col min="14089" max="14089" width="0" style="3" hidden="1" customWidth="1"/>
    <col min="14090" max="14092" width="11.42578125" style="3"/>
    <col min="14093" max="14093" width="12.7109375" style="3" bestFit="1" customWidth="1"/>
    <col min="14094" max="14336" width="11.42578125" style="3"/>
    <col min="14337" max="14337" width="2.140625" style="3" customWidth="1"/>
    <col min="14338" max="14338" width="2" style="3" customWidth="1"/>
    <col min="14339" max="14339" width="2.28515625" style="3" customWidth="1"/>
    <col min="14340" max="14340" width="29.7109375" style="3" customWidth="1"/>
    <col min="14341" max="14341" width="10.28515625" style="3" customWidth="1"/>
    <col min="14342" max="14343" width="21.7109375" style="3" bestFit="1" customWidth="1"/>
    <col min="14344" max="14344" width="5.28515625" style="3" customWidth="1"/>
    <col min="14345" max="14345" width="0" style="3" hidden="1" customWidth="1"/>
    <col min="14346" max="14348" width="11.42578125" style="3"/>
    <col min="14349" max="14349" width="12.7109375" style="3" bestFit="1" customWidth="1"/>
    <col min="14350" max="14592" width="11.42578125" style="3"/>
    <col min="14593" max="14593" width="2.140625" style="3" customWidth="1"/>
    <col min="14594" max="14594" width="2" style="3" customWidth="1"/>
    <col min="14595" max="14595" width="2.28515625" style="3" customWidth="1"/>
    <col min="14596" max="14596" width="29.7109375" style="3" customWidth="1"/>
    <col min="14597" max="14597" width="10.28515625" style="3" customWidth="1"/>
    <col min="14598" max="14599" width="21.7109375" style="3" bestFit="1" customWidth="1"/>
    <col min="14600" max="14600" width="5.28515625" style="3" customWidth="1"/>
    <col min="14601" max="14601" width="0" style="3" hidden="1" customWidth="1"/>
    <col min="14602" max="14604" width="11.42578125" style="3"/>
    <col min="14605" max="14605" width="12.7109375" style="3" bestFit="1" customWidth="1"/>
    <col min="14606" max="14848" width="11.42578125" style="3"/>
    <col min="14849" max="14849" width="2.140625" style="3" customWidth="1"/>
    <col min="14850" max="14850" width="2" style="3" customWidth="1"/>
    <col min="14851" max="14851" width="2.28515625" style="3" customWidth="1"/>
    <col min="14852" max="14852" width="29.7109375" style="3" customWidth="1"/>
    <col min="14853" max="14853" width="10.28515625" style="3" customWidth="1"/>
    <col min="14854" max="14855" width="21.7109375" style="3" bestFit="1" customWidth="1"/>
    <col min="14856" max="14856" width="5.28515625" style="3" customWidth="1"/>
    <col min="14857" max="14857" width="0" style="3" hidden="1" customWidth="1"/>
    <col min="14858" max="14860" width="11.42578125" style="3"/>
    <col min="14861" max="14861" width="12.7109375" style="3" bestFit="1" customWidth="1"/>
    <col min="14862" max="15104" width="11.42578125" style="3"/>
    <col min="15105" max="15105" width="2.140625" style="3" customWidth="1"/>
    <col min="15106" max="15106" width="2" style="3" customWidth="1"/>
    <col min="15107" max="15107" width="2.28515625" style="3" customWidth="1"/>
    <col min="15108" max="15108" width="29.7109375" style="3" customWidth="1"/>
    <col min="15109" max="15109" width="10.28515625" style="3" customWidth="1"/>
    <col min="15110" max="15111" width="21.7109375" style="3" bestFit="1" customWidth="1"/>
    <col min="15112" max="15112" width="5.28515625" style="3" customWidth="1"/>
    <col min="15113" max="15113" width="0" style="3" hidden="1" customWidth="1"/>
    <col min="15114" max="15116" width="11.42578125" style="3"/>
    <col min="15117" max="15117" width="12.7109375" style="3" bestFit="1" customWidth="1"/>
    <col min="15118" max="15360" width="11.42578125" style="3"/>
    <col min="15361" max="15361" width="2.140625" style="3" customWidth="1"/>
    <col min="15362" max="15362" width="2" style="3" customWidth="1"/>
    <col min="15363" max="15363" width="2.28515625" style="3" customWidth="1"/>
    <col min="15364" max="15364" width="29.7109375" style="3" customWidth="1"/>
    <col min="15365" max="15365" width="10.28515625" style="3" customWidth="1"/>
    <col min="15366" max="15367" width="21.7109375" style="3" bestFit="1" customWidth="1"/>
    <col min="15368" max="15368" width="5.28515625" style="3" customWidth="1"/>
    <col min="15369" max="15369" width="0" style="3" hidden="1" customWidth="1"/>
    <col min="15370" max="15372" width="11.42578125" style="3"/>
    <col min="15373" max="15373" width="12.7109375" style="3" bestFit="1" customWidth="1"/>
    <col min="15374" max="15616" width="11.42578125" style="3"/>
    <col min="15617" max="15617" width="2.140625" style="3" customWidth="1"/>
    <col min="15618" max="15618" width="2" style="3" customWidth="1"/>
    <col min="15619" max="15619" width="2.28515625" style="3" customWidth="1"/>
    <col min="15620" max="15620" width="29.7109375" style="3" customWidth="1"/>
    <col min="15621" max="15621" width="10.28515625" style="3" customWidth="1"/>
    <col min="15622" max="15623" width="21.7109375" style="3" bestFit="1" customWidth="1"/>
    <col min="15624" max="15624" width="5.28515625" style="3" customWidth="1"/>
    <col min="15625" max="15625" width="0" style="3" hidden="1" customWidth="1"/>
    <col min="15626" max="15628" width="11.42578125" style="3"/>
    <col min="15629" max="15629" width="12.7109375" style="3" bestFit="1" customWidth="1"/>
    <col min="15630" max="15872" width="11.42578125" style="3"/>
    <col min="15873" max="15873" width="2.140625" style="3" customWidth="1"/>
    <col min="15874" max="15874" width="2" style="3" customWidth="1"/>
    <col min="15875" max="15875" width="2.28515625" style="3" customWidth="1"/>
    <col min="15876" max="15876" width="29.7109375" style="3" customWidth="1"/>
    <col min="15877" max="15877" width="10.28515625" style="3" customWidth="1"/>
    <col min="15878" max="15879" width="21.7109375" style="3" bestFit="1" customWidth="1"/>
    <col min="15880" max="15880" width="5.28515625" style="3" customWidth="1"/>
    <col min="15881" max="15881" width="0" style="3" hidden="1" customWidth="1"/>
    <col min="15882" max="15884" width="11.42578125" style="3"/>
    <col min="15885" max="15885" width="12.7109375" style="3" bestFit="1" customWidth="1"/>
    <col min="15886" max="16128" width="11.42578125" style="3"/>
    <col min="16129" max="16129" width="2.140625" style="3" customWidth="1"/>
    <col min="16130" max="16130" width="2" style="3" customWidth="1"/>
    <col min="16131" max="16131" width="2.28515625" style="3" customWidth="1"/>
    <col min="16132" max="16132" width="29.7109375" style="3" customWidth="1"/>
    <col min="16133" max="16133" width="10.28515625" style="3" customWidth="1"/>
    <col min="16134" max="16135" width="21.7109375" style="3" bestFit="1" customWidth="1"/>
    <col min="16136" max="16136" width="5.28515625" style="3" customWidth="1"/>
    <col min="16137" max="16137" width="0" style="3" hidden="1" customWidth="1"/>
    <col min="16138" max="16140" width="11.42578125" style="3"/>
    <col min="16141" max="16141" width="12.7109375" style="3" bestFit="1" customWidth="1"/>
    <col min="16142" max="16384" width="11.42578125" style="3"/>
  </cols>
  <sheetData>
    <row r="1" spans="2:8" ht="15" x14ac:dyDescent="0.2">
      <c r="E1" s="47" t="s">
        <v>168</v>
      </c>
    </row>
    <row r="2" spans="2:8" x14ac:dyDescent="0.2">
      <c r="E2" s="48"/>
    </row>
    <row r="3" spans="2:8" x14ac:dyDescent="0.2">
      <c r="E3" s="48"/>
    </row>
    <row r="4" spans="2:8" x14ac:dyDescent="0.2">
      <c r="E4" s="48"/>
    </row>
    <row r="5" spans="2:8" x14ac:dyDescent="0.2">
      <c r="E5" s="48"/>
    </row>
    <row r="6" spans="2:8" x14ac:dyDescent="0.2">
      <c r="E6" s="48"/>
    </row>
    <row r="7" spans="2:8" x14ac:dyDescent="0.2">
      <c r="E7" s="48"/>
    </row>
    <row r="8" spans="2:8" s="49" customFormat="1" x14ac:dyDescent="0.2">
      <c r="B8" s="528" t="s">
        <v>2</v>
      </c>
      <c r="C8" s="528"/>
      <c r="D8" s="528"/>
      <c r="E8" s="528"/>
      <c r="F8" s="528"/>
      <c r="G8" s="528"/>
      <c r="H8" s="50"/>
    </row>
    <row r="9" spans="2:8" s="49" customFormat="1" x14ac:dyDescent="0.2">
      <c r="B9" s="528" t="s">
        <v>169</v>
      </c>
      <c r="C9" s="528"/>
      <c r="D9" s="528"/>
      <c r="E9" s="528"/>
      <c r="F9" s="528"/>
      <c r="G9" s="528"/>
      <c r="H9" s="50"/>
    </row>
    <row r="10" spans="2:8" s="49" customFormat="1" ht="15" customHeight="1" x14ac:dyDescent="0.2">
      <c r="B10" s="528" t="s">
        <v>170</v>
      </c>
      <c r="C10" s="528"/>
      <c r="D10" s="528"/>
      <c r="E10" s="528"/>
      <c r="F10" s="529"/>
      <c r="G10" s="528"/>
      <c r="H10" s="50"/>
    </row>
    <row r="11" spans="2:8" s="49" customFormat="1" ht="15" customHeight="1" x14ac:dyDescent="0.2">
      <c r="B11" s="530" t="s">
        <v>171</v>
      </c>
      <c r="C11" s="530"/>
      <c r="D11" s="530"/>
      <c r="E11" s="530"/>
      <c r="F11" s="531"/>
      <c r="G11" s="530"/>
      <c r="H11" s="51"/>
    </row>
    <row r="12" spans="2:8" s="49" customFormat="1" x14ac:dyDescent="0.2">
      <c r="B12" s="530" t="s">
        <v>172</v>
      </c>
      <c r="C12" s="530"/>
      <c r="D12" s="530"/>
      <c r="E12" s="530"/>
      <c r="F12" s="531"/>
      <c r="G12" s="530"/>
      <c r="H12" s="51"/>
    </row>
    <row r="14" spans="2:8" x14ac:dyDescent="0.2">
      <c r="B14" s="93"/>
      <c r="C14" s="93"/>
      <c r="D14" s="93"/>
      <c r="E14" s="94" t="s">
        <v>173</v>
      </c>
      <c r="F14" s="95">
        <v>46022</v>
      </c>
      <c r="G14" s="95">
        <v>45657</v>
      </c>
    </row>
    <row r="15" spans="2:8" x14ac:dyDescent="0.2">
      <c r="B15" s="519" t="s">
        <v>174</v>
      </c>
      <c r="C15" s="519"/>
      <c r="D15" s="519"/>
      <c r="E15" s="53"/>
    </row>
    <row r="16" spans="2:8" x14ac:dyDescent="0.2">
      <c r="B16" s="54" t="s">
        <v>175</v>
      </c>
      <c r="E16" s="55"/>
      <c r="G16" s="56"/>
    </row>
    <row r="17" spans="1:13" x14ac:dyDescent="0.2">
      <c r="C17" s="523" t="s">
        <v>16</v>
      </c>
      <c r="D17" s="523"/>
      <c r="E17" s="57">
        <v>3</v>
      </c>
      <c r="F17" s="58">
        <v>1627281926</v>
      </c>
      <c r="G17" s="59">
        <v>30980117536</v>
      </c>
      <c r="M17" s="60"/>
    </row>
    <row r="18" spans="1:13" x14ac:dyDescent="0.2">
      <c r="C18" s="523" t="s">
        <v>18</v>
      </c>
      <c r="D18" s="523"/>
      <c r="E18" s="57">
        <v>4</v>
      </c>
      <c r="F18" s="58">
        <v>329657429659.92224</v>
      </c>
      <c r="G18" s="59">
        <v>276804635750.36938</v>
      </c>
    </row>
    <row r="19" spans="1:13" s="23" customFormat="1" x14ac:dyDescent="0.2">
      <c r="A19" s="46"/>
      <c r="C19" s="524" t="s">
        <v>176</v>
      </c>
      <c r="D19" s="524"/>
      <c r="E19" s="61">
        <v>5</v>
      </c>
      <c r="F19" s="58">
        <v>12851561488</v>
      </c>
      <c r="G19" s="62">
        <v>10739339300</v>
      </c>
    </row>
    <row r="20" spans="1:13" x14ac:dyDescent="0.2">
      <c r="C20" s="523" t="s">
        <v>22</v>
      </c>
      <c r="D20" s="523"/>
      <c r="E20" s="57">
        <v>6</v>
      </c>
      <c r="F20" s="58">
        <v>216872769437</v>
      </c>
      <c r="G20" s="59">
        <v>160028437957</v>
      </c>
    </row>
    <row r="21" spans="1:13" x14ac:dyDescent="0.2">
      <c r="C21" s="54" t="s">
        <v>177</v>
      </c>
      <c r="E21" s="55"/>
      <c r="F21" s="63">
        <v>561009042510.92224</v>
      </c>
      <c r="G21" s="63">
        <v>478552530543.36938</v>
      </c>
    </row>
    <row r="22" spans="1:13" x14ac:dyDescent="0.2">
      <c r="B22" s="54" t="s">
        <v>178</v>
      </c>
      <c r="E22" s="55"/>
      <c r="G22" s="56"/>
    </row>
    <row r="23" spans="1:13" x14ac:dyDescent="0.2">
      <c r="C23" s="523" t="s">
        <v>179</v>
      </c>
      <c r="D23" s="523"/>
      <c r="E23" s="57">
        <v>5</v>
      </c>
      <c r="F23" s="62">
        <v>1814669730.2</v>
      </c>
      <c r="G23" s="62">
        <v>614828605</v>
      </c>
    </row>
    <row r="24" spans="1:13" x14ac:dyDescent="0.2">
      <c r="C24" s="3" t="s">
        <v>18</v>
      </c>
      <c r="E24" s="57">
        <v>4</v>
      </c>
      <c r="F24" s="59">
        <v>179519023694.54633</v>
      </c>
      <c r="G24" s="59">
        <v>207058230755.18216</v>
      </c>
    </row>
    <row r="25" spans="1:13" s="23" customFormat="1" x14ac:dyDescent="0.2">
      <c r="C25" s="524" t="s">
        <v>24</v>
      </c>
      <c r="D25" s="524"/>
      <c r="E25" s="61">
        <v>7</v>
      </c>
      <c r="F25" s="58">
        <v>43588873673</v>
      </c>
      <c r="G25" s="62">
        <v>36597934490</v>
      </c>
    </row>
    <row r="26" spans="1:13" x14ac:dyDescent="0.2">
      <c r="C26" s="523" t="s">
        <v>180</v>
      </c>
      <c r="D26" s="523"/>
      <c r="E26" s="57">
        <v>8</v>
      </c>
      <c r="F26" s="59">
        <v>17875550653</v>
      </c>
      <c r="G26" s="59">
        <v>13864874134</v>
      </c>
      <c r="I26" s="3" t="s">
        <v>181</v>
      </c>
    </row>
    <row r="27" spans="1:13" x14ac:dyDescent="0.2">
      <c r="C27" s="523" t="s">
        <v>28</v>
      </c>
      <c r="D27" s="523"/>
      <c r="E27" s="57">
        <v>9</v>
      </c>
      <c r="F27" s="59">
        <v>17931401378</v>
      </c>
      <c r="G27" s="59">
        <v>18058230054</v>
      </c>
      <c r="I27" s="3" t="s">
        <v>181</v>
      </c>
    </row>
    <row r="28" spans="1:13" x14ac:dyDescent="0.2">
      <c r="C28" s="523" t="s">
        <v>30</v>
      </c>
      <c r="D28" s="523"/>
      <c r="E28" s="57">
        <v>10</v>
      </c>
      <c r="F28" s="59">
        <v>954338507</v>
      </c>
      <c r="G28" s="59">
        <v>999991417</v>
      </c>
      <c r="I28" s="56"/>
    </row>
    <row r="29" spans="1:13" x14ac:dyDescent="0.2">
      <c r="C29" s="526" t="s">
        <v>182</v>
      </c>
      <c r="D29" s="526"/>
      <c r="E29" s="55"/>
      <c r="F29" s="63">
        <v>261683857635.74634</v>
      </c>
      <c r="G29" s="63">
        <v>277194089455.18213</v>
      </c>
    </row>
    <row r="30" spans="1:13" x14ac:dyDescent="0.2">
      <c r="B30" s="527" t="s">
        <v>183</v>
      </c>
      <c r="C30" s="527"/>
      <c r="D30" s="527"/>
      <c r="E30" s="55"/>
      <c r="F30" s="64">
        <v>822692900146.66858</v>
      </c>
      <c r="G30" s="65">
        <v>755746619998.55151</v>
      </c>
      <c r="I30" s="60"/>
    </row>
    <row r="31" spans="1:13" ht="15" x14ac:dyDescent="0.35">
      <c r="B31" s="520" t="s">
        <v>184</v>
      </c>
      <c r="C31" s="520"/>
      <c r="D31" s="520"/>
      <c r="E31" s="66"/>
      <c r="F31" s="67"/>
      <c r="G31" s="68"/>
    </row>
    <row r="32" spans="1:13" x14ac:dyDescent="0.2">
      <c r="B32" s="54" t="s">
        <v>185</v>
      </c>
      <c r="E32" s="55"/>
      <c r="F32" s="69">
        <v>-1</v>
      </c>
      <c r="G32" s="56"/>
    </row>
    <row r="33" spans="2:9" s="23" customFormat="1" x14ac:dyDescent="0.2">
      <c r="C33" s="524" t="s">
        <v>32</v>
      </c>
      <c r="D33" s="524"/>
      <c r="E33" s="61">
        <v>11</v>
      </c>
      <c r="F33" s="62">
        <v>82847401654</v>
      </c>
      <c r="G33" s="62">
        <v>46158757859.551399</v>
      </c>
    </row>
    <row r="34" spans="2:9" x14ac:dyDescent="0.2">
      <c r="C34" s="525" t="s">
        <v>34</v>
      </c>
      <c r="D34" s="525"/>
      <c r="E34" s="57">
        <v>12</v>
      </c>
      <c r="F34" s="62">
        <v>136925775972</v>
      </c>
      <c r="G34" s="62">
        <v>185108508406.96347</v>
      </c>
    </row>
    <row r="35" spans="2:9" s="23" customFormat="1" x14ac:dyDescent="0.2">
      <c r="C35" s="21" t="s">
        <v>186</v>
      </c>
      <c r="D35" s="21"/>
      <c r="E35" s="61">
        <v>13</v>
      </c>
      <c r="F35" s="59">
        <v>362200447</v>
      </c>
      <c r="G35" s="59">
        <v>313481637.61560535</v>
      </c>
    </row>
    <row r="36" spans="2:9" x14ac:dyDescent="0.2">
      <c r="C36" s="523" t="s">
        <v>38</v>
      </c>
      <c r="D36" s="523"/>
      <c r="E36" s="57">
        <v>14</v>
      </c>
      <c r="F36" s="70">
        <v>1148820122</v>
      </c>
      <c r="G36" s="59">
        <v>1101219098</v>
      </c>
    </row>
    <row r="37" spans="2:9" x14ac:dyDescent="0.2">
      <c r="C37" s="523" t="s">
        <v>40</v>
      </c>
      <c r="D37" s="523"/>
      <c r="E37" s="57">
        <v>15</v>
      </c>
      <c r="F37" s="59">
        <v>35446586953</v>
      </c>
      <c r="G37" s="59">
        <v>18072293098</v>
      </c>
      <c r="I37" s="71"/>
    </row>
    <row r="38" spans="2:9" ht="13.7" customHeight="1" x14ac:dyDescent="0.2">
      <c r="C38" s="54" t="s">
        <v>187</v>
      </c>
      <c r="E38" s="55"/>
      <c r="F38" s="63">
        <v>256730785148</v>
      </c>
      <c r="G38" s="63">
        <v>250754260100.13046</v>
      </c>
      <c r="I38" s="60"/>
    </row>
    <row r="39" spans="2:9" x14ac:dyDescent="0.2">
      <c r="B39" s="54" t="s">
        <v>188</v>
      </c>
      <c r="E39" s="55"/>
    </row>
    <row r="40" spans="2:9" x14ac:dyDescent="0.2">
      <c r="C40" s="523" t="s">
        <v>34</v>
      </c>
      <c r="D40" s="523"/>
      <c r="E40" s="57">
        <v>12</v>
      </c>
      <c r="F40" s="59">
        <v>176106508534</v>
      </c>
      <c r="G40" s="59">
        <v>182403414817.798</v>
      </c>
    </row>
    <row r="41" spans="2:9" s="23" customFormat="1" x14ac:dyDescent="0.2">
      <c r="C41" s="21" t="s">
        <v>186</v>
      </c>
      <c r="E41" s="61">
        <v>13</v>
      </c>
      <c r="F41" s="62">
        <v>68489720000</v>
      </c>
      <c r="G41" s="62">
        <v>39217050000</v>
      </c>
    </row>
    <row r="42" spans="2:9" s="23" customFormat="1" x14ac:dyDescent="0.2">
      <c r="C42" s="523" t="s">
        <v>189</v>
      </c>
      <c r="D42" s="523"/>
      <c r="E42" s="57">
        <v>15</v>
      </c>
      <c r="F42" s="59">
        <v>1348887367.3000002</v>
      </c>
      <c r="G42" s="59">
        <v>729358619</v>
      </c>
    </row>
    <row r="43" spans="2:9" x14ac:dyDescent="0.2">
      <c r="C43" s="54" t="s">
        <v>190</v>
      </c>
      <c r="E43" s="55"/>
      <c r="F43" s="63">
        <v>245945115901.29999</v>
      </c>
      <c r="G43" s="63">
        <v>222349823436.798</v>
      </c>
    </row>
    <row r="44" spans="2:9" ht="6" customHeight="1" x14ac:dyDescent="0.2">
      <c r="D44" s="71"/>
      <c r="E44" s="72"/>
      <c r="F44" s="71"/>
      <c r="G44" s="56"/>
    </row>
    <row r="45" spans="2:9" x14ac:dyDescent="0.2">
      <c r="B45" s="520" t="s">
        <v>191</v>
      </c>
      <c r="C45" s="520"/>
      <c r="D45" s="520"/>
      <c r="E45" s="66"/>
      <c r="F45" s="64">
        <v>502675901049.29999</v>
      </c>
      <c r="G45" s="64">
        <v>473104083536.92847</v>
      </c>
    </row>
    <row r="46" spans="2:9" x14ac:dyDescent="0.2">
      <c r="B46" s="520" t="s">
        <v>192</v>
      </c>
      <c r="C46" s="520"/>
      <c r="D46" s="520"/>
      <c r="E46" s="66"/>
    </row>
    <row r="47" spans="2:9" x14ac:dyDescent="0.2">
      <c r="C47" s="523" t="s">
        <v>42</v>
      </c>
      <c r="D47" s="523"/>
      <c r="E47" s="57">
        <v>16</v>
      </c>
      <c r="F47" s="59">
        <v>231895000000</v>
      </c>
      <c r="G47" s="59">
        <v>212770000000</v>
      </c>
    </row>
    <row r="48" spans="2:9" x14ac:dyDescent="0.2">
      <c r="C48" s="523" t="s">
        <v>44</v>
      </c>
      <c r="D48" s="523"/>
      <c r="E48" s="73">
        <v>17</v>
      </c>
      <c r="F48" s="59">
        <v>6616478982</v>
      </c>
      <c r="G48" s="59">
        <v>6616478982</v>
      </c>
    </row>
    <row r="49" spans="1:8" x14ac:dyDescent="0.2">
      <c r="A49" s="71"/>
      <c r="C49" s="523" t="s">
        <v>46</v>
      </c>
      <c r="D49" s="523"/>
      <c r="E49" s="73">
        <v>17</v>
      </c>
      <c r="F49" s="59">
        <v>14122886812</v>
      </c>
      <c r="G49" s="59">
        <v>12562571050</v>
      </c>
    </row>
    <row r="50" spans="1:8" x14ac:dyDescent="0.2">
      <c r="C50" s="523" t="s">
        <v>47</v>
      </c>
      <c r="D50" s="523"/>
      <c r="E50" s="57">
        <v>18</v>
      </c>
      <c r="F50" s="59">
        <v>19486863626</v>
      </c>
      <c r="G50" s="59">
        <v>19487171185</v>
      </c>
    </row>
    <row r="51" spans="1:8" x14ac:dyDescent="0.2">
      <c r="C51" s="3" t="s">
        <v>49</v>
      </c>
      <c r="E51" s="57">
        <v>18</v>
      </c>
      <c r="F51" s="59">
        <v>47895769677.020454</v>
      </c>
      <c r="G51" s="59">
        <v>31206315245</v>
      </c>
    </row>
    <row r="52" spans="1:8" x14ac:dyDescent="0.2">
      <c r="B52" s="520" t="s">
        <v>193</v>
      </c>
      <c r="C52" s="520"/>
      <c r="D52" s="520"/>
      <c r="E52" s="66"/>
      <c r="F52" s="64">
        <v>320016999097.02045</v>
      </c>
      <c r="G52" s="64">
        <v>282642536462</v>
      </c>
    </row>
    <row r="53" spans="1:8" x14ac:dyDescent="0.2">
      <c r="B53" s="520" t="s">
        <v>194</v>
      </c>
      <c r="C53" s="520"/>
      <c r="D53" s="520"/>
      <c r="E53" s="55"/>
      <c r="F53" s="64">
        <v>822692900146.32043</v>
      </c>
      <c r="G53" s="64">
        <v>755746619998.92847</v>
      </c>
    </row>
    <row r="54" spans="1:8" x14ac:dyDescent="0.2">
      <c r="B54" s="54"/>
      <c r="E54" s="55"/>
      <c r="F54" s="74"/>
      <c r="G54" s="71"/>
    </row>
    <row r="55" spans="1:8" s="75" customFormat="1" hidden="1" x14ac:dyDescent="0.2">
      <c r="B55" s="75" t="s">
        <v>195</v>
      </c>
      <c r="E55" s="76"/>
      <c r="F55" s="77">
        <f>+F30-F53</f>
        <v>0.34814453125</v>
      </c>
      <c r="G55" s="78">
        <f>+G30-G53</f>
        <v>-0.376953125</v>
      </c>
    </row>
    <row r="56" spans="1:8" x14ac:dyDescent="0.2">
      <c r="B56" s="3" t="s">
        <v>196</v>
      </c>
      <c r="E56" s="55"/>
      <c r="F56" s="79"/>
      <c r="G56" s="79"/>
    </row>
    <row r="57" spans="1:8" x14ac:dyDescent="0.2">
      <c r="B57" s="54"/>
      <c r="E57" s="55"/>
      <c r="F57" s="71"/>
      <c r="G57" s="71"/>
    </row>
    <row r="58" spans="1:8" x14ac:dyDescent="0.2">
      <c r="B58" s="54"/>
      <c r="E58" s="55"/>
      <c r="F58" s="71"/>
      <c r="G58" s="71"/>
    </row>
    <row r="59" spans="1:8" x14ac:dyDescent="0.2">
      <c r="E59" s="55"/>
    </row>
    <row r="60" spans="1:8" x14ac:dyDescent="0.2">
      <c r="A60" s="69"/>
      <c r="B60" s="80"/>
      <c r="C60" s="80"/>
      <c r="D60" s="80"/>
      <c r="E60" s="81"/>
      <c r="F60" s="521"/>
      <c r="G60" s="521"/>
    </row>
    <row r="61" spans="1:8" x14ac:dyDescent="0.2">
      <c r="B61" s="83"/>
      <c r="C61" s="83"/>
      <c r="D61" s="84"/>
      <c r="E61" s="85"/>
      <c r="F61" s="522"/>
      <c r="G61" s="522"/>
    </row>
    <row r="62" spans="1:8" x14ac:dyDescent="0.2">
      <c r="A62" s="69"/>
      <c r="B62" s="69"/>
      <c r="C62" s="69"/>
      <c r="D62" s="69"/>
      <c r="E62" s="86"/>
      <c r="F62" s="87"/>
      <c r="G62" s="54"/>
      <c r="H62" s="69"/>
    </row>
    <row r="63" spans="1:8" x14ac:dyDescent="0.2">
      <c r="A63" s="69"/>
      <c r="B63" s="69"/>
      <c r="C63" s="69"/>
      <c r="D63" s="54"/>
      <c r="E63" s="66"/>
      <c r="F63" s="54"/>
      <c r="G63" s="69"/>
    </row>
    <row r="64" spans="1:8" x14ac:dyDescent="0.2">
      <c r="A64" s="69"/>
      <c r="B64" s="69"/>
      <c r="C64" s="69"/>
      <c r="D64" s="54"/>
      <c r="E64" s="87"/>
      <c r="F64" s="54"/>
      <c r="G64" s="69"/>
    </row>
    <row r="65" spans="2:7" x14ac:dyDescent="0.2">
      <c r="E65" s="88"/>
      <c r="F65" s="521"/>
      <c r="G65" s="521"/>
    </row>
    <row r="66" spans="2:7" x14ac:dyDescent="0.2">
      <c r="B66" s="54"/>
      <c r="C66" s="54"/>
      <c r="D66" s="54"/>
      <c r="E66" s="87"/>
      <c r="F66" s="522"/>
      <c r="G66" s="522"/>
    </row>
    <row r="67" spans="2:7" s="54" customFormat="1" x14ac:dyDescent="0.2">
      <c r="B67" s="519"/>
      <c r="C67" s="519"/>
      <c r="D67" s="519"/>
      <c r="E67" s="87"/>
    </row>
    <row r="68" spans="2:7" x14ac:dyDescent="0.2">
      <c r="C68" s="56"/>
      <c r="D68" s="6"/>
      <c r="E68" s="88"/>
      <c r="F68" s="6"/>
    </row>
    <row r="69" spans="2:7" x14ac:dyDescent="0.2">
      <c r="C69" s="89"/>
      <c r="D69" s="54"/>
      <c r="E69" s="87"/>
      <c r="F69" s="54"/>
    </row>
    <row r="70" spans="2:7" x14ac:dyDescent="0.2">
      <c r="D70" s="90"/>
      <c r="E70" s="91"/>
      <c r="F70" s="90"/>
    </row>
    <row r="71" spans="2:7" x14ac:dyDescent="0.2">
      <c r="D71" s="90"/>
      <c r="E71" s="91"/>
      <c r="F71" s="90"/>
    </row>
    <row r="72" spans="2:7" x14ac:dyDescent="0.2">
      <c r="D72" s="90"/>
      <c r="E72" s="91"/>
      <c r="F72" s="90"/>
    </row>
    <row r="73" spans="2:7" x14ac:dyDescent="0.2">
      <c r="D73" s="90"/>
      <c r="E73" s="91"/>
      <c r="F73" s="90"/>
    </row>
    <row r="74" spans="2:7" x14ac:dyDescent="0.2">
      <c r="D74" s="90"/>
      <c r="E74" s="91"/>
      <c r="F74" s="90"/>
    </row>
    <row r="75" spans="2:7" x14ac:dyDescent="0.2">
      <c r="E75" s="88"/>
    </row>
    <row r="76" spans="2:7" x14ac:dyDescent="0.2">
      <c r="C76" s="56"/>
      <c r="E76" s="88"/>
    </row>
    <row r="77" spans="2:7" x14ac:dyDescent="0.2">
      <c r="C77" s="89"/>
      <c r="D77" s="54"/>
      <c r="E77" s="87"/>
      <c r="F77" s="54"/>
    </row>
    <row r="78" spans="2:7" x14ac:dyDescent="0.2">
      <c r="D78" s="54"/>
      <c r="E78" s="92"/>
      <c r="F78" s="54"/>
    </row>
  </sheetData>
  <mergeCells count="37">
    <mergeCell ref="B15:D15"/>
    <mergeCell ref="B8:G8"/>
    <mergeCell ref="B9:G9"/>
    <mergeCell ref="B10:G10"/>
    <mergeCell ref="B11:G11"/>
    <mergeCell ref="B12:G12"/>
    <mergeCell ref="B31:D31"/>
    <mergeCell ref="C17:D17"/>
    <mergeCell ref="C18:D18"/>
    <mergeCell ref="C19:D19"/>
    <mergeCell ref="C20:D20"/>
    <mergeCell ref="C23:D23"/>
    <mergeCell ref="C25:D25"/>
    <mergeCell ref="C26:D26"/>
    <mergeCell ref="C27:D27"/>
    <mergeCell ref="C28:D28"/>
    <mergeCell ref="C29:D29"/>
    <mergeCell ref="B30:D30"/>
    <mergeCell ref="C50:D50"/>
    <mergeCell ref="C33:D33"/>
    <mergeCell ref="C34:D34"/>
    <mergeCell ref="C36:D36"/>
    <mergeCell ref="C37:D37"/>
    <mergeCell ref="C40:D40"/>
    <mergeCell ref="C42:D42"/>
    <mergeCell ref="B45:D45"/>
    <mergeCell ref="B46:D46"/>
    <mergeCell ref="C47:D47"/>
    <mergeCell ref="C48:D48"/>
    <mergeCell ref="C49:D49"/>
    <mergeCell ref="B67:D67"/>
    <mergeCell ref="B52:D52"/>
    <mergeCell ref="B53:D53"/>
    <mergeCell ref="F60:G60"/>
    <mergeCell ref="F61:G61"/>
    <mergeCell ref="F65:G65"/>
    <mergeCell ref="F66:G66"/>
  </mergeCells>
  <hyperlinks>
    <hyperlink ref="E17" location="'Nota 3'!C1" display="'Nota 3'!C1" xr:uid="{8E062DC9-B2CF-40FF-AB1D-24ABE95543A4}"/>
    <hyperlink ref="E18" location="'Nota 5'!C1" display="'Nota 5'!C1" xr:uid="{32900227-D863-4A20-99D0-95D816B41E53}"/>
    <hyperlink ref="E19" location="'Nota 5'!C1" display="'Nota 5'!C1" xr:uid="{B78B7C0D-CD91-48E4-9AB0-1D6E3A931863}"/>
    <hyperlink ref="E20" location="'Nota 6'!C1" display="'Nota 6'!C1" xr:uid="{6224FC16-8C53-4E53-9364-8722936B18CE}"/>
    <hyperlink ref="E23" location="'Nota 5'!C1" display="'Nota 5'!C1" xr:uid="{0EC9A6FB-BA7F-470F-A64B-4009EBAF38BE}"/>
    <hyperlink ref="E25" location="'Nota 8'!A1" display="'Nota 8'!A1" xr:uid="{11EE579B-48E9-43F7-95B4-8D8823CB92E5}"/>
    <hyperlink ref="E26" location="'Nota 8'!L1" display="'Nota 8'!L1" xr:uid="{F0338FF1-4EC8-4145-8042-9941FC8E0593}"/>
    <hyperlink ref="E27" location="'Nota 9'!C1" display="'Nota 9'!C1" xr:uid="{1D56DD12-6777-462D-B082-F0A34E1F100B}"/>
    <hyperlink ref="E28" location="'Nota 10'!C1" display="'Nota 10'!C1" xr:uid="{76943C06-EB97-42F9-B94E-254B39F1BBF5}"/>
    <hyperlink ref="E33" location="'Nota 11'!D1" display="'Nota 11'!D1" xr:uid="{58A85D70-8D38-426E-B1D2-84923D9ECDC4}"/>
    <hyperlink ref="E34" location="'Nota 12'!M1" display="'Nota 12'!M1" xr:uid="{2856DEB1-C88D-4F46-8E6F-B1556A6F6D51}"/>
    <hyperlink ref="E40" location="'Nota 14'!A1" display="'Nota 14'!A1" xr:uid="{E2B245C3-9655-4F4F-9ADA-DBC28E8A88EB}"/>
    <hyperlink ref="E36" location="'Nota 14'!C1" display="'Nota 14'!C1" xr:uid="{0AA44E55-EF70-4799-BC60-60B2B8A752FA}"/>
    <hyperlink ref="E37" location="'Nota 15'!C1" display="'Nota 15'!C1" xr:uid="{E6BB7F6C-1922-41D4-9DF5-EE29A381A1F6}"/>
    <hyperlink ref="E47" location="'Nota 16'!C1" display="'Nota 16'!C1" xr:uid="{55BC018C-E90A-4909-A677-0EEBDE58D3C6}"/>
    <hyperlink ref="E48" location="'Nota 17'!H1" display="'Nota 17'!H1" xr:uid="{B33446BA-CE8B-4613-A7DC-9040DACAE7DE}"/>
    <hyperlink ref="E49" location="'Nota 17'!H1" display="'Nota 17'!H1" xr:uid="{05F8D2C5-5E7E-4235-8940-E0D6438D3279}"/>
    <hyperlink ref="E50" location="'Nota 18'!C1" display="'Nota 18'!C1" xr:uid="{B8FAAE4C-9DC1-49AD-99BB-61A7AE40E625}"/>
    <hyperlink ref="E1" location="Indice!D12" display="Indice" xr:uid="{7516BC37-A06B-4373-A846-D7C83629316A}"/>
    <hyperlink ref="E24" location="'Nota 4'!D1" display="'Nota 4'!D1" xr:uid="{E1000A53-F9C8-4B92-90AF-560B6CF233A7}"/>
    <hyperlink ref="E51" location="'Nota 18'!C1" display="'Nota 18'!C1" xr:uid="{601A761A-6D45-4EBA-A621-660D6B8EE0D8}"/>
    <hyperlink ref="E35" location="'Nota 13'!L1" display="'Nota 13'!L1" xr:uid="{C5BCC5F6-6838-4E41-85F7-30BF3BB83AD7}"/>
    <hyperlink ref="E41" location="'Nota 13'!L1" display="'Nota 13'!L1" xr:uid="{4274DC0E-9CC6-4497-949D-577F725FD75D}"/>
    <hyperlink ref="E42" location="'Nota 15'!C1" display="'Nota 15'!C1" xr:uid="{7A0471C7-6AB2-4140-A744-2883D58740CB}"/>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93AA0-A23B-46A7-992A-796B0E94596E}">
  <dimension ref="A1:N46"/>
  <sheetViews>
    <sheetView showGridLines="0" topLeftCell="A30" workbookViewId="0">
      <selection activeCell="D23" sqref="D23:D24"/>
    </sheetView>
  </sheetViews>
  <sheetFormatPr baseColWidth="10" defaultColWidth="11.42578125" defaultRowHeight="12.75" x14ac:dyDescent="0.2"/>
  <cols>
    <col min="1" max="1" width="51.7109375" style="3" customWidth="1"/>
    <col min="2" max="2" width="12.7109375" style="88" customWidth="1"/>
    <col min="3" max="4" width="16.140625" style="96" bestFit="1" customWidth="1"/>
    <col min="5" max="256" width="11.42578125" style="3"/>
    <col min="257" max="257" width="51.7109375" style="3" customWidth="1"/>
    <col min="258" max="258" width="12.7109375" style="3" customWidth="1"/>
    <col min="259" max="260" width="16.140625" style="3" bestFit="1" customWidth="1"/>
    <col min="261" max="512" width="11.42578125" style="3"/>
    <col min="513" max="513" width="51.7109375" style="3" customWidth="1"/>
    <col min="514" max="514" width="12.7109375" style="3" customWidth="1"/>
    <col min="515" max="516" width="16.140625" style="3" bestFit="1" customWidth="1"/>
    <col min="517" max="768" width="11.42578125" style="3"/>
    <col min="769" max="769" width="51.7109375" style="3" customWidth="1"/>
    <col min="770" max="770" width="12.7109375" style="3" customWidth="1"/>
    <col min="771" max="772" width="16.140625" style="3" bestFit="1" customWidth="1"/>
    <col min="773" max="1024" width="11.42578125" style="3"/>
    <col min="1025" max="1025" width="51.7109375" style="3" customWidth="1"/>
    <col min="1026" max="1026" width="12.7109375" style="3" customWidth="1"/>
    <col min="1027" max="1028" width="16.140625" style="3" bestFit="1" customWidth="1"/>
    <col min="1029" max="1280" width="11.42578125" style="3"/>
    <col min="1281" max="1281" width="51.7109375" style="3" customWidth="1"/>
    <col min="1282" max="1282" width="12.7109375" style="3" customWidth="1"/>
    <col min="1283" max="1284" width="16.140625" style="3" bestFit="1" customWidth="1"/>
    <col min="1285" max="1536" width="11.42578125" style="3"/>
    <col min="1537" max="1537" width="51.7109375" style="3" customWidth="1"/>
    <col min="1538" max="1538" width="12.7109375" style="3" customWidth="1"/>
    <col min="1539" max="1540" width="16.140625" style="3" bestFit="1" customWidth="1"/>
    <col min="1541" max="1792" width="11.42578125" style="3"/>
    <col min="1793" max="1793" width="51.7109375" style="3" customWidth="1"/>
    <col min="1794" max="1794" width="12.7109375" style="3" customWidth="1"/>
    <col min="1795" max="1796" width="16.140625" style="3" bestFit="1" customWidth="1"/>
    <col min="1797" max="2048" width="11.42578125" style="3"/>
    <col min="2049" max="2049" width="51.7109375" style="3" customWidth="1"/>
    <col min="2050" max="2050" width="12.7109375" style="3" customWidth="1"/>
    <col min="2051" max="2052" width="16.140625" style="3" bestFit="1" customWidth="1"/>
    <col min="2053" max="2304" width="11.42578125" style="3"/>
    <col min="2305" max="2305" width="51.7109375" style="3" customWidth="1"/>
    <col min="2306" max="2306" width="12.7109375" style="3" customWidth="1"/>
    <col min="2307" max="2308" width="16.140625" style="3" bestFit="1" customWidth="1"/>
    <col min="2309" max="2560" width="11.42578125" style="3"/>
    <col min="2561" max="2561" width="51.7109375" style="3" customWidth="1"/>
    <col min="2562" max="2562" width="12.7109375" style="3" customWidth="1"/>
    <col min="2563" max="2564" width="16.140625" style="3" bestFit="1" customWidth="1"/>
    <col min="2565" max="2816" width="11.42578125" style="3"/>
    <col min="2817" max="2817" width="51.7109375" style="3" customWidth="1"/>
    <col min="2818" max="2818" width="12.7109375" style="3" customWidth="1"/>
    <col min="2819" max="2820" width="16.140625" style="3" bestFit="1" customWidth="1"/>
    <col min="2821" max="3072" width="11.42578125" style="3"/>
    <col min="3073" max="3073" width="51.7109375" style="3" customWidth="1"/>
    <col min="3074" max="3074" width="12.7109375" style="3" customWidth="1"/>
    <col min="3075" max="3076" width="16.140625" style="3" bestFit="1" customWidth="1"/>
    <col min="3077" max="3328" width="11.42578125" style="3"/>
    <col min="3329" max="3329" width="51.7109375" style="3" customWidth="1"/>
    <col min="3330" max="3330" width="12.7109375" style="3" customWidth="1"/>
    <col min="3331" max="3332" width="16.140625" style="3" bestFit="1" customWidth="1"/>
    <col min="3333" max="3584" width="11.42578125" style="3"/>
    <col min="3585" max="3585" width="51.7109375" style="3" customWidth="1"/>
    <col min="3586" max="3586" width="12.7109375" style="3" customWidth="1"/>
    <col min="3587" max="3588" width="16.140625" style="3" bestFit="1" customWidth="1"/>
    <col min="3589" max="3840" width="11.42578125" style="3"/>
    <col min="3841" max="3841" width="51.7109375" style="3" customWidth="1"/>
    <col min="3842" max="3842" width="12.7109375" style="3" customWidth="1"/>
    <col min="3843" max="3844" width="16.140625" style="3" bestFit="1" customWidth="1"/>
    <col min="3845" max="4096" width="11.42578125" style="3"/>
    <col min="4097" max="4097" width="51.7109375" style="3" customWidth="1"/>
    <col min="4098" max="4098" width="12.7109375" style="3" customWidth="1"/>
    <col min="4099" max="4100" width="16.140625" style="3" bestFit="1" customWidth="1"/>
    <col min="4101" max="4352" width="11.42578125" style="3"/>
    <col min="4353" max="4353" width="51.7109375" style="3" customWidth="1"/>
    <col min="4354" max="4354" width="12.7109375" style="3" customWidth="1"/>
    <col min="4355" max="4356" width="16.140625" style="3" bestFit="1" customWidth="1"/>
    <col min="4357" max="4608" width="11.42578125" style="3"/>
    <col min="4609" max="4609" width="51.7109375" style="3" customWidth="1"/>
    <col min="4610" max="4610" width="12.7109375" style="3" customWidth="1"/>
    <col min="4611" max="4612" width="16.140625" style="3" bestFit="1" customWidth="1"/>
    <col min="4613" max="4864" width="11.42578125" style="3"/>
    <col min="4865" max="4865" width="51.7109375" style="3" customWidth="1"/>
    <col min="4866" max="4866" width="12.7109375" style="3" customWidth="1"/>
    <col min="4867" max="4868" width="16.140625" style="3" bestFit="1" customWidth="1"/>
    <col min="4869" max="5120" width="11.42578125" style="3"/>
    <col min="5121" max="5121" width="51.7109375" style="3" customWidth="1"/>
    <col min="5122" max="5122" width="12.7109375" style="3" customWidth="1"/>
    <col min="5123" max="5124" width="16.140625" style="3" bestFit="1" customWidth="1"/>
    <col min="5125" max="5376" width="11.42578125" style="3"/>
    <col min="5377" max="5377" width="51.7109375" style="3" customWidth="1"/>
    <col min="5378" max="5378" width="12.7109375" style="3" customWidth="1"/>
    <col min="5379" max="5380" width="16.140625" style="3" bestFit="1" customWidth="1"/>
    <col min="5381" max="5632" width="11.42578125" style="3"/>
    <col min="5633" max="5633" width="51.7109375" style="3" customWidth="1"/>
    <col min="5634" max="5634" width="12.7109375" style="3" customWidth="1"/>
    <col min="5635" max="5636" width="16.140625" style="3" bestFit="1" customWidth="1"/>
    <col min="5637" max="5888" width="11.42578125" style="3"/>
    <col min="5889" max="5889" width="51.7109375" style="3" customWidth="1"/>
    <col min="5890" max="5890" width="12.7109375" style="3" customWidth="1"/>
    <col min="5891" max="5892" width="16.140625" style="3" bestFit="1" customWidth="1"/>
    <col min="5893" max="6144" width="11.42578125" style="3"/>
    <col min="6145" max="6145" width="51.7109375" style="3" customWidth="1"/>
    <col min="6146" max="6146" width="12.7109375" style="3" customWidth="1"/>
    <col min="6147" max="6148" width="16.140625" style="3" bestFit="1" customWidth="1"/>
    <col min="6149" max="6400" width="11.42578125" style="3"/>
    <col min="6401" max="6401" width="51.7109375" style="3" customWidth="1"/>
    <col min="6402" max="6402" width="12.7109375" style="3" customWidth="1"/>
    <col min="6403" max="6404" width="16.140625" style="3" bestFit="1" customWidth="1"/>
    <col min="6405" max="6656" width="11.42578125" style="3"/>
    <col min="6657" max="6657" width="51.7109375" style="3" customWidth="1"/>
    <col min="6658" max="6658" width="12.7109375" style="3" customWidth="1"/>
    <col min="6659" max="6660" width="16.140625" style="3" bestFit="1" customWidth="1"/>
    <col min="6661" max="6912" width="11.42578125" style="3"/>
    <col min="6913" max="6913" width="51.7109375" style="3" customWidth="1"/>
    <col min="6914" max="6914" width="12.7109375" style="3" customWidth="1"/>
    <col min="6915" max="6916" width="16.140625" style="3" bestFit="1" customWidth="1"/>
    <col min="6917" max="7168" width="11.42578125" style="3"/>
    <col min="7169" max="7169" width="51.7109375" style="3" customWidth="1"/>
    <col min="7170" max="7170" width="12.7109375" style="3" customWidth="1"/>
    <col min="7171" max="7172" width="16.140625" style="3" bestFit="1" customWidth="1"/>
    <col min="7173" max="7424" width="11.42578125" style="3"/>
    <col min="7425" max="7425" width="51.7109375" style="3" customWidth="1"/>
    <col min="7426" max="7426" width="12.7109375" style="3" customWidth="1"/>
    <col min="7427" max="7428" width="16.140625" style="3" bestFit="1" customWidth="1"/>
    <col min="7429" max="7680" width="11.42578125" style="3"/>
    <col min="7681" max="7681" width="51.7109375" style="3" customWidth="1"/>
    <col min="7682" max="7682" width="12.7109375" style="3" customWidth="1"/>
    <col min="7683" max="7684" width="16.140625" style="3" bestFit="1" customWidth="1"/>
    <col min="7685" max="7936" width="11.42578125" style="3"/>
    <col min="7937" max="7937" width="51.7109375" style="3" customWidth="1"/>
    <col min="7938" max="7938" width="12.7109375" style="3" customWidth="1"/>
    <col min="7939" max="7940" width="16.140625" style="3" bestFit="1" customWidth="1"/>
    <col min="7941" max="8192" width="11.42578125" style="3"/>
    <col min="8193" max="8193" width="51.7109375" style="3" customWidth="1"/>
    <col min="8194" max="8194" width="12.7109375" style="3" customWidth="1"/>
    <col min="8195" max="8196" width="16.140625" style="3" bestFit="1" customWidth="1"/>
    <col min="8197" max="8448" width="11.42578125" style="3"/>
    <col min="8449" max="8449" width="51.7109375" style="3" customWidth="1"/>
    <col min="8450" max="8450" width="12.7109375" style="3" customWidth="1"/>
    <col min="8451" max="8452" width="16.140625" style="3" bestFit="1" customWidth="1"/>
    <col min="8453" max="8704" width="11.42578125" style="3"/>
    <col min="8705" max="8705" width="51.7109375" style="3" customWidth="1"/>
    <col min="8706" max="8706" width="12.7109375" style="3" customWidth="1"/>
    <col min="8707" max="8708" width="16.140625" style="3" bestFit="1" customWidth="1"/>
    <col min="8709" max="8960" width="11.42578125" style="3"/>
    <col min="8961" max="8961" width="51.7109375" style="3" customWidth="1"/>
    <col min="8962" max="8962" width="12.7109375" style="3" customWidth="1"/>
    <col min="8963" max="8964" width="16.140625" style="3" bestFit="1" customWidth="1"/>
    <col min="8965" max="9216" width="11.42578125" style="3"/>
    <col min="9217" max="9217" width="51.7109375" style="3" customWidth="1"/>
    <col min="9218" max="9218" width="12.7109375" style="3" customWidth="1"/>
    <col min="9219" max="9220" width="16.140625" style="3" bestFit="1" customWidth="1"/>
    <col min="9221" max="9472" width="11.42578125" style="3"/>
    <col min="9473" max="9473" width="51.7109375" style="3" customWidth="1"/>
    <col min="9474" max="9474" width="12.7109375" style="3" customWidth="1"/>
    <col min="9475" max="9476" width="16.140625" style="3" bestFit="1" customWidth="1"/>
    <col min="9477" max="9728" width="11.42578125" style="3"/>
    <col min="9729" max="9729" width="51.7109375" style="3" customWidth="1"/>
    <col min="9730" max="9730" width="12.7109375" style="3" customWidth="1"/>
    <col min="9731" max="9732" width="16.140625" style="3" bestFit="1" customWidth="1"/>
    <col min="9733" max="9984" width="11.42578125" style="3"/>
    <col min="9985" max="9985" width="51.7109375" style="3" customWidth="1"/>
    <col min="9986" max="9986" width="12.7109375" style="3" customWidth="1"/>
    <col min="9987" max="9988" width="16.140625" style="3" bestFit="1" customWidth="1"/>
    <col min="9989" max="10240" width="11.42578125" style="3"/>
    <col min="10241" max="10241" width="51.7109375" style="3" customWidth="1"/>
    <col min="10242" max="10242" width="12.7109375" style="3" customWidth="1"/>
    <col min="10243" max="10244" width="16.140625" style="3" bestFit="1" customWidth="1"/>
    <col min="10245" max="10496" width="11.42578125" style="3"/>
    <col min="10497" max="10497" width="51.7109375" style="3" customWidth="1"/>
    <col min="10498" max="10498" width="12.7109375" style="3" customWidth="1"/>
    <col min="10499" max="10500" width="16.140625" style="3" bestFit="1" customWidth="1"/>
    <col min="10501" max="10752" width="11.42578125" style="3"/>
    <col min="10753" max="10753" width="51.7109375" style="3" customWidth="1"/>
    <col min="10754" max="10754" width="12.7109375" style="3" customWidth="1"/>
    <col min="10755" max="10756" width="16.140625" style="3" bestFit="1" customWidth="1"/>
    <col min="10757" max="11008" width="11.42578125" style="3"/>
    <col min="11009" max="11009" width="51.7109375" style="3" customWidth="1"/>
    <col min="11010" max="11010" width="12.7109375" style="3" customWidth="1"/>
    <col min="11011" max="11012" width="16.140625" style="3" bestFit="1" customWidth="1"/>
    <col min="11013" max="11264" width="11.42578125" style="3"/>
    <col min="11265" max="11265" width="51.7109375" style="3" customWidth="1"/>
    <col min="11266" max="11266" width="12.7109375" style="3" customWidth="1"/>
    <col min="11267" max="11268" width="16.140625" style="3" bestFit="1" customWidth="1"/>
    <col min="11269" max="11520" width="11.42578125" style="3"/>
    <col min="11521" max="11521" width="51.7109375" style="3" customWidth="1"/>
    <col min="11522" max="11522" width="12.7109375" style="3" customWidth="1"/>
    <col min="11523" max="11524" width="16.140625" style="3" bestFit="1" customWidth="1"/>
    <col min="11525" max="11776" width="11.42578125" style="3"/>
    <col min="11777" max="11777" width="51.7109375" style="3" customWidth="1"/>
    <col min="11778" max="11778" width="12.7109375" style="3" customWidth="1"/>
    <col min="11779" max="11780" width="16.140625" style="3" bestFit="1" customWidth="1"/>
    <col min="11781" max="12032" width="11.42578125" style="3"/>
    <col min="12033" max="12033" width="51.7109375" style="3" customWidth="1"/>
    <col min="12034" max="12034" width="12.7109375" style="3" customWidth="1"/>
    <col min="12035" max="12036" width="16.140625" style="3" bestFit="1" customWidth="1"/>
    <col min="12037" max="12288" width="11.42578125" style="3"/>
    <col min="12289" max="12289" width="51.7109375" style="3" customWidth="1"/>
    <col min="12290" max="12290" width="12.7109375" style="3" customWidth="1"/>
    <col min="12291" max="12292" width="16.140625" style="3" bestFit="1" customWidth="1"/>
    <col min="12293" max="12544" width="11.42578125" style="3"/>
    <col min="12545" max="12545" width="51.7109375" style="3" customWidth="1"/>
    <col min="12546" max="12546" width="12.7109375" style="3" customWidth="1"/>
    <col min="12547" max="12548" width="16.140625" style="3" bestFit="1" customWidth="1"/>
    <col min="12549" max="12800" width="11.42578125" style="3"/>
    <col min="12801" max="12801" width="51.7109375" style="3" customWidth="1"/>
    <col min="12802" max="12802" width="12.7109375" style="3" customWidth="1"/>
    <col min="12803" max="12804" width="16.140625" style="3" bestFit="1" customWidth="1"/>
    <col min="12805" max="13056" width="11.42578125" style="3"/>
    <col min="13057" max="13057" width="51.7109375" style="3" customWidth="1"/>
    <col min="13058" max="13058" width="12.7109375" style="3" customWidth="1"/>
    <col min="13059" max="13060" width="16.140625" style="3" bestFit="1" customWidth="1"/>
    <col min="13061" max="13312" width="11.42578125" style="3"/>
    <col min="13313" max="13313" width="51.7109375" style="3" customWidth="1"/>
    <col min="13314" max="13314" width="12.7109375" style="3" customWidth="1"/>
    <col min="13315" max="13316" width="16.140625" style="3" bestFit="1" customWidth="1"/>
    <col min="13317" max="13568" width="11.42578125" style="3"/>
    <col min="13569" max="13569" width="51.7109375" style="3" customWidth="1"/>
    <col min="13570" max="13570" width="12.7109375" style="3" customWidth="1"/>
    <col min="13571" max="13572" width="16.140625" style="3" bestFit="1" customWidth="1"/>
    <col min="13573" max="13824" width="11.42578125" style="3"/>
    <col min="13825" max="13825" width="51.7109375" style="3" customWidth="1"/>
    <col min="13826" max="13826" width="12.7109375" style="3" customWidth="1"/>
    <col min="13827" max="13828" width="16.140625" style="3" bestFit="1" customWidth="1"/>
    <col min="13829" max="14080" width="11.42578125" style="3"/>
    <col min="14081" max="14081" width="51.7109375" style="3" customWidth="1"/>
    <col min="14082" max="14082" width="12.7109375" style="3" customWidth="1"/>
    <col min="14083" max="14084" width="16.140625" style="3" bestFit="1" customWidth="1"/>
    <col min="14085" max="14336" width="11.42578125" style="3"/>
    <col min="14337" max="14337" width="51.7109375" style="3" customWidth="1"/>
    <col min="14338" max="14338" width="12.7109375" style="3" customWidth="1"/>
    <col min="14339" max="14340" width="16.140625" style="3" bestFit="1" customWidth="1"/>
    <col min="14341" max="14592" width="11.42578125" style="3"/>
    <col min="14593" max="14593" width="51.7109375" style="3" customWidth="1"/>
    <col min="14594" max="14594" width="12.7109375" style="3" customWidth="1"/>
    <col min="14595" max="14596" width="16.140625" style="3" bestFit="1" customWidth="1"/>
    <col min="14597" max="14848" width="11.42578125" style="3"/>
    <col min="14849" max="14849" width="51.7109375" style="3" customWidth="1"/>
    <col min="14850" max="14850" width="12.7109375" style="3" customWidth="1"/>
    <col min="14851" max="14852" width="16.140625" style="3" bestFit="1" customWidth="1"/>
    <col min="14853" max="15104" width="11.42578125" style="3"/>
    <col min="15105" max="15105" width="51.7109375" style="3" customWidth="1"/>
    <col min="15106" max="15106" width="12.7109375" style="3" customWidth="1"/>
    <col min="15107" max="15108" width="16.140625" style="3" bestFit="1" customWidth="1"/>
    <col min="15109" max="15360" width="11.42578125" style="3"/>
    <col min="15361" max="15361" width="51.7109375" style="3" customWidth="1"/>
    <col min="15362" max="15362" width="12.7109375" style="3" customWidth="1"/>
    <col min="15363" max="15364" width="16.140625" style="3" bestFit="1" customWidth="1"/>
    <col min="15365" max="15616" width="11.42578125" style="3"/>
    <col min="15617" max="15617" width="51.7109375" style="3" customWidth="1"/>
    <col min="15618" max="15618" width="12.7109375" style="3" customWidth="1"/>
    <col min="15619" max="15620" width="16.140625" style="3" bestFit="1" customWidth="1"/>
    <col min="15621" max="15872" width="11.42578125" style="3"/>
    <col min="15873" max="15873" width="51.7109375" style="3" customWidth="1"/>
    <col min="15874" max="15874" width="12.7109375" style="3" customWidth="1"/>
    <col min="15875" max="15876" width="16.140625" style="3" bestFit="1" customWidth="1"/>
    <col min="15877" max="16128" width="11.42578125" style="3"/>
    <col min="16129" max="16129" width="51.7109375" style="3" customWidth="1"/>
    <col min="16130" max="16130" width="12.7109375" style="3" customWidth="1"/>
    <col min="16131" max="16132" width="16.140625" style="3" bestFit="1" customWidth="1"/>
    <col min="16133" max="16384" width="11.42578125" style="3"/>
  </cols>
  <sheetData>
    <row r="1" spans="1:14" x14ac:dyDescent="0.2">
      <c r="B1" s="48" t="s">
        <v>168</v>
      </c>
    </row>
    <row r="2" spans="1:14" x14ac:dyDescent="0.2">
      <c r="B2" s="3"/>
      <c r="C2" s="3"/>
      <c r="D2" s="3"/>
      <c r="E2" s="48"/>
    </row>
    <row r="3" spans="1:14" x14ac:dyDescent="0.2">
      <c r="B3" s="3"/>
      <c r="C3" s="3"/>
      <c r="D3" s="3"/>
      <c r="E3" s="48"/>
    </row>
    <row r="4" spans="1:14" x14ac:dyDescent="0.2">
      <c r="B4" s="3"/>
      <c r="C4" s="3"/>
      <c r="D4" s="3"/>
      <c r="E4" s="48"/>
    </row>
    <row r="5" spans="1:14" x14ac:dyDescent="0.2">
      <c r="B5" s="3"/>
      <c r="C5" s="3"/>
      <c r="D5" s="3"/>
      <c r="E5" s="48"/>
    </row>
    <row r="6" spans="1:14" x14ac:dyDescent="0.2">
      <c r="B6" s="3"/>
      <c r="C6" s="3"/>
      <c r="D6" s="3"/>
      <c r="E6" s="48"/>
    </row>
    <row r="7" spans="1:14" x14ac:dyDescent="0.2">
      <c r="B7" s="3"/>
      <c r="C7" s="3"/>
      <c r="D7" s="3"/>
      <c r="E7" s="48"/>
    </row>
    <row r="8" spans="1:14" s="49" customFormat="1" x14ac:dyDescent="0.2">
      <c r="A8" s="528" t="s">
        <v>2</v>
      </c>
      <c r="B8" s="528"/>
      <c r="C8" s="528"/>
      <c r="D8" s="528"/>
      <c r="E8" s="50"/>
      <c r="F8" s="50"/>
      <c r="H8" s="50"/>
      <c r="I8" s="50"/>
      <c r="J8" s="97"/>
      <c r="M8" s="98"/>
      <c r="N8" s="98"/>
    </row>
    <row r="9" spans="1:14" s="49" customFormat="1" x14ac:dyDescent="0.2">
      <c r="A9" s="528" t="s">
        <v>169</v>
      </c>
      <c r="B9" s="528"/>
      <c r="C9" s="528"/>
      <c r="D9" s="528"/>
      <c r="E9" s="50"/>
      <c r="F9" s="50"/>
      <c r="H9" s="50"/>
      <c r="I9" s="50"/>
      <c r="J9" s="97"/>
      <c r="M9" s="98"/>
      <c r="N9" s="98"/>
    </row>
    <row r="10" spans="1:14" s="49" customFormat="1" x14ac:dyDescent="0.2">
      <c r="A10" s="528" t="s">
        <v>170</v>
      </c>
      <c r="B10" s="528"/>
      <c r="C10" s="528"/>
      <c r="D10" s="528"/>
      <c r="E10" s="50"/>
      <c r="F10" s="50"/>
      <c r="H10" s="50"/>
      <c r="I10" s="50"/>
      <c r="J10" s="97"/>
      <c r="M10" s="98"/>
      <c r="N10" s="98"/>
    </row>
    <row r="11" spans="1:14" s="49" customFormat="1" ht="15" customHeight="1" x14ac:dyDescent="0.2">
      <c r="A11" s="530" t="s">
        <v>171</v>
      </c>
      <c r="B11" s="530"/>
      <c r="C11" s="530"/>
      <c r="D11" s="530"/>
      <c r="E11" s="3"/>
      <c r="F11" s="51"/>
      <c r="H11" s="51"/>
      <c r="I11" s="51"/>
      <c r="J11" s="97"/>
      <c r="M11" s="98"/>
      <c r="N11" s="98"/>
    </row>
    <row r="12" spans="1:14" s="49" customFormat="1" ht="15" customHeight="1" x14ac:dyDescent="0.2">
      <c r="A12" s="530" t="s">
        <v>172</v>
      </c>
      <c r="B12" s="530"/>
      <c r="C12" s="530"/>
      <c r="D12" s="530"/>
      <c r="E12" s="3"/>
      <c r="F12" s="51"/>
      <c r="H12" s="51"/>
      <c r="I12" s="51"/>
      <c r="J12" s="97"/>
      <c r="M12" s="98"/>
      <c r="N12" s="98"/>
    </row>
    <row r="13" spans="1:14" x14ac:dyDescent="0.2">
      <c r="A13" s="90"/>
      <c r="B13" s="91"/>
      <c r="C13" s="99"/>
    </row>
    <row r="14" spans="1:14" x14ac:dyDescent="0.2">
      <c r="A14" s="118"/>
      <c r="B14" s="119" t="s">
        <v>173</v>
      </c>
      <c r="C14" s="95">
        <v>46022</v>
      </c>
      <c r="D14" s="95">
        <v>45657</v>
      </c>
    </row>
    <row r="15" spans="1:14" x14ac:dyDescent="0.2">
      <c r="A15" s="3" t="s">
        <v>52</v>
      </c>
      <c r="B15" s="100">
        <v>19</v>
      </c>
      <c r="C15" s="101">
        <v>463301925519</v>
      </c>
      <c r="D15" s="101">
        <v>375925701933</v>
      </c>
    </row>
    <row r="16" spans="1:14" x14ac:dyDescent="0.2">
      <c r="A16" s="3" t="s">
        <v>197</v>
      </c>
      <c r="B16" s="100">
        <v>20</v>
      </c>
      <c r="C16" s="102">
        <v>-362119829004</v>
      </c>
      <c r="D16" s="102">
        <v>-278787186326</v>
      </c>
    </row>
    <row r="17" spans="1:5" x14ac:dyDescent="0.2">
      <c r="A17" s="3" t="s">
        <v>198</v>
      </c>
      <c r="B17" s="100">
        <v>20</v>
      </c>
      <c r="C17" s="102">
        <v>-25543849716</v>
      </c>
      <c r="D17" s="102">
        <v>-22743209515</v>
      </c>
    </row>
    <row r="18" spans="1:5" s="104" customFormat="1" x14ac:dyDescent="0.2">
      <c r="A18" s="54" t="s">
        <v>199</v>
      </c>
      <c r="B18" s="87"/>
      <c r="C18" s="103">
        <v>75638246799</v>
      </c>
      <c r="D18" s="103">
        <v>74395306092</v>
      </c>
    </row>
    <row r="19" spans="1:5" x14ac:dyDescent="0.2">
      <c r="A19" s="3" t="s">
        <v>56</v>
      </c>
      <c r="B19" s="100">
        <v>21</v>
      </c>
      <c r="C19" s="102">
        <v>-13604843099</v>
      </c>
      <c r="D19" s="102">
        <v>-12314540098</v>
      </c>
    </row>
    <row r="20" spans="1:5" x14ac:dyDescent="0.2">
      <c r="A20" s="3" t="s">
        <v>200</v>
      </c>
      <c r="B20" s="100">
        <v>21</v>
      </c>
      <c r="C20" s="102">
        <v>-45437593851.979546</v>
      </c>
      <c r="D20" s="102">
        <v>-40883276702</v>
      </c>
    </row>
    <row r="21" spans="1:5" s="23" customFormat="1" x14ac:dyDescent="0.2">
      <c r="A21" s="23" t="s">
        <v>201</v>
      </c>
      <c r="B21" s="105">
        <v>22</v>
      </c>
      <c r="C21" s="101">
        <v>10775827645</v>
      </c>
      <c r="D21" s="101">
        <v>909578653</v>
      </c>
    </row>
    <row r="22" spans="1:5" s="104" customFormat="1" x14ac:dyDescent="0.2">
      <c r="A22" s="54" t="s">
        <v>202</v>
      </c>
      <c r="B22" s="87"/>
      <c r="C22" s="106">
        <v>27371637493.020454</v>
      </c>
      <c r="D22" s="106">
        <v>22107067945</v>
      </c>
    </row>
    <row r="23" spans="1:5" x14ac:dyDescent="0.2">
      <c r="A23" s="3" t="s">
        <v>61</v>
      </c>
      <c r="B23" s="100">
        <v>23</v>
      </c>
      <c r="C23" s="107">
        <v>52768572985</v>
      </c>
      <c r="D23" s="107">
        <v>53082004992</v>
      </c>
    </row>
    <row r="24" spans="1:5" x14ac:dyDescent="0.2">
      <c r="A24" s="3" t="s">
        <v>203</v>
      </c>
      <c r="B24" s="100">
        <v>23</v>
      </c>
      <c r="C24" s="108">
        <v>-27251320959</v>
      </c>
      <c r="D24" s="108">
        <v>-39912351663</v>
      </c>
    </row>
    <row r="25" spans="1:5" x14ac:dyDescent="0.2">
      <c r="A25" s="109" t="s">
        <v>204</v>
      </c>
      <c r="B25" s="87"/>
      <c r="C25" s="106">
        <v>52888889519.020447</v>
      </c>
      <c r="D25" s="106">
        <v>35276721274</v>
      </c>
    </row>
    <row r="26" spans="1:5" x14ac:dyDescent="0.2">
      <c r="A26" s="3" t="s">
        <v>64</v>
      </c>
      <c r="B26" s="48">
        <v>24</v>
      </c>
      <c r="C26" s="108">
        <v>-4993119842.1000004</v>
      </c>
      <c r="D26" s="108">
        <v>-4070406029</v>
      </c>
    </row>
    <row r="27" spans="1:5" x14ac:dyDescent="0.2">
      <c r="A27" s="54" t="s">
        <v>205</v>
      </c>
      <c r="B27" s="87"/>
      <c r="C27" s="110">
        <v>47895769676.920448</v>
      </c>
      <c r="D27" s="110">
        <v>31206315245</v>
      </c>
    </row>
    <row r="28" spans="1:5" x14ac:dyDescent="0.2">
      <c r="A28" s="3" t="s">
        <v>206</v>
      </c>
      <c r="B28" s="100"/>
      <c r="C28" s="110">
        <v>0</v>
      </c>
      <c r="D28" s="110">
        <v>0</v>
      </c>
    </row>
    <row r="29" spans="1:5" s="23" customFormat="1" x14ac:dyDescent="0.2">
      <c r="A29" s="23" t="s">
        <v>207</v>
      </c>
      <c r="B29" s="105"/>
      <c r="C29" s="111">
        <v>0</v>
      </c>
      <c r="D29" s="111">
        <v>0</v>
      </c>
      <c r="E29" s="32"/>
    </row>
    <row r="30" spans="1:5" x14ac:dyDescent="0.2">
      <c r="A30" s="104" t="s">
        <v>208</v>
      </c>
      <c r="B30" s="3"/>
      <c r="C30" s="110">
        <v>47895769676.920448</v>
      </c>
      <c r="D30" s="110">
        <v>31206315245</v>
      </c>
    </row>
    <row r="31" spans="1:5" x14ac:dyDescent="0.2">
      <c r="A31" s="104" t="s">
        <v>66</v>
      </c>
      <c r="B31" s="105">
        <v>25</v>
      </c>
      <c r="C31" s="107">
        <v>206540.76058957912</v>
      </c>
      <c r="D31" s="107">
        <v>146666.89498049536</v>
      </c>
    </row>
    <row r="32" spans="1:5" x14ac:dyDescent="0.2">
      <c r="C32" s="112"/>
      <c r="D32" s="112"/>
    </row>
    <row r="33" spans="1:4" hidden="1" x14ac:dyDescent="0.2">
      <c r="A33" s="54"/>
      <c r="B33" s="87"/>
      <c r="C33" s="113">
        <f>+C30-[1]BG!F51</f>
        <v>-0.100006103515625</v>
      </c>
      <c r="D33" s="113">
        <f>+D30-[1]BG!G51</f>
        <v>0</v>
      </c>
    </row>
    <row r="34" spans="1:4" x14ac:dyDescent="0.2">
      <c r="A34" s="3" t="s">
        <v>196</v>
      </c>
    </row>
    <row r="40" spans="1:4" x14ac:dyDescent="0.2">
      <c r="A40" s="82"/>
      <c r="B40" s="114"/>
      <c r="C40" s="560"/>
      <c r="D40" s="560"/>
    </row>
    <row r="41" spans="1:4" x14ac:dyDescent="0.2">
      <c r="A41" s="89"/>
      <c r="B41" s="115"/>
      <c r="D41" s="116"/>
    </row>
    <row r="46" spans="1:4" x14ac:dyDescent="0.2">
      <c r="A46" s="117"/>
      <c r="C46" s="560"/>
      <c r="D46" s="560"/>
    </row>
  </sheetData>
  <mergeCells count="7">
    <mergeCell ref="C46:D46"/>
    <mergeCell ref="A8:D8"/>
    <mergeCell ref="A9:D9"/>
    <mergeCell ref="A10:D10"/>
    <mergeCell ref="A11:D11"/>
    <mergeCell ref="A12:D12"/>
    <mergeCell ref="C40:D40"/>
  </mergeCells>
  <hyperlinks>
    <hyperlink ref="B15" location="'Nota 19'!C1" display="'Nota 19'!C1" xr:uid="{AFE4FA5D-05EC-40FA-89F3-3A5ECBF90D91}"/>
    <hyperlink ref="B16" location="'Nota 20'!C1" display="'Nota 20'!C1" xr:uid="{3F63D988-6266-41B4-8617-B8F2A7DC49A0}"/>
    <hyperlink ref="B19" location="'Nota 27'!A1" display="'Nota 27'!A1" xr:uid="{59CB3C45-0340-4D1B-A4A9-F0B5DCCFDCC0}"/>
    <hyperlink ref="B20" location="'Nota 27'!A1" display="'Nota 27'!A1" xr:uid="{EA3D7FE9-2105-4A46-8ADA-95B0011E24D1}"/>
    <hyperlink ref="B21" location="'Nota 28'!A1" display="'Nota 28'!A1" xr:uid="{1D3D3B57-FBED-495D-8EC5-E5D0F59AF9BA}"/>
    <hyperlink ref="B24" location="'Nota 29'!A1" display="'Nota 29'!A1" xr:uid="{B6DD1707-1741-4F66-82A2-127F4641260B}"/>
    <hyperlink ref="B23" location="'Nota 29'!A1" display="'Nota 29'!A1" xr:uid="{58C19578-44C6-440A-816E-8AEB24FFCA7D}"/>
    <hyperlink ref="B26" location="'Nota 32'!A1" display="'Nota 32'!A1" xr:uid="{B2FF1ACE-879F-4752-B4B5-DD3F3EA9ECAA}"/>
    <hyperlink ref="B31" location="'Nota 35'!A1" display="'Nota 35'!A1" xr:uid="{874A62B3-B7AF-48C7-AA7D-74BD56054B07}"/>
    <hyperlink ref="B1" location="Indice!D31" display="Indice" xr:uid="{AFEC74A2-9708-45B3-84E0-FF0816D18A4C}"/>
    <hyperlink ref="B17" location="'Nota 20'!C1" display="'Nota 20'!C1" xr:uid="{0C929054-BD6F-490E-9DDC-ABDDD91CB851}"/>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11FC6-0BB3-4A1D-8222-5CE633B4795A}">
  <dimension ref="A1:T62"/>
  <sheetViews>
    <sheetView showGridLines="0" topLeftCell="A80" zoomScale="80" zoomScaleNormal="80" workbookViewId="0">
      <selection activeCell="A33" sqref="A33"/>
    </sheetView>
  </sheetViews>
  <sheetFormatPr baseColWidth="10" defaultColWidth="11.42578125" defaultRowHeight="12.75" x14ac:dyDescent="0.2"/>
  <cols>
    <col min="1" max="1" width="41.7109375" style="3" customWidth="1"/>
    <col min="2" max="2" width="0.85546875" style="3" customWidth="1"/>
    <col min="3" max="3" width="17.7109375" style="79" customWidth="1"/>
    <col min="4" max="4" width="2.42578125" style="79" hidden="1" customWidth="1"/>
    <col min="5" max="5" width="1" style="120" customWidth="1"/>
    <col min="6" max="6" width="14.7109375" style="79" customWidth="1"/>
    <col min="7" max="7" width="0.85546875" style="120" customWidth="1"/>
    <col min="8" max="8" width="18.85546875" style="79" customWidth="1"/>
    <col min="9" max="9" width="1" style="120" customWidth="1"/>
    <col min="10" max="10" width="15.28515625" style="79" customWidth="1"/>
    <col min="11" max="11" width="0.7109375" style="120" customWidth="1"/>
    <col min="12" max="12" width="16.42578125" style="79" customWidth="1"/>
    <col min="13" max="13" width="0.7109375" style="120" customWidth="1"/>
    <col min="14" max="14" width="13.7109375" style="79" customWidth="1"/>
    <col min="15" max="15" width="1.140625" style="120" customWidth="1"/>
    <col min="16" max="16" width="17" style="79" customWidth="1"/>
    <col min="17" max="17" width="1.140625" style="122" customWidth="1"/>
    <col min="18" max="18" width="16.42578125" style="3" customWidth="1"/>
    <col min="19" max="19" width="13.28515625" style="3" bestFit="1" customWidth="1"/>
    <col min="20" max="20" width="13.7109375" style="3" bestFit="1" customWidth="1"/>
    <col min="21" max="256" width="11.42578125" style="3"/>
    <col min="257" max="257" width="41.7109375" style="3" customWidth="1"/>
    <col min="258" max="258" width="0.85546875" style="3" customWidth="1"/>
    <col min="259" max="259" width="17.7109375" style="3" customWidth="1"/>
    <col min="260" max="260" width="0" style="3" hidden="1" customWidth="1"/>
    <col min="261" max="261" width="1" style="3" customWidth="1"/>
    <col min="262" max="262" width="14.7109375" style="3" customWidth="1"/>
    <col min="263" max="263" width="0.85546875" style="3" customWidth="1"/>
    <col min="264" max="264" width="18.85546875" style="3" customWidth="1"/>
    <col min="265" max="265" width="1" style="3" customWidth="1"/>
    <col min="266" max="266" width="15.28515625" style="3" customWidth="1"/>
    <col min="267" max="267" width="0.7109375" style="3" customWidth="1"/>
    <col min="268" max="268" width="16.42578125" style="3" customWidth="1"/>
    <col min="269" max="269" width="0.7109375" style="3" customWidth="1"/>
    <col min="270" max="270" width="13.7109375" style="3" customWidth="1"/>
    <col min="271" max="271" width="1.140625" style="3" customWidth="1"/>
    <col min="272" max="272" width="17" style="3" customWidth="1"/>
    <col min="273" max="273" width="1.140625" style="3" customWidth="1"/>
    <col min="274" max="274" width="16.42578125" style="3" customWidth="1"/>
    <col min="275" max="275" width="13.28515625" style="3" bestFit="1" customWidth="1"/>
    <col min="276" max="276" width="13.7109375" style="3" bestFit="1" customWidth="1"/>
    <col min="277" max="512" width="11.42578125" style="3"/>
    <col min="513" max="513" width="41.7109375" style="3" customWidth="1"/>
    <col min="514" max="514" width="0.85546875" style="3" customWidth="1"/>
    <col min="515" max="515" width="17.7109375" style="3" customWidth="1"/>
    <col min="516" max="516" width="0" style="3" hidden="1" customWidth="1"/>
    <col min="517" max="517" width="1" style="3" customWidth="1"/>
    <col min="518" max="518" width="14.7109375" style="3" customWidth="1"/>
    <col min="519" max="519" width="0.85546875" style="3" customWidth="1"/>
    <col min="520" max="520" width="18.85546875" style="3" customWidth="1"/>
    <col min="521" max="521" width="1" style="3" customWidth="1"/>
    <col min="522" max="522" width="15.28515625" style="3" customWidth="1"/>
    <col min="523" max="523" width="0.7109375" style="3" customWidth="1"/>
    <col min="524" max="524" width="16.42578125" style="3" customWidth="1"/>
    <col min="525" max="525" width="0.7109375" style="3" customWidth="1"/>
    <col min="526" max="526" width="13.7109375" style="3" customWidth="1"/>
    <col min="527" max="527" width="1.140625" style="3" customWidth="1"/>
    <col min="528" max="528" width="17" style="3" customWidth="1"/>
    <col min="529" max="529" width="1.140625" style="3" customWidth="1"/>
    <col min="530" max="530" width="16.42578125" style="3" customWidth="1"/>
    <col min="531" max="531" width="13.28515625" style="3" bestFit="1" customWidth="1"/>
    <col min="532" max="532" width="13.7109375" style="3" bestFit="1" customWidth="1"/>
    <col min="533" max="768" width="11.42578125" style="3"/>
    <col min="769" max="769" width="41.7109375" style="3" customWidth="1"/>
    <col min="770" max="770" width="0.85546875" style="3" customWidth="1"/>
    <col min="771" max="771" width="17.7109375" style="3" customWidth="1"/>
    <col min="772" max="772" width="0" style="3" hidden="1" customWidth="1"/>
    <col min="773" max="773" width="1" style="3" customWidth="1"/>
    <col min="774" max="774" width="14.7109375" style="3" customWidth="1"/>
    <col min="775" max="775" width="0.85546875" style="3" customWidth="1"/>
    <col min="776" max="776" width="18.85546875" style="3" customWidth="1"/>
    <col min="777" max="777" width="1" style="3" customWidth="1"/>
    <col min="778" max="778" width="15.28515625" style="3" customWidth="1"/>
    <col min="779" max="779" width="0.7109375" style="3" customWidth="1"/>
    <col min="780" max="780" width="16.42578125" style="3" customWidth="1"/>
    <col min="781" max="781" width="0.7109375" style="3" customWidth="1"/>
    <col min="782" max="782" width="13.7109375" style="3" customWidth="1"/>
    <col min="783" max="783" width="1.140625" style="3" customWidth="1"/>
    <col min="784" max="784" width="17" style="3" customWidth="1"/>
    <col min="785" max="785" width="1.140625" style="3" customWidth="1"/>
    <col min="786" max="786" width="16.42578125" style="3" customWidth="1"/>
    <col min="787" max="787" width="13.28515625" style="3" bestFit="1" customWidth="1"/>
    <col min="788" max="788" width="13.7109375" style="3" bestFit="1" customWidth="1"/>
    <col min="789" max="1024" width="11.42578125" style="3"/>
    <col min="1025" max="1025" width="41.7109375" style="3" customWidth="1"/>
    <col min="1026" max="1026" width="0.85546875" style="3" customWidth="1"/>
    <col min="1027" max="1027" width="17.7109375" style="3" customWidth="1"/>
    <col min="1028" max="1028" width="0" style="3" hidden="1" customWidth="1"/>
    <col min="1029" max="1029" width="1" style="3" customWidth="1"/>
    <col min="1030" max="1030" width="14.7109375" style="3" customWidth="1"/>
    <col min="1031" max="1031" width="0.85546875" style="3" customWidth="1"/>
    <col min="1032" max="1032" width="18.85546875" style="3" customWidth="1"/>
    <col min="1033" max="1033" width="1" style="3" customWidth="1"/>
    <col min="1034" max="1034" width="15.28515625" style="3" customWidth="1"/>
    <col min="1035" max="1035" width="0.7109375" style="3" customWidth="1"/>
    <col min="1036" max="1036" width="16.42578125" style="3" customWidth="1"/>
    <col min="1037" max="1037" width="0.7109375" style="3" customWidth="1"/>
    <col min="1038" max="1038" width="13.7109375" style="3" customWidth="1"/>
    <col min="1039" max="1039" width="1.140625" style="3" customWidth="1"/>
    <col min="1040" max="1040" width="17" style="3" customWidth="1"/>
    <col min="1041" max="1041" width="1.140625" style="3" customWidth="1"/>
    <col min="1042" max="1042" width="16.42578125" style="3" customWidth="1"/>
    <col min="1043" max="1043" width="13.28515625" style="3" bestFit="1" customWidth="1"/>
    <col min="1044" max="1044" width="13.7109375" style="3" bestFit="1" customWidth="1"/>
    <col min="1045" max="1280" width="11.42578125" style="3"/>
    <col min="1281" max="1281" width="41.7109375" style="3" customWidth="1"/>
    <col min="1282" max="1282" width="0.85546875" style="3" customWidth="1"/>
    <col min="1283" max="1283" width="17.7109375" style="3" customWidth="1"/>
    <col min="1284" max="1284" width="0" style="3" hidden="1" customWidth="1"/>
    <col min="1285" max="1285" width="1" style="3" customWidth="1"/>
    <col min="1286" max="1286" width="14.7109375" style="3" customWidth="1"/>
    <col min="1287" max="1287" width="0.85546875" style="3" customWidth="1"/>
    <col min="1288" max="1288" width="18.85546875" style="3" customWidth="1"/>
    <col min="1289" max="1289" width="1" style="3" customWidth="1"/>
    <col min="1290" max="1290" width="15.28515625" style="3" customWidth="1"/>
    <col min="1291" max="1291" width="0.7109375" style="3" customWidth="1"/>
    <col min="1292" max="1292" width="16.42578125" style="3" customWidth="1"/>
    <col min="1293" max="1293" width="0.7109375" style="3" customWidth="1"/>
    <col min="1294" max="1294" width="13.7109375" style="3" customWidth="1"/>
    <col min="1295" max="1295" width="1.140625" style="3" customWidth="1"/>
    <col min="1296" max="1296" width="17" style="3" customWidth="1"/>
    <col min="1297" max="1297" width="1.140625" style="3" customWidth="1"/>
    <col min="1298" max="1298" width="16.42578125" style="3" customWidth="1"/>
    <col min="1299" max="1299" width="13.28515625" style="3" bestFit="1" customWidth="1"/>
    <col min="1300" max="1300" width="13.7109375" style="3" bestFit="1" customWidth="1"/>
    <col min="1301" max="1536" width="11.42578125" style="3"/>
    <col min="1537" max="1537" width="41.7109375" style="3" customWidth="1"/>
    <col min="1538" max="1538" width="0.85546875" style="3" customWidth="1"/>
    <col min="1539" max="1539" width="17.7109375" style="3" customWidth="1"/>
    <col min="1540" max="1540" width="0" style="3" hidden="1" customWidth="1"/>
    <col min="1541" max="1541" width="1" style="3" customWidth="1"/>
    <col min="1542" max="1542" width="14.7109375" style="3" customWidth="1"/>
    <col min="1543" max="1543" width="0.85546875" style="3" customWidth="1"/>
    <col min="1544" max="1544" width="18.85546875" style="3" customWidth="1"/>
    <col min="1545" max="1545" width="1" style="3" customWidth="1"/>
    <col min="1546" max="1546" width="15.28515625" style="3" customWidth="1"/>
    <col min="1547" max="1547" width="0.7109375" style="3" customWidth="1"/>
    <col min="1548" max="1548" width="16.42578125" style="3" customWidth="1"/>
    <col min="1549" max="1549" width="0.7109375" style="3" customWidth="1"/>
    <col min="1550" max="1550" width="13.7109375" style="3" customWidth="1"/>
    <col min="1551" max="1551" width="1.140625" style="3" customWidth="1"/>
    <col min="1552" max="1552" width="17" style="3" customWidth="1"/>
    <col min="1553" max="1553" width="1.140625" style="3" customWidth="1"/>
    <col min="1554" max="1554" width="16.42578125" style="3" customWidth="1"/>
    <col min="1555" max="1555" width="13.28515625" style="3" bestFit="1" customWidth="1"/>
    <col min="1556" max="1556" width="13.7109375" style="3" bestFit="1" customWidth="1"/>
    <col min="1557" max="1792" width="11.42578125" style="3"/>
    <col min="1793" max="1793" width="41.7109375" style="3" customWidth="1"/>
    <col min="1794" max="1794" width="0.85546875" style="3" customWidth="1"/>
    <col min="1795" max="1795" width="17.7109375" style="3" customWidth="1"/>
    <col min="1796" max="1796" width="0" style="3" hidden="1" customWidth="1"/>
    <col min="1797" max="1797" width="1" style="3" customWidth="1"/>
    <col min="1798" max="1798" width="14.7109375" style="3" customWidth="1"/>
    <col min="1799" max="1799" width="0.85546875" style="3" customWidth="1"/>
    <col min="1800" max="1800" width="18.85546875" style="3" customWidth="1"/>
    <col min="1801" max="1801" width="1" style="3" customWidth="1"/>
    <col min="1802" max="1802" width="15.28515625" style="3" customWidth="1"/>
    <col min="1803" max="1803" width="0.7109375" style="3" customWidth="1"/>
    <col min="1804" max="1804" width="16.42578125" style="3" customWidth="1"/>
    <col min="1805" max="1805" width="0.7109375" style="3" customWidth="1"/>
    <col min="1806" max="1806" width="13.7109375" style="3" customWidth="1"/>
    <col min="1807" max="1807" width="1.140625" style="3" customWidth="1"/>
    <col min="1808" max="1808" width="17" style="3" customWidth="1"/>
    <col min="1809" max="1809" width="1.140625" style="3" customWidth="1"/>
    <col min="1810" max="1810" width="16.42578125" style="3" customWidth="1"/>
    <col min="1811" max="1811" width="13.28515625" style="3" bestFit="1" customWidth="1"/>
    <col min="1812" max="1812" width="13.7109375" style="3" bestFit="1" customWidth="1"/>
    <col min="1813" max="2048" width="11.42578125" style="3"/>
    <col min="2049" max="2049" width="41.7109375" style="3" customWidth="1"/>
    <col min="2050" max="2050" width="0.85546875" style="3" customWidth="1"/>
    <col min="2051" max="2051" width="17.7109375" style="3" customWidth="1"/>
    <col min="2052" max="2052" width="0" style="3" hidden="1" customWidth="1"/>
    <col min="2053" max="2053" width="1" style="3" customWidth="1"/>
    <col min="2054" max="2054" width="14.7109375" style="3" customWidth="1"/>
    <col min="2055" max="2055" width="0.85546875" style="3" customWidth="1"/>
    <col min="2056" max="2056" width="18.85546875" style="3" customWidth="1"/>
    <col min="2057" max="2057" width="1" style="3" customWidth="1"/>
    <col min="2058" max="2058" width="15.28515625" style="3" customWidth="1"/>
    <col min="2059" max="2059" width="0.7109375" style="3" customWidth="1"/>
    <col min="2060" max="2060" width="16.42578125" style="3" customWidth="1"/>
    <col min="2061" max="2061" width="0.7109375" style="3" customWidth="1"/>
    <col min="2062" max="2062" width="13.7109375" style="3" customWidth="1"/>
    <col min="2063" max="2063" width="1.140625" style="3" customWidth="1"/>
    <col min="2064" max="2064" width="17" style="3" customWidth="1"/>
    <col min="2065" max="2065" width="1.140625" style="3" customWidth="1"/>
    <col min="2066" max="2066" width="16.42578125" style="3" customWidth="1"/>
    <col min="2067" max="2067" width="13.28515625" style="3" bestFit="1" customWidth="1"/>
    <col min="2068" max="2068" width="13.7109375" style="3" bestFit="1" customWidth="1"/>
    <col min="2069" max="2304" width="11.42578125" style="3"/>
    <col min="2305" max="2305" width="41.7109375" style="3" customWidth="1"/>
    <col min="2306" max="2306" width="0.85546875" style="3" customWidth="1"/>
    <col min="2307" max="2307" width="17.7109375" style="3" customWidth="1"/>
    <col min="2308" max="2308" width="0" style="3" hidden="1" customWidth="1"/>
    <col min="2309" max="2309" width="1" style="3" customWidth="1"/>
    <col min="2310" max="2310" width="14.7109375" style="3" customWidth="1"/>
    <col min="2311" max="2311" width="0.85546875" style="3" customWidth="1"/>
    <col min="2312" max="2312" width="18.85546875" style="3" customWidth="1"/>
    <col min="2313" max="2313" width="1" style="3" customWidth="1"/>
    <col min="2314" max="2314" width="15.28515625" style="3" customWidth="1"/>
    <col min="2315" max="2315" width="0.7109375" style="3" customWidth="1"/>
    <col min="2316" max="2316" width="16.42578125" style="3" customWidth="1"/>
    <col min="2317" max="2317" width="0.7109375" style="3" customWidth="1"/>
    <col min="2318" max="2318" width="13.7109375" style="3" customWidth="1"/>
    <col min="2319" max="2319" width="1.140625" style="3" customWidth="1"/>
    <col min="2320" max="2320" width="17" style="3" customWidth="1"/>
    <col min="2321" max="2321" width="1.140625" style="3" customWidth="1"/>
    <col min="2322" max="2322" width="16.42578125" style="3" customWidth="1"/>
    <col min="2323" max="2323" width="13.28515625" style="3" bestFit="1" customWidth="1"/>
    <col min="2324" max="2324" width="13.7109375" style="3" bestFit="1" customWidth="1"/>
    <col min="2325" max="2560" width="11.42578125" style="3"/>
    <col min="2561" max="2561" width="41.7109375" style="3" customWidth="1"/>
    <col min="2562" max="2562" width="0.85546875" style="3" customWidth="1"/>
    <col min="2563" max="2563" width="17.7109375" style="3" customWidth="1"/>
    <col min="2564" max="2564" width="0" style="3" hidden="1" customWidth="1"/>
    <col min="2565" max="2565" width="1" style="3" customWidth="1"/>
    <col min="2566" max="2566" width="14.7109375" style="3" customWidth="1"/>
    <col min="2567" max="2567" width="0.85546875" style="3" customWidth="1"/>
    <col min="2568" max="2568" width="18.85546875" style="3" customWidth="1"/>
    <col min="2569" max="2569" width="1" style="3" customWidth="1"/>
    <col min="2570" max="2570" width="15.28515625" style="3" customWidth="1"/>
    <col min="2571" max="2571" width="0.7109375" style="3" customWidth="1"/>
    <col min="2572" max="2572" width="16.42578125" style="3" customWidth="1"/>
    <col min="2573" max="2573" width="0.7109375" style="3" customWidth="1"/>
    <col min="2574" max="2574" width="13.7109375" style="3" customWidth="1"/>
    <col min="2575" max="2575" width="1.140625" style="3" customWidth="1"/>
    <col min="2576" max="2576" width="17" style="3" customWidth="1"/>
    <col min="2577" max="2577" width="1.140625" style="3" customWidth="1"/>
    <col min="2578" max="2578" width="16.42578125" style="3" customWidth="1"/>
    <col min="2579" max="2579" width="13.28515625" style="3" bestFit="1" customWidth="1"/>
    <col min="2580" max="2580" width="13.7109375" style="3" bestFit="1" customWidth="1"/>
    <col min="2581" max="2816" width="11.42578125" style="3"/>
    <col min="2817" max="2817" width="41.7109375" style="3" customWidth="1"/>
    <col min="2818" max="2818" width="0.85546875" style="3" customWidth="1"/>
    <col min="2819" max="2819" width="17.7109375" style="3" customWidth="1"/>
    <col min="2820" max="2820" width="0" style="3" hidden="1" customWidth="1"/>
    <col min="2821" max="2821" width="1" style="3" customWidth="1"/>
    <col min="2822" max="2822" width="14.7109375" style="3" customWidth="1"/>
    <col min="2823" max="2823" width="0.85546875" style="3" customWidth="1"/>
    <col min="2824" max="2824" width="18.85546875" style="3" customWidth="1"/>
    <col min="2825" max="2825" width="1" style="3" customWidth="1"/>
    <col min="2826" max="2826" width="15.28515625" style="3" customWidth="1"/>
    <col min="2827" max="2827" width="0.7109375" style="3" customWidth="1"/>
    <col min="2828" max="2828" width="16.42578125" style="3" customWidth="1"/>
    <col min="2829" max="2829" width="0.7109375" style="3" customWidth="1"/>
    <col min="2830" max="2830" width="13.7109375" style="3" customWidth="1"/>
    <col min="2831" max="2831" width="1.140625" style="3" customWidth="1"/>
    <col min="2832" max="2832" width="17" style="3" customWidth="1"/>
    <col min="2833" max="2833" width="1.140625" style="3" customWidth="1"/>
    <col min="2834" max="2834" width="16.42578125" style="3" customWidth="1"/>
    <col min="2835" max="2835" width="13.28515625" style="3" bestFit="1" customWidth="1"/>
    <col min="2836" max="2836" width="13.7109375" style="3" bestFit="1" customWidth="1"/>
    <col min="2837" max="3072" width="11.42578125" style="3"/>
    <col min="3073" max="3073" width="41.7109375" style="3" customWidth="1"/>
    <col min="3074" max="3074" width="0.85546875" style="3" customWidth="1"/>
    <col min="3075" max="3075" width="17.7109375" style="3" customWidth="1"/>
    <col min="3076" max="3076" width="0" style="3" hidden="1" customWidth="1"/>
    <col min="3077" max="3077" width="1" style="3" customWidth="1"/>
    <col min="3078" max="3078" width="14.7109375" style="3" customWidth="1"/>
    <col min="3079" max="3079" width="0.85546875" style="3" customWidth="1"/>
    <col min="3080" max="3080" width="18.85546875" style="3" customWidth="1"/>
    <col min="3081" max="3081" width="1" style="3" customWidth="1"/>
    <col min="3082" max="3082" width="15.28515625" style="3" customWidth="1"/>
    <col min="3083" max="3083" width="0.7109375" style="3" customWidth="1"/>
    <col min="3084" max="3084" width="16.42578125" style="3" customWidth="1"/>
    <col min="3085" max="3085" width="0.7109375" style="3" customWidth="1"/>
    <col min="3086" max="3086" width="13.7109375" style="3" customWidth="1"/>
    <col min="3087" max="3087" width="1.140625" style="3" customWidth="1"/>
    <col min="3088" max="3088" width="17" style="3" customWidth="1"/>
    <col min="3089" max="3089" width="1.140625" style="3" customWidth="1"/>
    <col min="3090" max="3090" width="16.42578125" style="3" customWidth="1"/>
    <col min="3091" max="3091" width="13.28515625" style="3" bestFit="1" customWidth="1"/>
    <col min="3092" max="3092" width="13.7109375" style="3" bestFit="1" customWidth="1"/>
    <col min="3093" max="3328" width="11.42578125" style="3"/>
    <col min="3329" max="3329" width="41.7109375" style="3" customWidth="1"/>
    <col min="3330" max="3330" width="0.85546875" style="3" customWidth="1"/>
    <col min="3331" max="3331" width="17.7109375" style="3" customWidth="1"/>
    <col min="3332" max="3332" width="0" style="3" hidden="1" customWidth="1"/>
    <col min="3333" max="3333" width="1" style="3" customWidth="1"/>
    <col min="3334" max="3334" width="14.7109375" style="3" customWidth="1"/>
    <col min="3335" max="3335" width="0.85546875" style="3" customWidth="1"/>
    <col min="3336" max="3336" width="18.85546875" style="3" customWidth="1"/>
    <col min="3337" max="3337" width="1" style="3" customWidth="1"/>
    <col min="3338" max="3338" width="15.28515625" style="3" customWidth="1"/>
    <col min="3339" max="3339" width="0.7109375" style="3" customWidth="1"/>
    <col min="3340" max="3340" width="16.42578125" style="3" customWidth="1"/>
    <col min="3341" max="3341" width="0.7109375" style="3" customWidth="1"/>
    <col min="3342" max="3342" width="13.7109375" style="3" customWidth="1"/>
    <col min="3343" max="3343" width="1.140625" style="3" customWidth="1"/>
    <col min="3344" max="3344" width="17" style="3" customWidth="1"/>
    <col min="3345" max="3345" width="1.140625" style="3" customWidth="1"/>
    <col min="3346" max="3346" width="16.42578125" style="3" customWidth="1"/>
    <col min="3347" max="3347" width="13.28515625" style="3" bestFit="1" customWidth="1"/>
    <col min="3348" max="3348" width="13.7109375" style="3" bestFit="1" customWidth="1"/>
    <col min="3349" max="3584" width="11.42578125" style="3"/>
    <col min="3585" max="3585" width="41.7109375" style="3" customWidth="1"/>
    <col min="3586" max="3586" width="0.85546875" style="3" customWidth="1"/>
    <col min="3587" max="3587" width="17.7109375" style="3" customWidth="1"/>
    <col min="3588" max="3588" width="0" style="3" hidden="1" customWidth="1"/>
    <col min="3589" max="3589" width="1" style="3" customWidth="1"/>
    <col min="3590" max="3590" width="14.7109375" style="3" customWidth="1"/>
    <col min="3591" max="3591" width="0.85546875" style="3" customWidth="1"/>
    <col min="3592" max="3592" width="18.85546875" style="3" customWidth="1"/>
    <col min="3593" max="3593" width="1" style="3" customWidth="1"/>
    <col min="3594" max="3594" width="15.28515625" style="3" customWidth="1"/>
    <col min="3595" max="3595" width="0.7109375" style="3" customWidth="1"/>
    <col min="3596" max="3596" width="16.42578125" style="3" customWidth="1"/>
    <col min="3597" max="3597" width="0.7109375" style="3" customWidth="1"/>
    <col min="3598" max="3598" width="13.7109375" style="3" customWidth="1"/>
    <col min="3599" max="3599" width="1.140625" style="3" customWidth="1"/>
    <col min="3600" max="3600" width="17" style="3" customWidth="1"/>
    <col min="3601" max="3601" width="1.140625" style="3" customWidth="1"/>
    <col min="3602" max="3602" width="16.42578125" style="3" customWidth="1"/>
    <col min="3603" max="3603" width="13.28515625" style="3" bestFit="1" customWidth="1"/>
    <col min="3604" max="3604" width="13.7109375" style="3" bestFit="1" customWidth="1"/>
    <col min="3605" max="3840" width="11.42578125" style="3"/>
    <col min="3841" max="3841" width="41.7109375" style="3" customWidth="1"/>
    <col min="3842" max="3842" width="0.85546875" style="3" customWidth="1"/>
    <col min="3843" max="3843" width="17.7109375" style="3" customWidth="1"/>
    <col min="3844" max="3844" width="0" style="3" hidden="1" customWidth="1"/>
    <col min="3845" max="3845" width="1" style="3" customWidth="1"/>
    <col min="3846" max="3846" width="14.7109375" style="3" customWidth="1"/>
    <col min="3847" max="3847" width="0.85546875" style="3" customWidth="1"/>
    <col min="3848" max="3848" width="18.85546875" style="3" customWidth="1"/>
    <col min="3849" max="3849" width="1" style="3" customWidth="1"/>
    <col min="3850" max="3850" width="15.28515625" style="3" customWidth="1"/>
    <col min="3851" max="3851" width="0.7109375" style="3" customWidth="1"/>
    <col min="3852" max="3852" width="16.42578125" style="3" customWidth="1"/>
    <col min="3853" max="3853" width="0.7109375" style="3" customWidth="1"/>
    <col min="3854" max="3854" width="13.7109375" style="3" customWidth="1"/>
    <col min="3855" max="3855" width="1.140625" style="3" customWidth="1"/>
    <col min="3856" max="3856" width="17" style="3" customWidth="1"/>
    <col min="3857" max="3857" width="1.140625" style="3" customWidth="1"/>
    <col min="3858" max="3858" width="16.42578125" style="3" customWidth="1"/>
    <col min="3859" max="3859" width="13.28515625" style="3" bestFit="1" customWidth="1"/>
    <col min="3860" max="3860" width="13.7109375" style="3" bestFit="1" customWidth="1"/>
    <col min="3861" max="4096" width="11.42578125" style="3"/>
    <col min="4097" max="4097" width="41.7109375" style="3" customWidth="1"/>
    <col min="4098" max="4098" width="0.85546875" style="3" customWidth="1"/>
    <col min="4099" max="4099" width="17.7109375" style="3" customWidth="1"/>
    <col min="4100" max="4100" width="0" style="3" hidden="1" customWidth="1"/>
    <col min="4101" max="4101" width="1" style="3" customWidth="1"/>
    <col min="4102" max="4102" width="14.7109375" style="3" customWidth="1"/>
    <col min="4103" max="4103" width="0.85546875" style="3" customWidth="1"/>
    <col min="4104" max="4104" width="18.85546875" style="3" customWidth="1"/>
    <col min="4105" max="4105" width="1" style="3" customWidth="1"/>
    <col min="4106" max="4106" width="15.28515625" style="3" customWidth="1"/>
    <col min="4107" max="4107" width="0.7109375" style="3" customWidth="1"/>
    <col min="4108" max="4108" width="16.42578125" style="3" customWidth="1"/>
    <col min="4109" max="4109" width="0.7109375" style="3" customWidth="1"/>
    <col min="4110" max="4110" width="13.7109375" style="3" customWidth="1"/>
    <col min="4111" max="4111" width="1.140625" style="3" customWidth="1"/>
    <col min="4112" max="4112" width="17" style="3" customWidth="1"/>
    <col min="4113" max="4113" width="1.140625" style="3" customWidth="1"/>
    <col min="4114" max="4114" width="16.42578125" style="3" customWidth="1"/>
    <col min="4115" max="4115" width="13.28515625" style="3" bestFit="1" customWidth="1"/>
    <col min="4116" max="4116" width="13.7109375" style="3" bestFit="1" customWidth="1"/>
    <col min="4117" max="4352" width="11.42578125" style="3"/>
    <col min="4353" max="4353" width="41.7109375" style="3" customWidth="1"/>
    <col min="4354" max="4354" width="0.85546875" style="3" customWidth="1"/>
    <col min="4355" max="4355" width="17.7109375" style="3" customWidth="1"/>
    <col min="4356" max="4356" width="0" style="3" hidden="1" customWidth="1"/>
    <col min="4357" max="4357" width="1" style="3" customWidth="1"/>
    <col min="4358" max="4358" width="14.7109375" style="3" customWidth="1"/>
    <col min="4359" max="4359" width="0.85546875" style="3" customWidth="1"/>
    <col min="4360" max="4360" width="18.85546875" style="3" customWidth="1"/>
    <col min="4361" max="4361" width="1" style="3" customWidth="1"/>
    <col min="4362" max="4362" width="15.28515625" style="3" customWidth="1"/>
    <col min="4363" max="4363" width="0.7109375" style="3" customWidth="1"/>
    <col min="4364" max="4364" width="16.42578125" style="3" customWidth="1"/>
    <col min="4365" max="4365" width="0.7109375" style="3" customWidth="1"/>
    <col min="4366" max="4366" width="13.7109375" style="3" customWidth="1"/>
    <col min="4367" max="4367" width="1.140625" style="3" customWidth="1"/>
    <col min="4368" max="4368" width="17" style="3" customWidth="1"/>
    <col min="4369" max="4369" width="1.140625" style="3" customWidth="1"/>
    <col min="4370" max="4370" width="16.42578125" style="3" customWidth="1"/>
    <col min="4371" max="4371" width="13.28515625" style="3" bestFit="1" customWidth="1"/>
    <col min="4372" max="4372" width="13.7109375" style="3" bestFit="1" customWidth="1"/>
    <col min="4373" max="4608" width="11.42578125" style="3"/>
    <col min="4609" max="4609" width="41.7109375" style="3" customWidth="1"/>
    <col min="4610" max="4610" width="0.85546875" style="3" customWidth="1"/>
    <col min="4611" max="4611" width="17.7109375" style="3" customWidth="1"/>
    <col min="4612" max="4612" width="0" style="3" hidden="1" customWidth="1"/>
    <col min="4613" max="4613" width="1" style="3" customWidth="1"/>
    <col min="4614" max="4614" width="14.7109375" style="3" customWidth="1"/>
    <col min="4615" max="4615" width="0.85546875" style="3" customWidth="1"/>
    <col min="4616" max="4616" width="18.85546875" style="3" customWidth="1"/>
    <col min="4617" max="4617" width="1" style="3" customWidth="1"/>
    <col min="4618" max="4618" width="15.28515625" style="3" customWidth="1"/>
    <col min="4619" max="4619" width="0.7109375" style="3" customWidth="1"/>
    <col min="4620" max="4620" width="16.42578125" style="3" customWidth="1"/>
    <col min="4621" max="4621" width="0.7109375" style="3" customWidth="1"/>
    <col min="4622" max="4622" width="13.7109375" style="3" customWidth="1"/>
    <col min="4623" max="4623" width="1.140625" style="3" customWidth="1"/>
    <col min="4624" max="4624" width="17" style="3" customWidth="1"/>
    <col min="4625" max="4625" width="1.140625" style="3" customWidth="1"/>
    <col min="4626" max="4626" width="16.42578125" style="3" customWidth="1"/>
    <col min="4627" max="4627" width="13.28515625" style="3" bestFit="1" customWidth="1"/>
    <col min="4628" max="4628" width="13.7109375" style="3" bestFit="1" customWidth="1"/>
    <col min="4629" max="4864" width="11.42578125" style="3"/>
    <col min="4865" max="4865" width="41.7109375" style="3" customWidth="1"/>
    <col min="4866" max="4866" width="0.85546875" style="3" customWidth="1"/>
    <col min="4867" max="4867" width="17.7109375" style="3" customWidth="1"/>
    <col min="4868" max="4868" width="0" style="3" hidden="1" customWidth="1"/>
    <col min="4869" max="4869" width="1" style="3" customWidth="1"/>
    <col min="4870" max="4870" width="14.7109375" style="3" customWidth="1"/>
    <col min="4871" max="4871" width="0.85546875" style="3" customWidth="1"/>
    <col min="4872" max="4872" width="18.85546875" style="3" customWidth="1"/>
    <col min="4873" max="4873" width="1" style="3" customWidth="1"/>
    <col min="4874" max="4874" width="15.28515625" style="3" customWidth="1"/>
    <col min="4875" max="4875" width="0.7109375" style="3" customWidth="1"/>
    <col min="4876" max="4876" width="16.42578125" style="3" customWidth="1"/>
    <col min="4877" max="4877" width="0.7109375" style="3" customWidth="1"/>
    <col min="4878" max="4878" width="13.7109375" style="3" customWidth="1"/>
    <col min="4879" max="4879" width="1.140625" style="3" customWidth="1"/>
    <col min="4880" max="4880" width="17" style="3" customWidth="1"/>
    <col min="4881" max="4881" width="1.140625" style="3" customWidth="1"/>
    <col min="4882" max="4882" width="16.42578125" style="3" customWidth="1"/>
    <col min="4883" max="4883" width="13.28515625" style="3" bestFit="1" customWidth="1"/>
    <col min="4884" max="4884" width="13.7109375" style="3" bestFit="1" customWidth="1"/>
    <col min="4885" max="5120" width="11.42578125" style="3"/>
    <col min="5121" max="5121" width="41.7109375" style="3" customWidth="1"/>
    <col min="5122" max="5122" width="0.85546875" style="3" customWidth="1"/>
    <col min="5123" max="5123" width="17.7109375" style="3" customWidth="1"/>
    <col min="5124" max="5124" width="0" style="3" hidden="1" customWidth="1"/>
    <col min="5125" max="5125" width="1" style="3" customWidth="1"/>
    <col min="5126" max="5126" width="14.7109375" style="3" customWidth="1"/>
    <col min="5127" max="5127" width="0.85546875" style="3" customWidth="1"/>
    <col min="5128" max="5128" width="18.85546875" style="3" customWidth="1"/>
    <col min="5129" max="5129" width="1" style="3" customWidth="1"/>
    <col min="5130" max="5130" width="15.28515625" style="3" customWidth="1"/>
    <col min="5131" max="5131" width="0.7109375" style="3" customWidth="1"/>
    <col min="5132" max="5132" width="16.42578125" style="3" customWidth="1"/>
    <col min="5133" max="5133" width="0.7109375" style="3" customWidth="1"/>
    <col min="5134" max="5134" width="13.7109375" style="3" customWidth="1"/>
    <col min="5135" max="5135" width="1.140625" style="3" customWidth="1"/>
    <col min="5136" max="5136" width="17" style="3" customWidth="1"/>
    <col min="5137" max="5137" width="1.140625" style="3" customWidth="1"/>
    <col min="5138" max="5138" width="16.42578125" style="3" customWidth="1"/>
    <col min="5139" max="5139" width="13.28515625" style="3" bestFit="1" customWidth="1"/>
    <col min="5140" max="5140" width="13.7109375" style="3" bestFit="1" customWidth="1"/>
    <col min="5141" max="5376" width="11.42578125" style="3"/>
    <col min="5377" max="5377" width="41.7109375" style="3" customWidth="1"/>
    <col min="5378" max="5378" width="0.85546875" style="3" customWidth="1"/>
    <col min="5379" max="5379" width="17.7109375" style="3" customWidth="1"/>
    <col min="5380" max="5380" width="0" style="3" hidden="1" customWidth="1"/>
    <col min="5381" max="5381" width="1" style="3" customWidth="1"/>
    <col min="5382" max="5382" width="14.7109375" style="3" customWidth="1"/>
    <col min="5383" max="5383" width="0.85546875" style="3" customWidth="1"/>
    <col min="5384" max="5384" width="18.85546875" style="3" customWidth="1"/>
    <col min="5385" max="5385" width="1" style="3" customWidth="1"/>
    <col min="5386" max="5386" width="15.28515625" style="3" customWidth="1"/>
    <col min="5387" max="5387" width="0.7109375" style="3" customWidth="1"/>
    <col min="5388" max="5388" width="16.42578125" style="3" customWidth="1"/>
    <col min="5389" max="5389" width="0.7109375" style="3" customWidth="1"/>
    <col min="5390" max="5390" width="13.7109375" style="3" customWidth="1"/>
    <col min="5391" max="5391" width="1.140625" style="3" customWidth="1"/>
    <col min="5392" max="5392" width="17" style="3" customWidth="1"/>
    <col min="5393" max="5393" width="1.140625" style="3" customWidth="1"/>
    <col min="5394" max="5394" width="16.42578125" style="3" customWidth="1"/>
    <col min="5395" max="5395" width="13.28515625" style="3" bestFit="1" customWidth="1"/>
    <col min="5396" max="5396" width="13.7109375" style="3" bestFit="1" customWidth="1"/>
    <col min="5397" max="5632" width="11.42578125" style="3"/>
    <col min="5633" max="5633" width="41.7109375" style="3" customWidth="1"/>
    <col min="5634" max="5634" width="0.85546875" style="3" customWidth="1"/>
    <col min="5635" max="5635" width="17.7109375" style="3" customWidth="1"/>
    <col min="5636" max="5636" width="0" style="3" hidden="1" customWidth="1"/>
    <col min="5637" max="5637" width="1" style="3" customWidth="1"/>
    <col min="5638" max="5638" width="14.7109375" style="3" customWidth="1"/>
    <col min="5639" max="5639" width="0.85546875" style="3" customWidth="1"/>
    <col min="5640" max="5640" width="18.85546875" style="3" customWidth="1"/>
    <col min="5641" max="5641" width="1" style="3" customWidth="1"/>
    <col min="5642" max="5642" width="15.28515625" style="3" customWidth="1"/>
    <col min="5643" max="5643" width="0.7109375" style="3" customWidth="1"/>
    <col min="5644" max="5644" width="16.42578125" style="3" customWidth="1"/>
    <col min="5645" max="5645" width="0.7109375" style="3" customWidth="1"/>
    <col min="5646" max="5646" width="13.7109375" style="3" customWidth="1"/>
    <col min="5647" max="5647" width="1.140625" style="3" customWidth="1"/>
    <col min="5648" max="5648" width="17" style="3" customWidth="1"/>
    <col min="5649" max="5649" width="1.140625" style="3" customWidth="1"/>
    <col min="5650" max="5650" width="16.42578125" style="3" customWidth="1"/>
    <col min="5651" max="5651" width="13.28515625" style="3" bestFit="1" customWidth="1"/>
    <col min="5652" max="5652" width="13.7109375" style="3" bestFit="1" customWidth="1"/>
    <col min="5653" max="5888" width="11.42578125" style="3"/>
    <col min="5889" max="5889" width="41.7109375" style="3" customWidth="1"/>
    <col min="5890" max="5890" width="0.85546875" style="3" customWidth="1"/>
    <col min="5891" max="5891" width="17.7109375" style="3" customWidth="1"/>
    <col min="5892" max="5892" width="0" style="3" hidden="1" customWidth="1"/>
    <col min="5893" max="5893" width="1" style="3" customWidth="1"/>
    <col min="5894" max="5894" width="14.7109375" style="3" customWidth="1"/>
    <col min="5895" max="5895" width="0.85546875" style="3" customWidth="1"/>
    <col min="5896" max="5896" width="18.85546875" style="3" customWidth="1"/>
    <col min="5897" max="5897" width="1" style="3" customWidth="1"/>
    <col min="5898" max="5898" width="15.28515625" style="3" customWidth="1"/>
    <col min="5899" max="5899" width="0.7109375" style="3" customWidth="1"/>
    <col min="5900" max="5900" width="16.42578125" style="3" customWidth="1"/>
    <col min="5901" max="5901" width="0.7109375" style="3" customWidth="1"/>
    <col min="5902" max="5902" width="13.7109375" style="3" customWidth="1"/>
    <col min="5903" max="5903" width="1.140625" style="3" customWidth="1"/>
    <col min="5904" max="5904" width="17" style="3" customWidth="1"/>
    <col min="5905" max="5905" width="1.140625" style="3" customWidth="1"/>
    <col min="5906" max="5906" width="16.42578125" style="3" customWidth="1"/>
    <col min="5907" max="5907" width="13.28515625" style="3" bestFit="1" customWidth="1"/>
    <col min="5908" max="5908" width="13.7109375" style="3" bestFit="1" customWidth="1"/>
    <col min="5909" max="6144" width="11.42578125" style="3"/>
    <col min="6145" max="6145" width="41.7109375" style="3" customWidth="1"/>
    <col min="6146" max="6146" width="0.85546875" style="3" customWidth="1"/>
    <col min="6147" max="6147" width="17.7109375" style="3" customWidth="1"/>
    <col min="6148" max="6148" width="0" style="3" hidden="1" customWidth="1"/>
    <col min="6149" max="6149" width="1" style="3" customWidth="1"/>
    <col min="6150" max="6150" width="14.7109375" style="3" customWidth="1"/>
    <col min="6151" max="6151" width="0.85546875" style="3" customWidth="1"/>
    <col min="6152" max="6152" width="18.85546875" style="3" customWidth="1"/>
    <col min="6153" max="6153" width="1" style="3" customWidth="1"/>
    <col min="6154" max="6154" width="15.28515625" style="3" customWidth="1"/>
    <col min="6155" max="6155" width="0.7109375" style="3" customWidth="1"/>
    <col min="6156" max="6156" width="16.42578125" style="3" customWidth="1"/>
    <col min="6157" max="6157" width="0.7109375" style="3" customWidth="1"/>
    <col min="6158" max="6158" width="13.7109375" style="3" customWidth="1"/>
    <col min="6159" max="6159" width="1.140625" style="3" customWidth="1"/>
    <col min="6160" max="6160" width="17" style="3" customWidth="1"/>
    <col min="6161" max="6161" width="1.140625" style="3" customWidth="1"/>
    <col min="6162" max="6162" width="16.42578125" style="3" customWidth="1"/>
    <col min="6163" max="6163" width="13.28515625" style="3" bestFit="1" customWidth="1"/>
    <col min="6164" max="6164" width="13.7109375" style="3" bestFit="1" customWidth="1"/>
    <col min="6165" max="6400" width="11.42578125" style="3"/>
    <col min="6401" max="6401" width="41.7109375" style="3" customWidth="1"/>
    <col min="6402" max="6402" width="0.85546875" style="3" customWidth="1"/>
    <col min="6403" max="6403" width="17.7109375" style="3" customWidth="1"/>
    <col min="6404" max="6404" width="0" style="3" hidden="1" customWidth="1"/>
    <col min="6405" max="6405" width="1" style="3" customWidth="1"/>
    <col min="6406" max="6406" width="14.7109375" style="3" customWidth="1"/>
    <col min="6407" max="6407" width="0.85546875" style="3" customWidth="1"/>
    <col min="6408" max="6408" width="18.85546875" style="3" customWidth="1"/>
    <col min="6409" max="6409" width="1" style="3" customWidth="1"/>
    <col min="6410" max="6410" width="15.28515625" style="3" customWidth="1"/>
    <col min="6411" max="6411" width="0.7109375" style="3" customWidth="1"/>
    <col min="6412" max="6412" width="16.42578125" style="3" customWidth="1"/>
    <col min="6413" max="6413" width="0.7109375" style="3" customWidth="1"/>
    <col min="6414" max="6414" width="13.7109375" style="3" customWidth="1"/>
    <col min="6415" max="6415" width="1.140625" style="3" customWidth="1"/>
    <col min="6416" max="6416" width="17" style="3" customWidth="1"/>
    <col min="6417" max="6417" width="1.140625" style="3" customWidth="1"/>
    <col min="6418" max="6418" width="16.42578125" style="3" customWidth="1"/>
    <col min="6419" max="6419" width="13.28515625" style="3" bestFit="1" customWidth="1"/>
    <col min="6420" max="6420" width="13.7109375" style="3" bestFit="1" customWidth="1"/>
    <col min="6421" max="6656" width="11.42578125" style="3"/>
    <col min="6657" max="6657" width="41.7109375" style="3" customWidth="1"/>
    <col min="6658" max="6658" width="0.85546875" style="3" customWidth="1"/>
    <col min="6659" max="6659" width="17.7109375" style="3" customWidth="1"/>
    <col min="6660" max="6660" width="0" style="3" hidden="1" customWidth="1"/>
    <col min="6661" max="6661" width="1" style="3" customWidth="1"/>
    <col min="6662" max="6662" width="14.7109375" style="3" customWidth="1"/>
    <col min="6663" max="6663" width="0.85546875" style="3" customWidth="1"/>
    <col min="6664" max="6664" width="18.85546875" style="3" customWidth="1"/>
    <col min="6665" max="6665" width="1" style="3" customWidth="1"/>
    <col min="6666" max="6666" width="15.28515625" style="3" customWidth="1"/>
    <col min="6667" max="6667" width="0.7109375" style="3" customWidth="1"/>
    <col min="6668" max="6668" width="16.42578125" style="3" customWidth="1"/>
    <col min="6669" max="6669" width="0.7109375" style="3" customWidth="1"/>
    <col min="6670" max="6670" width="13.7109375" style="3" customWidth="1"/>
    <col min="6671" max="6671" width="1.140625" style="3" customWidth="1"/>
    <col min="6672" max="6672" width="17" style="3" customWidth="1"/>
    <col min="6673" max="6673" width="1.140625" style="3" customWidth="1"/>
    <col min="6674" max="6674" width="16.42578125" style="3" customWidth="1"/>
    <col min="6675" max="6675" width="13.28515625" style="3" bestFit="1" customWidth="1"/>
    <col min="6676" max="6676" width="13.7109375" style="3" bestFit="1" customWidth="1"/>
    <col min="6677" max="6912" width="11.42578125" style="3"/>
    <col min="6913" max="6913" width="41.7109375" style="3" customWidth="1"/>
    <col min="6914" max="6914" width="0.85546875" style="3" customWidth="1"/>
    <col min="6915" max="6915" width="17.7109375" style="3" customWidth="1"/>
    <col min="6916" max="6916" width="0" style="3" hidden="1" customWidth="1"/>
    <col min="6917" max="6917" width="1" style="3" customWidth="1"/>
    <col min="6918" max="6918" width="14.7109375" style="3" customWidth="1"/>
    <col min="6919" max="6919" width="0.85546875" style="3" customWidth="1"/>
    <col min="6920" max="6920" width="18.85546875" style="3" customWidth="1"/>
    <col min="6921" max="6921" width="1" style="3" customWidth="1"/>
    <col min="6922" max="6922" width="15.28515625" style="3" customWidth="1"/>
    <col min="6923" max="6923" width="0.7109375" style="3" customWidth="1"/>
    <col min="6924" max="6924" width="16.42578125" style="3" customWidth="1"/>
    <col min="6925" max="6925" width="0.7109375" style="3" customWidth="1"/>
    <col min="6926" max="6926" width="13.7109375" style="3" customWidth="1"/>
    <col min="6927" max="6927" width="1.140625" style="3" customWidth="1"/>
    <col min="6928" max="6928" width="17" style="3" customWidth="1"/>
    <col min="6929" max="6929" width="1.140625" style="3" customWidth="1"/>
    <col min="6930" max="6930" width="16.42578125" style="3" customWidth="1"/>
    <col min="6931" max="6931" width="13.28515625" style="3" bestFit="1" customWidth="1"/>
    <col min="6932" max="6932" width="13.7109375" style="3" bestFit="1" customWidth="1"/>
    <col min="6933" max="7168" width="11.42578125" style="3"/>
    <col min="7169" max="7169" width="41.7109375" style="3" customWidth="1"/>
    <col min="7170" max="7170" width="0.85546875" style="3" customWidth="1"/>
    <col min="7171" max="7171" width="17.7109375" style="3" customWidth="1"/>
    <col min="7172" max="7172" width="0" style="3" hidden="1" customWidth="1"/>
    <col min="7173" max="7173" width="1" style="3" customWidth="1"/>
    <col min="7174" max="7174" width="14.7109375" style="3" customWidth="1"/>
    <col min="7175" max="7175" width="0.85546875" style="3" customWidth="1"/>
    <col min="7176" max="7176" width="18.85546875" style="3" customWidth="1"/>
    <col min="7177" max="7177" width="1" style="3" customWidth="1"/>
    <col min="7178" max="7178" width="15.28515625" style="3" customWidth="1"/>
    <col min="7179" max="7179" width="0.7109375" style="3" customWidth="1"/>
    <col min="7180" max="7180" width="16.42578125" style="3" customWidth="1"/>
    <col min="7181" max="7181" width="0.7109375" style="3" customWidth="1"/>
    <col min="7182" max="7182" width="13.7109375" style="3" customWidth="1"/>
    <col min="7183" max="7183" width="1.140625" style="3" customWidth="1"/>
    <col min="7184" max="7184" width="17" style="3" customWidth="1"/>
    <col min="7185" max="7185" width="1.140625" style="3" customWidth="1"/>
    <col min="7186" max="7186" width="16.42578125" style="3" customWidth="1"/>
    <col min="7187" max="7187" width="13.28515625" style="3" bestFit="1" customWidth="1"/>
    <col min="7188" max="7188" width="13.7109375" style="3" bestFit="1" customWidth="1"/>
    <col min="7189" max="7424" width="11.42578125" style="3"/>
    <col min="7425" max="7425" width="41.7109375" style="3" customWidth="1"/>
    <col min="7426" max="7426" width="0.85546875" style="3" customWidth="1"/>
    <col min="7427" max="7427" width="17.7109375" style="3" customWidth="1"/>
    <col min="7428" max="7428" width="0" style="3" hidden="1" customWidth="1"/>
    <col min="7429" max="7429" width="1" style="3" customWidth="1"/>
    <col min="7430" max="7430" width="14.7109375" style="3" customWidth="1"/>
    <col min="7431" max="7431" width="0.85546875" style="3" customWidth="1"/>
    <col min="7432" max="7432" width="18.85546875" style="3" customWidth="1"/>
    <col min="7433" max="7433" width="1" style="3" customWidth="1"/>
    <col min="7434" max="7434" width="15.28515625" style="3" customWidth="1"/>
    <col min="7435" max="7435" width="0.7109375" style="3" customWidth="1"/>
    <col min="7436" max="7436" width="16.42578125" style="3" customWidth="1"/>
    <col min="7437" max="7437" width="0.7109375" style="3" customWidth="1"/>
    <col min="7438" max="7438" width="13.7109375" style="3" customWidth="1"/>
    <col min="7439" max="7439" width="1.140625" style="3" customWidth="1"/>
    <col min="7440" max="7440" width="17" style="3" customWidth="1"/>
    <col min="7441" max="7441" width="1.140625" style="3" customWidth="1"/>
    <col min="7442" max="7442" width="16.42578125" style="3" customWidth="1"/>
    <col min="7443" max="7443" width="13.28515625" style="3" bestFit="1" customWidth="1"/>
    <col min="7444" max="7444" width="13.7109375" style="3" bestFit="1" customWidth="1"/>
    <col min="7445" max="7680" width="11.42578125" style="3"/>
    <col min="7681" max="7681" width="41.7109375" style="3" customWidth="1"/>
    <col min="7682" max="7682" width="0.85546875" style="3" customWidth="1"/>
    <col min="7683" max="7683" width="17.7109375" style="3" customWidth="1"/>
    <col min="7684" max="7684" width="0" style="3" hidden="1" customWidth="1"/>
    <col min="7685" max="7685" width="1" style="3" customWidth="1"/>
    <col min="7686" max="7686" width="14.7109375" style="3" customWidth="1"/>
    <col min="7687" max="7687" width="0.85546875" style="3" customWidth="1"/>
    <col min="7688" max="7688" width="18.85546875" style="3" customWidth="1"/>
    <col min="7689" max="7689" width="1" style="3" customWidth="1"/>
    <col min="7690" max="7690" width="15.28515625" style="3" customWidth="1"/>
    <col min="7691" max="7691" width="0.7109375" style="3" customWidth="1"/>
    <col min="7692" max="7692" width="16.42578125" style="3" customWidth="1"/>
    <col min="7693" max="7693" width="0.7109375" style="3" customWidth="1"/>
    <col min="7694" max="7694" width="13.7109375" style="3" customWidth="1"/>
    <col min="7695" max="7695" width="1.140625" style="3" customWidth="1"/>
    <col min="7696" max="7696" width="17" style="3" customWidth="1"/>
    <col min="7697" max="7697" width="1.140625" style="3" customWidth="1"/>
    <col min="7698" max="7698" width="16.42578125" style="3" customWidth="1"/>
    <col min="7699" max="7699" width="13.28515625" style="3" bestFit="1" customWidth="1"/>
    <col min="7700" max="7700" width="13.7109375" style="3" bestFit="1" customWidth="1"/>
    <col min="7701" max="7936" width="11.42578125" style="3"/>
    <col min="7937" max="7937" width="41.7109375" style="3" customWidth="1"/>
    <col min="7938" max="7938" width="0.85546875" style="3" customWidth="1"/>
    <col min="7939" max="7939" width="17.7109375" style="3" customWidth="1"/>
    <col min="7940" max="7940" width="0" style="3" hidden="1" customWidth="1"/>
    <col min="7941" max="7941" width="1" style="3" customWidth="1"/>
    <col min="7942" max="7942" width="14.7109375" style="3" customWidth="1"/>
    <col min="7943" max="7943" width="0.85546875" style="3" customWidth="1"/>
    <col min="7944" max="7944" width="18.85546875" style="3" customWidth="1"/>
    <col min="7945" max="7945" width="1" style="3" customWidth="1"/>
    <col min="7946" max="7946" width="15.28515625" style="3" customWidth="1"/>
    <col min="7947" max="7947" width="0.7109375" style="3" customWidth="1"/>
    <col min="7948" max="7948" width="16.42578125" style="3" customWidth="1"/>
    <col min="7949" max="7949" width="0.7109375" style="3" customWidth="1"/>
    <col min="7950" max="7950" width="13.7109375" style="3" customWidth="1"/>
    <col min="7951" max="7951" width="1.140625" style="3" customWidth="1"/>
    <col min="7952" max="7952" width="17" style="3" customWidth="1"/>
    <col min="7953" max="7953" width="1.140625" style="3" customWidth="1"/>
    <col min="7954" max="7954" width="16.42578125" style="3" customWidth="1"/>
    <col min="7955" max="7955" width="13.28515625" style="3" bestFit="1" customWidth="1"/>
    <col min="7956" max="7956" width="13.7109375" style="3" bestFit="1" customWidth="1"/>
    <col min="7957" max="8192" width="11.42578125" style="3"/>
    <col min="8193" max="8193" width="41.7109375" style="3" customWidth="1"/>
    <col min="8194" max="8194" width="0.85546875" style="3" customWidth="1"/>
    <col min="8195" max="8195" width="17.7109375" style="3" customWidth="1"/>
    <col min="8196" max="8196" width="0" style="3" hidden="1" customWidth="1"/>
    <col min="8197" max="8197" width="1" style="3" customWidth="1"/>
    <col min="8198" max="8198" width="14.7109375" style="3" customWidth="1"/>
    <col min="8199" max="8199" width="0.85546875" style="3" customWidth="1"/>
    <col min="8200" max="8200" width="18.85546875" style="3" customWidth="1"/>
    <col min="8201" max="8201" width="1" style="3" customWidth="1"/>
    <col min="8202" max="8202" width="15.28515625" style="3" customWidth="1"/>
    <col min="8203" max="8203" width="0.7109375" style="3" customWidth="1"/>
    <col min="8204" max="8204" width="16.42578125" style="3" customWidth="1"/>
    <col min="8205" max="8205" width="0.7109375" style="3" customWidth="1"/>
    <col min="8206" max="8206" width="13.7109375" style="3" customWidth="1"/>
    <col min="8207" max="8207" width="1.140625" style="3" customWidth="1"/>
    <col min="8208" max="8208" width="17" style="3" customWidth="1"/>
    <col min="8209" max="8209" width="1.140625" style="3" customWidth="1"/>
    <col min="8210" max="8210" width="16.42578125" style="3" customWidth="1"/>
    <col min="8211" max="8211" width="13.28515625" style="3" bestFit="1" customWidth="1"/>
    <col min="8212" max="8212" width="13.7109375" style="3" bestFit="1" customWidth="1"/>
    <col min="8213" max="8448" width="11.42578125" style="3"/>
    <col min="8449" max="8449" width="41.7109375" style="3" customWidth="1"/>
    <col min="8450" max="8450" width="0.85546875" style="3" customWidth="1"/>
    <col min="8451" max="8451" width="17.7109375" style="3" customWidth="1"/>
    <col min="8452" max="8452" width="0" style="3" hidden="1" customWidth="1"/>
    <col min="8453" max="8453" width="1" style="3" customWidth="1"/>
    <col min="8454" max="8454" width="14.7109375" style="3" customWidth="1"/>
    <col min="8455" max="8455" width="0.85546875" style="3" customWidth="1"/>
    <col min="8456" max="8456" width="18.85546875" style="3" customWidth="1"/>
    <col min="8457" max="8457" width="1" style="3" customWidth="1"/>
    <col min="8458" max="8458" width="15.28515625" style="3" customWidth="1"/>
    <col min="8459" max="8459" width="0.7109375" style="3" customWidth="1"/>
    <col min="8460" max="8460" width="16.42578125" style="3" customWidth="1"/>
    <col min="8461" max="8461" width="0.7109375" style="3" customWidth="1"/>
    <col min="8462" max="8462" width="13.7109375" style="3" customWidth="1"/>
    <col min="8463" max="8463" width="1.140625" style="3" customWidth="1"/>
    <col min="8464" max="8464" width="17" style="3" customWidth="1"/>
    <col min="8465" max="8465" width="1.140625" style="3" customWidth="1"/>
    <col min="8466" max="8466" width="16.42578125" style="3" customWidth="1"/>
    <col min="8467" max="8467" width="13.28515625" style="3" bestFit="1" customWidth="1"/>
    <col min="8468" max="8468" width="13.7109375" style="3" bestFit="1" customWidth="1"/>
    <col min="8469" max="8704" width="11.42578125" style="3"/>
    <col min="8705" max="8705" width="41.7109375" style="3" customWidth="1"/>
    <col min="8706" max="8706" width="0.85546875" style="3" customWidth="1"/>
    <col min="8707" max="8707" width="17.7109375" style="3" customWidth="1"/>
    <col min="8708" max="8708" width="0" style="3" hidden="1" customWidth="1"/>
    <col min="8709" max="8709" width="1" style="3" customWidth="1"/>
    <col min="8710" max="8710" width="14.7109375" style="3" customWidth="1"/>
    <col min="8711" max="8711" width="0.85546875" style="3" customWidth="1"/>
    <col min="8712" max="8712" width="18.85546875" style="3" customWidth="1"/>
    <col min="8713" max="8713" width="1" style="3" customWidth="1"/>
    <col min="8714" max="8714" width="15.28515625" style="3" customWidth="1"/>
    <col min="8715" max="8715" width="0.7109375" style="3" customWidth="1"/>
    <col min="8716" max="8716" width="16.42578125" style="3" customWidth="1"/>
    <col min="8717" max="8717" width="0.7109375" style="3" customWidth="1"/>
    <col min="8718" max="8718" width="13.7109375" style="3" customWidth="1"/>
    <col min="8719" max="8719" width="1.140625" style="3" customWidth="1"/>
    <col min="8720" max="8720" width="17" style="3" customWidth="1"/>
    <col min="8721" max="8721" width="1.140625" style="3" customWidth="1"/>
    <col min="8722" max="8722" width="16.42578125" style="3" customWidth="1"/>
    <col min="8723" max="8723" width="13.28515625" style="3" bestFit="1" customWidth="1"/>
    <col min="8724" max="8724" width="13.7109375" style="3" bestFit="1" customWidth="1"/>
    <col min="8725" max="8960" width="11.42578125" style="3"/>
    <col min="8961" max="8961" width="41.7109375" style="3" customWidth="1"/>
    <col min="8962" max="8962" width="0.85546875" style="3" customWidth="1"/>
    <col min="8963" max="8963" width="17.7109375" style="3" customWidth="1"/>
    <col min="8964" max="8964" width="0" style="3" hidden="1" customWidth="1"/>
    <col min="8965" max="8965" width="1" style="3" customWidth="1"/>
    <col min="8966" max="8966" width="14.7109375" style="3" customWidth="1"/>
    <col min="8967" max="8967" width="0.85546875" style="3" customWidth="1"/>
    <col min="8968" max="8968" width="18.85546875" style="3" customWidth="1"/>
    <col min="8969" max="8969" width="1" style="3" customWidth="1"/>
    <col min="8970" max="8970" width="15.28515625" style="3" customWidth="1"/>
    <col min="8971" max="8971" width="0.7109375" style="3" customWidth="1"/>
    <col min="8972" max="8972" width="16.42578125" style="3" customWidth="1"/>
    <col min="8973" max="8973" width="0.7109375" style="3" customWidth="1"/>
    <col min="8974" max="8974" width="13.7109375" style="3" customWidth="1"/>
    <col min="8975" max="8975" width="1.140625" style="3" customWidth="1"/>
    <col min="8976" max="8976" width="17" style="3" customWidth="1"/>
    <col min="8977" max="8977" width="1.140625" style="3" customWidth="1"/>
    <col min="8978" max="8978" width="16.42578125" style="3" customWidth="1"/>
    <col min="8979" max="8979" width="13.28515625" style="3" bestFit="1" customWidth="1"/>
    <col min="8980" max="8980" width="13.7109375" style="3" bestFit="1" customWidth="1"/>
    <col min="8981" max="9216" width="11.42578125" style="3"/>
    <col min="9217" max="9217" width="41.7109375" style="3" customWidth="1"/>
    <col min="9218" max="9218" width="0.85546875" style="3" customWidth="1"/>
    <col min="9219" max="9219" width="17.7109375" style="3" customWidth="1"/>
    <col min="9220" max="9220" width="0" style="3" hidden="1" customWidth="1"/>
    <col min="9221" max="9221" width="1" style="3" customWidth="1"/>
    <col min="9222" max="9222" width="14.7109375" style="3" customWidth="1"/>
    <col min="9223" max="9223" width="0.85546875" style="3" customWidth="1"/>
    <col min="9224" max="9224" width="18.85546875" style="3" customWidth="1"/>
    <col min="9225" max="9225" width="1" style="3" customWidth="1"/>
    <col min="9226" max="9226" width="15.28515625" style="3" customWidth="1"/>
    <col min="9227" max="9227" width="0.7109375" style="3" customWidth="1"/>
    <col min="9228" max="9228" width="16.42578125" style="3" customWidth="1"/>
    <col min="9229" max="9229" width="0.7109375" style="3" customWidth="1"/>
    <col min="9230" max="9230" width="13.7109375" style="3" customWidth="1"/>
    <col min="9231" max="9231" width="1.140625" style="3" customWidth="1"/>
    <col min="9232" max="9232" width="17" style="3" customWidth="1"/>
    <col min="9233" max="9233" width="1.140625" style="3" customWidth="1"/>
    <col min="9234" max="9234" width="16.42578125" style="3" customWidth="1"/>
    <col min="9235" max="9235" width="13.28515625" style="3" bestFit="1" customWidth="1"/>
    <col min="9236" max="9236" width="13.7109375" style="3" bestFit="1" customWidth="1"/>
    <col min="9237" max="9472" width="11.42578125" style="3"/>
    <col min="9473" max="9473" width="41.7109375" style="3" customWidth="1"/>
    <col min="9474" max="9474" width="0.85546875" style="3" customWidth="1"/>
    <col min="9475" max="9475" width="17.7109375" style="3" customWidth="1"/>
    <col min="9476" max="9476" width="0" style="3" hidden="1" customWidth="1"/>
    <col min="9477" max="9477" width="1" style="3" customWidth="1"/>
    <col min="9478" max="9478" width="14.7109375" style="3" customWidth="1"/>
    <col min="9479" max="9479" width="0.85546875" style="3" customWidth="1"/>
    <col min="9480" max="9480" width="18.85546875" style="3" customWidth="1"/>
    <col min="9481" max="9481" width="1" style="3" customWidth="1"/>
    <col min="9482" max="9482" width="15.28515625" style="3" customWidth="1"/>
    <col min="9483" max="9483" width="0.7109375" style="3" customWidth="1"/>
    <col min="9484" max="9484" width="16.42578125" style="3" customWidth="1"/>
    <col min="9485" max="9485" width="0.7109375" style="3" customWidth="1"/>
    <col min="9486" max="9486" width="13.7109375" style="3" customWidth="1"/>
    <col min="9487" max="9487" width="1.140625" style="3" customWidth="1"/>
    <col min="9488" max="9488" width="17" style="3" customWidth="1"/>
    <col min="9489" max="9489" width="1.140625" style="3" customWidth="1"/>
    <col min="9490" max="9490" width="16.42578125" style="3" customWidth="1"/>
    <col min="9491" max="9491" width="13.28515625" style="3" bestFit="1" customWidth="1"/>
    <col min="9492" max="9492" width="13.7109375" style="3" bestFit="1" customWidth="1"/>
    <col min="9493" max="9728" width="11.42578125" style="3"/>
    <col min="9729" max="9729" width="41.7109375" style="3" customWidth="1"/>
    <col min="9730" max="9730" width="0.85546875" style="3" customWidth="1"/>
    <col min="9731" max="9731" width="17.7109375" style="3" customWidth="1"/>
    <col min="9732" max="9732" width="0" style="3" hidden="1" customWidth="1"/>
    <col min="9733" max="9733" width="1" style="3" customWidth="1"/>
    <col min="9734" max="9734" width="14.7109375" style="3" customWidth="1"/>
    <col min="9735" max="9735" width="0.85546875" style="3" customWidth="1"/>
    <col min="9736" max="9736" width="18.85546875" style="3" customWidth="1"/>
    <col min="9737" max="9737" width="1" style="3" customWidth="1"/>
    <col min="9738" max="9738" width="15.28515625" style="3" customWidth="1"/>
    <col min="9739" max="9739" width="0.7109375" style="3" customWidth="1"/>
    <col min="9740" max="9740" width="16.42578125" style="3" customWidth="1"/>
    <col min="9741" max="9741" width="0.7109375" style="3" customWidth="1"/>
    <col min="9742" max="9742" width="13.7109375" style="3" customWidth="1"/>
    <col min="9743" max="9743" width="1.140625" style="3" customWidth="1"/>
    <col min="9744" max="9744" width="17" style="3" customWidth="1"/>
    <col min="9745" max="9745" width="1.140625" style="3" customWidth="1"/>
    <col min="9746" max="9746" width="16.42578125" style="3" customWidth="1"/>
    <col min="9747" max="9747" width="13.28515625" style="3" bestFit="1" customWidth="1"/>
    <col min="9748" max="9748" width="13.7109375" style="3" bestFit="1" customWidth="1"/>
    <col min="9749" max="9984" width="11.42578125" style="3"/>
    <col min="9985" max="9985" width="41.7109375" style="3" customWidth="1"/>
    <col min="9986" max="9986" width="0.85546875" style="3" customWidth="1"/>
    <col min="9987" max="9987" width="17.7109375" style="3" customWidth="1"/>
    <col min="9988" max="9988" width="0" style="3" hidden="1" customWidth="1"/>
    <col min="9989" max="9989" width="1" style="3" customWidth="1"/>
    <col min="9990" max="9990" width="14.7109375" style="3" customWidth="1"/>
    <col min="9991" max="9991" width="0.85546875" style="3" customWidth="1"/>
    <col min="9992" max="9992" width="18.85546875" style="3" customWidth="1"/>
    <col min="9993" max="9993" width="1" style="3" customWidth="1"/>
    <col min="9994" max="9994" width="15.28515625" style="3" customWidth="1"/>
    <col min="9995" max="9995" width="0.7109375" style="3" customWidth="1"/>
    <col min="9996" max="9996" width="16.42578125" style="3" customWidth="1"/>
    <col min="9997" max="9997" width="0.7109375" style="3" customWidth="1"/>
    <col min="9998" max="9998" width="13.7109375" style="3" customWidth="1"/>
    <col min="9999" max="9999" width="1.140625" style="3" customWidth="1"/>
    <col min="10000" max="10000" width="17" style="3" customWidth="1"/>
    <col min="10001" max="10001" width="1.140625" style="3" customWidth="1"/>
    <col min="10002" max="10002" width="16.42578125" style="3" customWidth="1"/>
    <col min="10003" max="10003" width="13.28515625" style="3" bestFit="1" customWidth="1"/>
    <col min="10004" max="10004" width="13.7109375" style="3" bestFit="1" customWidth="1"/>
    <col min="10005" max="10240" width="11.42578125" style="3"/>
    <col min="10241" max="10241" width="41.7109375" style="3" customWidth="1"/>
    <col min="10242" max="10242" width="0.85546875" style="3" customWidth="1"/>
    <col min="10243" max="10243" width="17.7109375" style="3" customWidth="1"/>
    <col min="10244" max="10244" width="0" style="3" hidden="1" customWidth="1"/>
    <col min="10245" max="10245" width="1" style="3" customWidth="1"/>
    <col min="10246" max="10246" width="14.7109375" style="3" customWidth="1"/>
    <col min="10247" max="10247" width="0.85546875" style="3" customWidth="1"/>
    <col min="10248" max="10248" width="18.85546875" style="3" customWidth="1"/>
    <col min="10249" max="10249" width="1" style="3" customWidth="1"/>
    <col min="10250" max="10250" width="15.28515625" style="3" customWidth="1"/>
    <col min="10251" max="10251" width="0.7109375" style="3" customWidth="1"/>
    <col min="10252" max="10252" width="16.42578125" style="3" customWidth="1"/>
    <col min="10253" max="10253" width="0.7109375" style="3" customWidth="1"/>
    <col min="10254" max="10254" width="13.7109375" style="3" customWidth="1"/>
    <col min="10255" max="10255" width="1.140625" style="3" customWidth="1"/>
    <col min="10256" max="10256" width="17" style="3" customWidth="1"/>
    <col min="10257" max="10257" width="1.140625" style="3" customWidth="1"/>
    <col min="10258" max="10258" width="16.42578125" style="3" customWidth="1"/>
    <col min="10259" max="10259" width="13.28515625" style="3" bestFit="1" customWidth="1"/>
    <col min="10260" max="10260" width="13.7109375" style="3" bestFit="1" customWidth="1"/>
    <col min="10261" max="10496" width="11.42578125" style="3"/>
    <col min="10497" max="10497" width="41.7109375" style="3" customWidth="1"/>
    <col min="10498" max="10498" width="0.85546875" style="3" customWidth="1"/>
    <col min="10499" max="10499" width="17.7109375" style="3" customWidth="1"/>
    <col min="10500" max="10500" width="0" style="3" hidden="1" customWidth="1"/>
    <col min="10501" max="10501" width="1" style="3" customWidth="1"/>
    <col min="10502" max="10502" width="14.7109375" style="3" customWidth="1"/>
    <col min="10503" max="10503" width="0.85546875" style="3" customWidth="1"/>
    <col min="10504" max="10504" width="18.85546875" style="3" customWidth="1"/>
    <col min="10505" max="10505" width="1" style="3" customWidth="1"/>
    <col min="10506" max="10506" width="15.28515625" style="3" customWidth="1"/>
    <col min="10507" max="10507" width="0.7109375" style="3" customWidth="1"/>
    <col min="10508" max="10508" width="16.42578125" style="3" customWidth="1"/>
    <col min="10509" max="10509" width="0.7109375" style="3" customWidth="1"/>
    <col min="10510" max="10510" width="13.7109375" style="3" customWidth="1"/>
    <col min="10511" max="10511" width="1.140625" style="3" customWidth="1"/>
    <col min="10512" max="10512" width="17" style="3" customWidth="1"/>
    <col min="10513" max="10513" width="1.140625" style="3" customWidth="1"/>
    <col min="10514" max="10514" width="16.42578125" style="3" customWidth="1"/>
    <col min="10515" max="10515" width="13.28515625" style="3" bestFit="1" customWidth="1"/>
    <col min="10516" max="10516" width="13.7109375" style="3" bestFit="1" customWidth="1"/>
    <col min="10517" max="10752" width="11.42578125" style="3"/>
    <col min="10753" max="10753" width="41.7109375" style="3" customWidth="1"/>
    <col min="10754" max="10754" width="0.85546875" style="3" customWidth="1"/>
    <col min="10755" max="10755" width="17.7109375" style="3" customWidth="1"/>
    <col min="10756" max="10756" width="0" style="3" hidden="1" customWidth="1"/>
    <col min="10757" max="10757" width="1" style="3" customWidth="1"/>
    <col min="10758" max="10758" width="14.7109375" style="3" customWidth="1"/>
    <col min="10759" max="10759" width="0.85546875" style="3" customWidth="1"/>
    <col min="10760" max="10760" width="18.85546875" style="3" customWidth="1"/>
    <col min="10761" max="10761" width="1" style="3" customWidth="1"/>
    <col min="10762" max="10762" width="15.28515625" style="3" customWidth="1"/>
    <col min="10763" max="10763" width="0.7109375" style="3" customWidth="1"/>
    <col min="10764" max="10764" width="16.42578125" style="3" customWidth="1"/>
    <col min="10765" max="10765" width="0.7109375" style="3" customWidth="1"/>
    <col min="10766" max="10766" width="13.7109375" style="3" customWidth="1"/>
    <col min="10767" max="10767" width="1.140625" style="3" customWidth="1"/>
    <col min="10768" max="10768" width="17" style="3" customWidth="1"/>
    <col min="10769" max="10769" width="1.140625" style="3" customWidth="1"/>
    <col min="10770" max="10770" width="16.42578125" style="3" customWidth="1"/>
    <col min="10771" max="10771" width="13.28515625" style="3" bestFit="1" customWidth="1"/>
    <col min="10772" max="10772" width="13.7109375" style="3" bestFit="1" customWidth="1"/>
    <col min="10773" max="11008" width="11.42578125" style="3"/>
    <col min="11009" max="11009" width="41.7109375" style="3" customWidth="1"/>
    <col min="11010" max="11010" width="0.85546875" style="3" customWidth="1"/>
    <col min="11011" max="11011" width="17.7109375" style="3" customWidth="1"/>
    <col min="11012" max="11012" width="0" style="3" hidden="1" customWidth="1"/>
    <col min="11013" max="11013" width="1" style="3" customWidth="1"/>
    <col min="11014" max="11014" width="14.7109375" style="3" customWidth="1"/>
    <col min="11015" max="11015" width="0.85546875" style="3" customWidth="1"/>
    <col min="11016" max="11016" width="18.85546875" style="3" customWidth="1"/>
    <col min="11017" max="11017" width="1" style="3" customWidth="1"/>
    <col min="11018" max="11018" width="15.28515625" style="3" customWidth="1"/>
    <col min="11019" max="11019" width="0.7109375" style="3" customWidth="1"/>
    <col min="11020" max="11020" width="16.42578125" style="3" customWidth="1"/>
    <col min="11021" max="11021" width="0.7109375" style="3" customWidth="1"/>
    <col min="11022" max="11022" width="13.7109375" style="3" customWidth="1"/>
    <col min="11023" max="11023" width="1.140625" style="3" customWidth="1"/>
    <col min="11024" max="11024" width="17" style="3" customWidth="1"/>
    <col min="11025" max="11025" width="1.140625" style="3" customWidth="1"/>
    <col min="11026" max="11026" width="16.42578125" style="3" customWidth="1"/>
    <col min="11027" max="11027" width="13.28515625" style="3" bestFit="1" customWidth="1"/>
    <col min="11028" max="11028" width="13.7109375" style="3" bestFit="1" customWidth="1"/>
    <col min="11029" max="11264" width="11.42578125" style="3"/>
    <col min="11265" max="11265" width="41.7109375" style="3" customWidth="1"/>
    <col min="11266" max="11266" width="0.85546875" style="3" customWidth="1"/>
    <col min="11267" max="11267" width="17.7109375" style="3" customWidth="1"/>
    <col min="11268" max="11268" width="0" style="3" hidden="1" customWidth="1"/>
    <col min="11269" max="11269" width="1" style="3" customWidth="1"/>
    <col min="11270" max="11270" width="14.7109375" style="3" customWidth="1"/>
    <col min="11271" max="11271" width="0.85546875" style="3" customWidth="1"/>
    <col min="11272" max="11272" width="18.85546875" style="3" customWidth="1"/>
    <col min="11273" max="11273" width="1" style="3" customWidth="1"/>
    <col min="11274" max="11274" width="15.28515625" style="3" customWidth="1"/>
    <col min="11275" max="11275" width="0.7109375" style="3" customWidth="1"/>
    <col min="11276" max="11276" width="16.42578125" style="3" customWidth="1"/>
    <col min="11277" max="11277" width="0.7109375" style="3" customWidth="1"/>
    <col min="11278" max="11278" width="13.7109375" style="3" customWidth="1"/>
    <col min="11279" max="11279" width="1.140625" style="3" customWidth="1"/>
    <col min="11280" max="11280" width="17" style="3" customWidth="1"/>
    <col min="11281" max="11281" width="1.140625" style="3" customWidth="1"/>
    <col min="11282" max="11282" width="16.42578125" style="3" customWidth="1"/>
    <col min="11283" max="11283" width="13.28515625" style="3" bestFit="1" customWidth="1"/>
    <col min="11284" max="11284" width="13.7109375" style="3" bestFit="1" customWidth="1"/>
    <col min="11285" max="11520" width="11.42578125" style="3"/>
    <col min="11521" max="11521" width="41.7109375" style="3" customWidth="1"/>
    <col min="11522" max="11522" width="0.85546875" style="3" customWidth="1"/>
    <col min="11523" max="11523" width="17.7109375" style="3" customWidth="1"/>
    <col min="11524" max="11524" width="0" style="3" hidden="1" customWidth="1"/>
    <col min="11525" max="11525" width="1" style="3" customWidth="1"/>
    <col min="11526" max="11526" width="14.7109375" style="3" customWidth="1"/>
    <col min="11527" max="11527" width="0.85546875" style="3" customWidth="1"/>
    <col min="11528" max="11528" width="18.85546875" style="3" customWidth="1"/>
    <col min="11529" max="11529" width="1" style="3" customWidth="1"/>
    <col min="11530" max="11530" width="15.28515625" style="3" customWidth="1"/>
    <col min="11531" max="11531" width="0.7109375" style="3" customWidth="1"/>
    <col min="11532" max="11532" width="16.42578125" style="3" customWidth="1"/>
    <col min="11533" max="11533" width="0.7109375" style="3" customWidth="1"/>
    <col min="11534" max="11534" width="13.7109375" style="3" customWidth="1"/>
    <col min="11535" max="11535" width="1.140625" style="3" customWidth="1"/>
    <col min="11536" max="11536" width="17" style="3" customWidth="1"/>
    <col min="11537" max="11537" width="1.140625" style="3" customWidth="1"/>
    <col min="11538" max="11538" width="16.42578125" style="3" customWidth="1"/>
    <col min="11539" max="11539" width="13.28515625" style="3" bestFit="1" customWidth="1"/>
    <col min="11540" max="11540" width="13.7109375" style="3" bestFit="1" customWidth="1"/>
    <col min="11541" max="11776" width="11.42578125" style="3"/>
    <col min="11777" max="11777" width="41.7109375" style="3" customWidth="1"/>
    <col min="11778" max="11778" width="0.85546875" style="3" customWidth="1"/>
    <col min="11779" max="11779" width="17.7109375" style="3" customWidth="1"/>
    <col min="11780" max="11780" width="0" style="3" hidden="1" customWidth="1"/>
    <col min="11781" max="11781" width="1" style="3" customWidth="1"/>
    <col min="11782" max="11782" width="14.7109375" style="3" customWidth="1"/>
    <col min="11783" max="11783" width="0.85546875" style="3" customWidth="1"/>
    <col min="11784" max="11784" width="18.85546875" style="3" customWidth="1"/>
    <col min="11785" max="11785" width="1" style="3" customWidth="1"/>
    <col min="11786" max="11786" width="15.28515625" style="3" customWidth="1"/>
    <col min="11787" max="11787" width="0.7109375" style="3" customWidth="1"/>
    <col min="11788" max="11788" width="16.42578125" style="3" customWidth="1"/>
    <col min="11789" max="11789" width="0.7109375" style="3" customWidth="1"/>
    <col min="11790" max="11790" width="13.7109375" style="3" customWidth="1"/>
    <col min="11791" max="11791" width="1.140625" style="3" customWidth="1"/>
    <col min="11792" max="11792" width="17" style="3" customWidth="1"/>
    <col min="11793" max="11793" width="1.140625" style="3" customWidth="1"/>
    <col min="11794" max="11794" width="16.42578125" style="3" customWidth="1"/>
    <col min="11795" max="11795" width="13.28515625" style="3" bestFit="1" customWidth="1"/>
    <col min="11796" max="11796" width="13.7109375" style="3" bestFit="1" customWidth="1"/>
    <col min="11797" max="12032" width="11.42578125" style="3"/>
    <col min="12033" max="12033" width="41.7109375" style="3" customWidth="1"/>
    <col min="12034" max="12034" width="0.85546875" style="3" customWidth="1"/>
    <col min="12035" max="12035" width="17.7109375" style="3" customWidth="1"/>
    <col min="12036" max="12036" width="0" style="3" hidden="1" customWidth="1"/>
    <col min="12037" max="12037" width="1" style="3" customWidth="1"/>
    <col min="12038" max="12038" width="14.7109375" style="3" customWidth="1"/>
    <col min="12039" max="12039" width="0.85546875" style="3" customWidth="1"/>
    <col min="12040" max="12040" width="18.85546875" style="3" customWidth="1"/>
    <col min="12041" max="12041" width="1" style="3" customWidth="1"/>
    <col min="12042" max="12042" width="15.28515625" style="3" customWidth="1"/>
    <col min="12043" max="12043" width="0.7109375" style="3" customWidth="1"/>
    <col min="12044" max="12044" width="16.42578125" style="3" customWidth="1"/>
    <col min="12045" max="12045" width="0.7109375" style="3" customWidth="1"/>
    <col min="12046" max="12046" width="13.7109375" style="3" customWidth="1"/>
    <col min="12047" max="12047" width="1.140625" style="3" customWidth="1"/>
    <col min="12048" max="12048" width="17" style="3" customWidth="1"/>
    <col min="12049" max="12049" width="1.140625" style="3" customWidth="1"/>
    <col min="12050" max="12050" width="16.42578125" style="3" customWidth="1"/>
    <col min="12051" max="12051" width="13.28515625" style="3" bestFit="1" customWidth="1"/>
    <col min="12052" max="12052" width="13.7109375" style="3" bestFit="1" customWidth="1"/>
    <col min="12053" max="12288" width="11.42578125" style="3"/>
    <col min="12289" max="12289" width="41.7109375" style="3" customWidth="1"/>
    <col min="12290" max="12290" width="0.85546875" style="3" customWidth="1"/>
    <col min="12291" max="12291" width="17.7109375" style="3" customWidth="1"/>
    <col min="12292" max="12292" width="0" style="3" hidden="1" customWidth="1"/>
    <col min="12293" max="12293" width="1" style="3" customWidth="1"/>
    <col min="12294" max="12294" width="14.7109375" style="3" customWidth="1"/>
    <col min="12295" max="12295" width="0.85546875" style="3" customWidth="1"/>
    <col min="12296" max="12296" width="18.85546875" style="3" customWidth="1"/>
    <col min="12297" max="12297" width="1" style="3" customWidth="1"/>
    <col min="12298" max="12298" width="15.28515625" style="3" customWidth="1"/>
    <col min="12299" max="12299" width="0.7109375" style="3" customWidth="1"/>
    <col min="12300" max="12300" width="16.42578125" style="3" customWidth="1"/>
    <col min="12301" max="12301" width="0.7109375" style="3" customWidth="1"/>
    <col min="12302" max="12302" width="13.7109375" style="3" customWidth="1"/>
    <col min="12303" max="12303" width="1.140625" style="3" customWidth="1"/>
    <col min="12304" max="12304" width="17" style="3" customWidth="1"/>
    <col min="12305" max="12305" width="1.140625" style="3" customWidth="1"/>
    <col min="12306" max="12306" width="16.42578125" style="3" customWidth="1"/>
    <col min="12307" max="12307" width="13.28515625" style="3" bestFit="1" customWidth="1"/>
    <col min="12308" max="12308" width="13.7109375" style="3" bestFit="1" customWidth="1"/>
    <col min="12309" max="12544" width="11.42578125" style="3"/>
    <col min="12545" max="12545" width="41.7109375" style="3" customWidth="1"/>
    <col min="12546" max="12546" width="0.85546875" style="3" customWidth="1"/>
    <col min="12547" max="12547" width="17.7109375" style="3" customWidth="1"/>
    <col min="12548" max="12548" width="0" style="3" hidden="1" customWidth="1"/>
    <col min="12549" max="12549" width="1" style="3" customWidth="1"/>
    <col min="12550" max="12550" width="14.7109375" style="3" customWidth="1"/>
    <col min="12551" max="12551" width="0.85546875" style="3" customWidth="1"/>
    <col min="12552" max="12552" width="18.85546875" style="3" customWidth="1"/>
    <col min="12553" max="12553" width="1" style="3" customWidth="1"/>
    <col min="12554" max="12554" width="15.28515625" style="3" customWidth="1"/>
    <col min="12555" max="12555" width="0.7109375" style="3" customWidth="1"/>
    <col min="12556" max="12556" width="16.42578125" style="3" customWidth="1"/>
    <col min="12557" max="12557" width="0.7109375" style="3" customWidth="1"/>
    <col min="12558" max="12558" width="13.7109375" style="3" customWidth="1"/>
    <col min="12559" max="12559" width="1.140625" style="3" customWidth="1"/>
    <col min="12560" max="12560" width="17" style="3" customWidth="1"/>
    <col min="12561" max="12561" width="1.140625" style="3" customWidth="1"/>
    <col min="12562" max="12562" width="16.42578125" style="3" customWidth="1"/>
    <col min="12563" max="12563" width="13.28515625" style="3" bestFit="1" customWidth="1"/>
    <col min="12564" max="12564" width="13.7109375" style="3" bestFit="1" customWidth="1"/>
    <col min="12565" max="12800" width="11.42578125" style="3"/>
    <col min="12801" max="12801" width="41.7109375" style="3" customWidth="1"/>
    <col min="12802" max="12802" width="0.85546875" style="3" customWidth="1"/>
    <col min="12803" max="12803" width="17.7109375" style="3" customWidth="1"/>
    <col min="12804" max="12804" width="0" style="3" hidden="1" customWidth="1"/>
    <col min="12805" max="12805" width="1" style="3" customWidth="1"/>
    <col min="12806" max="12806" width="14.7109375" style="3" customWidth="1"/>
    <col min="12807" max="12807" width="0.85546875" style="3" customWidth="1"/>
    <col min="12808" max="12808" width="18.85546875" style="3" customWidth="1"/>
    <col min="12809" max="12809" width="1" style="3" customWidth="1"/>
    <col min="12810" max="12810" width="15.28515625" style="3" customWidth="1"/>
    <col min="12811" max="12811" width="0.7109375" style="3" customWidth="1"/>
    <col min="12812" max="12812" width="16.42578125" style="3" customWidth="1"/>
    <col min="12813" max="12813" width="0.7109375" style="3" customWidth="1"/>
    <col min="12814" max="12814" width="13.7109375" style="3" customWidth="1"/>
    <col min="12815" max="12815" width="1.140625" style="3" customWidth="1"/>
    <col min="12816" max="12816" width="17" style="3" customWidth="1"/>
    <col min="12817" max="12817" width="1.140625" style="3" customWidth="1"/>
    <col min="12818" max="12818" width="16.42578125" style="3" customWidth="1"/>
    <col min="12819" max="12819" width="13.28515625" style="3" bestFit="1" customWidth="1"/>
    <col min="12820" max="12820" width="13.7109375" style="3" bestFit="1" customWidth="1"/>
    <col min="12821" max="13056" width="11.42578125" style="3"/>
    <col min="13057" max="13057" width="41.7109375" style="3" customWidth="1"/>
    <col min="13058" max="13058" width="0.85546875" style="3" customWidth="1"/>
    <col min="13059" max="13059" width="17.7109375" style="3" customWidth="1"/>
    <col min="13060" max="13060" width="0" style="3" hidden="1" customWidth="1"/>
    <col min="13061" max="13061" width="1" style="3" customWidth="1"/>
    <col min="13062" max="13062" width="14.7109375" style="3" customWidth="1"/>
    <col min="13063" max="13063" width="0.85546875" style="3" customWidth="1"/>
    <col min="13064" max="13064" width="18.85546875" style="3" customWidth="1"/>
    <col min="13065" max="13065" width="1" style="3" customWidth="1"/>
    <col min="13066" max="13066" width="15.28515625" style="3" customWidth="1"/>
    <col min="13067" max="13067" width="0.7109375" style="3" customWidth="1"/>
    <col min="13068" max="13068" width="16.42578125" style="3" customWidth="1"/>
    <col min="13069" max="13069" width="0.7109375" style="3" customWidth="1"/>
    <col min="13070" max="13070" width="13.7109375" style="3" customWidth="1"/>
    <col min="13071" max="13071" width="1.140625" style="3" customWidth="1"/>
    <col min="13072" max="13072" width="17" style="3" customWidth="1"/>
    <col min="13073" max="13073" width="1.140625" style="3" customWidth="1"/>
    <col min="13074" max="13074" width="16.42578125" style="3" customWidth="1"/>
    <col min="13075" max="13075" width="13.28515625" style="3" bestFit="1" customWidth="1"/>
    <col min="13076" max="13076" width="13.7109375" style="3" bestFit="1" customWidth="1"/>
    <col min="13077" max="13312" width="11.42578125" style="3"/>
    <col min="13313" max="13313" width="41.7109375" style="3" customWidth="1"/>
    <col min="13314" max="13314" width="0.85546875" style="3" customWidth="1"/>
    <col min="13315" max="13315" width="17.7109375" style="3" customWidth="1"/>
    <col min="13316" max="13316" width="0" style="3" hidden="1" customWidth="1"/>
    <col min="13317" max="13317" width="1" style="3" customWidth="1"/>
    <col min="13318" max="13318" width="14.7109375" style="3" customWidth="1"/>
    <col min="13319" max="13319" width="0.85546875" style="3" customWidth="1"/>
    <col min="13320" max="13320" width="18.85546875" style="3" customWidth="1"/>
    <col min="13321" max="13321" width="1" style="3" customWidth="1"/>
    <col min="13322" max="13322" width="15.28515625" style="3" customWidth="1"/>
    <col min="13323" max="13323" width="0.7109375" style="3" customWidth="1"/>
    <col min="13324" max="13324" width="16.42578125" style="3" customWidth="1"/>
    <col min="13325" max="13325" width="0.7109375" style="3" customWidth="1"/>
    <col min="13326" max="13326" width="13.7109375" style="3" customWidth="1"/>
    <col min="13327" max="13327" width="1.140625" style="3" customWidth="1"/>
    <col min="13328" max="13328" width="17" style="3" customWidth="1"/>
    <col min="13329" max="13329" width="1.140625" style="3" customWidth="1"/>
    <col min="13330" max="13330" width="16.42578125" style="3" customWidth="1"/>
    <col min="13331" max="13331" width="13.28515625" style="3" bestFit="1" customWidth="1"/>
    <col min="13332" max="13332" width="13.7109375" style="3" bestFit="1" customWidth="1"/>
    <col min="13333" max="13568" width="11.42578125" style="3"/>
    <col min="13569" max="13569" width="41.7109375" style="3" customWidth="1"/>
    <col min="13570" max="13570" width="0.85546875" style="3" customWidth="1"/>
    <col min="13571" max="13571" width="17.7109375" style="3" customWidth="1"/>
    <col min="13572" max="13572" width="0" style="3" hidden="1" customWidth="1"/>
    <col min="13573" max="13573" width="1" style="3" customWidth="1"/>
    <col min="13574" max="13574" width="14.7109375" style="3" customWidth="1"/>
    <col min="13575" max="13575" width="0.85546875" style="3" customWidth="1"/>
    <col min="13576" max="13576" width="18.85546875" style="3" customWidth="1"/>
    <col min="13577" max="13577" width="1" style="3" customWidth="1"/>
    <col min="13578" max="13578" width="15.28515625" style="3" customWidth="1"/>
    <col min="13579" max="13579" width="0.7109375" style="3" customWidth="1"/>
    <col min="13580" max="13580" width="16.42578125" style="3" customWidth="1"/>
    <col min="13581" max="13581" width="0.7109375" style="3" customWidth="1"/>
    <col min="13582" max="13582" width="13.7109375" style="3" customWidth="1"/>
    <col min="13583" max="13583" width="1.140625" style="3" customWidth="1"/>
    <col min="13584" max="13584" width="17" style="3" customWidth="1"/>
    <col min="13585" max="13585" width="1.140625" style="3" customWidth="1"/>
    <col min="13586" max="13586" width="16.42578125" style="3" customWidth="1"/>
    <col min="13587" max="13587" width="13.28515625" style="3" bestFit="1" customWidth="1"/>
    <col min="13588" max="13588" width="13.7109375" style="3" bestFit="1" customWidth="1"/>
    <col min="13589" max="13824" width="11.42578125" style="3"/>
    <col min="13825" max="13825" width="41.7109375" style="3" customWidth="1"/>
    <col min="13826" max="13826" width="0.85546875" style="3" customWidth="1"/>
    <col min="13827" max="13827" width="17.7109375" style="3" customWidth="1"/>
    <col min="13828" max="13828" width="0" style="3" hidden="1" customWidth="1"/>
    <col min="13829" max="13829" width="1" style="3" customWidth="1"/>
    <col min="13830" max="13830" width="14.7109375" style="3" customWidth="1"/>
    <col min="13831" max="13831" width="0.85546875" style="3" customWidth="1"/>
    <col min="13832" max="13832" width="18.85546875" style="3" customWidth="1"/>
    <col min="13833" max="13833" width="1" style="3" customWidth="1"/>
    <col min="13834" max="13834" width="15.28515625" style="3" customWidth="1"/>
    <col min="13835" max="13835" width="0.7109375" style="3" customWidth="1"/>
    <col min="13836" max="13836" width="16.42578125" style="3" customWidth="1"/>
    <col min="13837" max="13837" width="0.7109375" style="3" customWidth="1"/>
    <col min="13838" max="13838" width="13.7109375" style="3" customWidth="1"/>
    <col min="13839" max="13839" width="1.140625" style="3" customWidth="1"/>
    <col min="13840" max="13840" width="17" style="3" customWidth="1"/>
    <col min="13841" max="13841" width="1.140625" style="3" customWidth="1"/>
    <col min="13842" max="13842" width="16.42578125" style="3" customWidth="1"/>
    <col min="13843" max="13843" width="13.28515625" style="3" bestFit="1" customWidth="1"/>
    <col min="13844" max="13844" width="13.7109375" style="3" bestFit="1" customWidth="1"/>
    <col min="13845" max="14080" width="11.42578125" style="3"/>
    <col min="14081" max="14081" width="41.7109375" style="3" customWidth="1"/>
    <col min="14082" max="14082" width="0.85546875" style="3" customWidth="1"/>
    <col min="14083" max="14083" width="17.7109375" style="3" customWidth="1"/>
    <col min="14084" max="14084" width="0" style="3" hidden="1" customWidth="1"/>
    <col min="14085" max="14085" width="1" style="3" customWidth="1"/>
    <col min="14086" max="14086" width="14.7109375" style="3" customWidth="1"/>
    <col min="14087" max="14087" width="0.85546875" style="3" customWidth="1"/>
    <col min="14088" max="14088" width="18.85546875" style="3" customWidth="1"/>
    <col min="14089" max="14089" width="1" style="3" customWidth="1"/>
    <col min="14090" max="14090" width="15.28515625" style="3" customWidth="1"/>
    <col min="14091" max="14091" width="0.7109375" style="3" customWidth="1"/>
    <col min="14092" max="14092" width="16.42578125" style="3" customWidth="1"/>
    <col min="14093" max="14093" width="0.7109375" style="3" customWidth="1"/>
    <col min="14094" max="14094" width="13.7109375" style="3" customWidth="1"/>
    <col min="14095" max="14095" width="1.140625" style="3" customWidth="1"/>
    <col min="14096" max="14096" width="17" style="3" customWidth="1"/>
    <col min="14097" max="14097" width="1.140625" style="3" customWidth="1"/>
    <col min="14098" max="14098" width="16.42578125" style="3" customWidth="1"/>
    <col min="14099" max="14099" width="13.28515625" style="3" bestFit="1" customWidth="1"/>
    <col min="14100" max="14100" width="13.7109375" style="3" bestFit="1" customWidth="1"/>
    <col min="14101" max="14336" width="11.42578125" style="3"/>
    <col min="14337" max="14337" width="41.7109375" style="3" customWidth="1"/>
    <col min="14338" max="14338" width="0.85546875" style="3" customWidth="1"/>
    <col min="14339" max="14339" width="17.7109375" style="3" customWidth="1"/>
    <col min="14340" max="14340" width="0" style="3" hidden="1" customWidth="1"/>
    <col min="14341" max="14341" width="1" style="3" customWidth="1"/>
    <col min="14342" max="14342" width="14.7109375" style="3" customWidth="1"/>
    <col min="14343" max="14343" width="0.85546875" style="3" customWidth="1"/>
    <col min="14344" max="14344" width="18.85546875" style="3" customWidth="1"/>
    <col min="14345" max="14345" width="1" style="3" customWidth="1"/>
    <col min="14346" max="14346" width="15.28515625" style="3" customWidth="1"/>
    <col min="14347" max="14347" width="0.7109375" style="3" customWidth="1"/>
    <col min="14348" max="14348" width="16.42578125" style="3" customWidth="1"/>
    <col min="14349" max="14349" width="0.7109375" style="3" customWidth="1"/>
    <col min="14350" max="14350" width="13.7109375" style="3" customWidth="1"/>
    <col min="14351" max="14351" width="1.140625" style="3" customWidth="1"/>
    <col min="14352" max="14352" width="17" style="3" customWidth="1"/>
    <col min="14353" max="14353" width="1.140625" style="3" customWidth="1"/>
    <col min="14354" max="14354" width="16.42578125" style="3" customWidth="1"/>
    <col min="14355" max="14355" width="13.28515625" style="3" bestFit="1" customWidth="1"/>
    <col min="14356" max="14356" width="13.7109375" style="3" bestFit="1" customWidth="1"/>
    <col min="14357" max="14592" width="11.42578125" style="3"/>
    <col min="14593" max="14593" width="41.7109375" style="3" customWidth="1"/>
    <col min="14594" max="14594" width="0.85546875" style="3" customWidth="1"/>
    <col min="14595" max="14595" width="17.7109375" style="3" customWidth="1"/>
    <col min="14596" max="14596" width="0" style="3" hidden="1" customWidth="1"/>
    <col min="14597" max="14597" width="1" style="3" customWidth="1"/>
    <col min="14598" max="14598" width="14.7109375" style="3" customWidth="1"/>
    <col min="14599" max="14599" width="0.85546875" style="3" customWidth="1"/>
    <col min="14600" max="14600" width="18.85546875" style="3" customWidth="1"/>
    <col min="14601" max="14601" width="1" style="3" customWidth="1"/>
    <col min="14602" max="14602" width="15.28515625" style="3" customWidth="1"/>
    <col min="14603" max="14603" width="0.7109375" style="3" customWidth="1"/>
    <col min="14604" max="14604" width="16.42578125" style="3" customWidth="1"/>
    <col min="14605" max="14605" width="0.7109375" style="3" customWidth="1"/>
    <col min="14606" max="14606" width="13.7109375" style="3" customWidth="1"/>
    <col min="14607" max="14607" width="1.140625" style="3" customWidth="1"/>
    <col min="14608" max="14608" width="17" style="3" customWidth="1"/>
    <col min="14609" max="14609" width="1.140625" style="3" customWidth="1"/>
    <col min="14610" max="14610" width="16.42578125" style="3" customWidth="1"/>
    <col min="14611" max="14611" width="13.28515625" style="3" bestFit="1" customWidth="1"/>
    <col min="14612" max="14612" width="13.7109375" style="3" bestFit="1" customWidth="1"/>
    <col min="14613" max="14848" width="11.42578125" style="3"/>
    <col min="14849" max="14849" width="41.7109375" style="3" customWidth="1"/>
    <col min="14850" max="14850" width="0.85546875" style="3" customWidth="1"/>
    <col min="14851" max="14851" width="17.7109375" style="3" customWidth="1"/>
    <col min="14852" max="14852" width="0" style="3" hidden="1" customWidth="1"/>
    <col min="14853" max="14853" width="1" style="3" customWidth="1"/>
    <col min="14854" max="14854" width="14.7109375" style="3" customWidth="1"/>
    <col min="14855" max="14855" width="0.85546875" style="3" customWidth="1"/>
    <col min="14856" max="14856" width="18.85546875" style="3" customWidth="1"/>
    <col min="14857" max="14857" width="1" style="3" customWidth="1"/>
    <col min="14858" max="14858" width="15.28515625" style="3" customWidth="1"/>
    <col min="14859" max="14859" width="0.7109375" style="3" customWidth="1"/>
    <col min="14860" max="14860" width="16.42578125" style="3" customWidth="1"/>
    <col min="14861" max="14861" width="0.7109375" style="3" customWidth="1"/>
    <col min="14862" max="14862" width="13.7109375" style="3" customWidth="1"/>
    <col min="14863" max="14863" width="1.140625" style="3" customWidth="1"/>
    <col min="14864" max="14864" width="17" style="3" customWidth="1"/>
    <col min="14865" max="14865" width="1.140625" style="3" customWidth="1"/>
    <col min="14866" max="14866" width="16.42578125" style="3" customWidth="1"/>
    <col min="14867" max="14867" width="13.28515625" style="3" bestFit="1" customWidth="1"/>
    <col min="14868" max="14868" width="13.7109375" style="3" bestFit="1" customWidth="1"/>
    <col min="14869" max="15104" width="11.42578125" style="3"/>
    <col min="15105" max="15105" width="41.7109375" style="3" customWidth="1"/>
    <col min="15106" max="15106" width="0.85546875" style="3" customWidth="1"/>
    <col min="15107" max="15107" width="17.7109375" style="3" customWidth="1"/>
    <col min="15108" max="15108" width="0" style="3" hidden="1" customWidth="1"/>
    <col min="15109" max="15109" width="1" style="3" customWidth="1"/>
    <col min="15110" max="15110" width="14.7109375" style="3" customWidth="1"/>
    <col min="15111" max="15111" width="0.85546875" style="3" customWidth="1"/>
    <col min="15112" max="15112" width="18.85546875" style="3" customWidth="1"/>
    <col min="15113" max="15113" width="1" style="3" customWidth="1"/>
    <col min="15114" max="15114" width="15.28515625" style="3" customWidth="1"/>
    <col min="15115" max="15115" width="0.7109375" style="3" customWidth="1"/>
    <col min="15116" max="15116" width="16.42578125" style="3" customWidth="1"/>
    <col min="15117" max="15117" width="0.7109375" style="3" customWidth="1"/>
    <col min="15118" max="15118" width="13.7109375" style="3" customWidth="1"/>
    <col min="15119" max="15119" width="1.140625" style="3" customWidth="1"/>
    <col min="15120" max="15120" width="17" style="3" customWidth="1"/>
    <col min="15121" max="15121" width="1.140625" style="3" customWidth="1"/>
    <col min="15122" max="15122" width="16.42578125" style="3" customWidth="1"/>
    <col min="15123" max="15123" width="13.28515625" style="3" bestFit="1" customWidth="1"/>
    <col min="15124" max="15124" width="13.7109375" style="3" bestFit="1" customWidth="1"/>
    <col min="15125" max="15360" width="11.42578125" style="3"/>
    <col min="15361" max="15361" width="41.7109375" style="3" customWidth="1"/>
    <col min="15362" max="15362" width="0.85546875" style="3" customWidth="1"/>
    <col min="15363" max="15363" width="17.7109375" style="3" customWidth="1"/>
    <col min="15364" max="15364" width="0" style="3" hidden="1" customWidth="1"/>
    <col min="15365" max="15365" width="1" style="3" customWidth="1"/>
    <col min="15366" max="15366" width="14.7109375" style="3" customWidth="1"/>
    <col min="15367" max="15367" width="0.85546875" style="3" customWidth="1"/>
    <col min="15368" max="15368" width="18.85546875" style="3" customWidth="1"/>
    <col min="15369" max="15369" width="1" style="3" customWidth="1"/>
    <col min="15370" max="15370" width="15.28515625" style="3" customWidth="1"/>
    <col min="15371" max="15371" width="0.7109375" style="3" customWidth="1"/>
    <col min="15372" max="15372" width="16.42578125" style="3" customWidth="1"/>
    <col min="15373" max="15373" width="0.7109375" style="3" customWidth="1"/>
    <col min="15374" max="15374" width="13.7109375" style="3" customWidth="1"/>
    <col min="15375" max="15375" width="1.140625" style="3" customWidth="1"/>
    <col min="15376" max="15376" width="17" style="3" customWidth="1"/>
    <col min="15377" max="15377" width="1.140625" style="3" customWidth="1"/>
    <col min="15378" max="15378" width="16.42578125" style="3" customWidth="1"/>
    <col min="15379" max="15379" width="13.28515625" style="3" bestFit="1" customWidth="1"/>
    <col min="15380" max="15380" width="13.7109375" style="3" bestFit="1" customWidth="1"/>
    <col min="15381" max="15616" width="11.42578125" style="3"/>
    <col min="15617" max="15617" width="41.7109375" style="3" customWidth="1"/>
    <col min="15618" max="15618" width="0.85546875" style="3" customWidth="1"/>
    <col min="15619" max="15619" width="17.7109375" style="3" customWidth="1"/>
    <col min="15620" max="15620" width="0" style="3" hidden="1" customWidth="1"/>
    <col min="15621" max="15621" width="1" style="3" customWidth="1"/>
    <col min="15622" max="15622" width="14.7109375" style="3" customWidth="1"/>
    <col min="15623" max="15623" width="0.85546875" style="3" customWidth="1"/>
    <col min="15624" max="15624" width="18.85546875" style="3" customWidth="1"/>
    <col min="15625" max="15625" width="1" style="3" customWidth="1"/>
    <col min="15626" max="15626" width="15.28515625" style="3" customWidth="1"/>
    <col min="15627" max="15627" width="0.7109375" style="3" customWidth="1"/>
    <col min="15628" max="15628" width="16.42578125" style="3" customWidth="1"/>
    <col min="15629" max="15629" width="0.7109375" style="3" customWidth="1"/>
    <col min="15630" max="15630" width="13.7109375" style="3" customWidth="1"/>
    <col min="15631" max="15631" width="1.140625" style="3" customWidth="1"/>
    <col min="15632" max="15632" width="17" style="3" customWidth="1"/>
    <col min="15633" max="15633" width="1.140625" style="3" customWidth="1"/>
    <col min="15634" max="15634" width="16.42578125" style="3" customWidth="1"/>
    <col min="15635" max="15635" width="13.28515625" style="3" bestFit="1" customWidth="1"/>
    <col min="15636" max="15636" width="13.7109375" style="3" bestFit="1" customWidth="1"/>
    <col min="15637" max="15872" width="11.42578125" style="3"/>
    <col min="15873" max="15873" width="41.7109375" style="3" customWidth="1"/>
    <col min="15874" max="15874" width="0.85546875" style="3" customWidth="1"/>
    <col min="15875" max="15875" width="17.7109375" style="3" customWidth="1"/>
    <col min="15876" max="15876" width="0" style="3" hidden="1" customWidth="1"/>
    <col min="15877" max="15877" width="1" style="3" customWidth="1"/>
    <col min="15878" max="15878" width="14.7109375" style="3" customWidth="1"/>
    <col min="15879" max="15879" width="0.85546875" style="3" customWidth="1"/>
    <col min="15880" max="15880" width="18.85546875" style="3" customWidth="1"/>
    <col min="15881" max="15881" width="1" style="3" customWidth="1"/>
    <col min="15882" max="15882" width="15.28515625" style="3" customWidth="1"/>
    <col min="15883" max="15883" width="0.7109375" style="3" customWidth="1"/>
    <col min="15884" max="15884" width="16.42578125" style="3" customWidth="1"/>
    <col min="15885" max="15885" width="0.7109375" style="3" customWidth="1"/>
    <col min="15886" max="15886" width="13.7109375" style="3" customWidth="1"/>
    <col min="15887" max="15887" width="1.140625" style="3" customWidth="1"/>
    <col min="15888" max="15888" width="17" style="3" customWidth="1"/>
    <col min="15889" max="15889" width="1.140625" style="3" customWidth="1"/>
    <col min="15890" max="15890" width="16.42578125" style="3" customWidth="1"/>
    <col min="15891" max="15891" width="13.28515625" style="3" bestFit="1" customWidth="1"/>
    <col min="15892" max="15892" width="13.7109375" style="3" bestFit="1" customWidth="1"/>
    <col min="15893" max="16128" width="11.42578125" style="3"/>
    <col min="16129" max="16129" width="41.7109375" style="3" customWidth="1"/>
    <col min="16130" max="16130" width="0.85546875" style="3" customWidth="1"/>
    <col min="16131" max="16131" width="17.7109375" style="3" customWidth="1"/>
    <col min="16132" max="16132" width="0" style="3" hidden="1" customWidth="1"/>
    <col min="16133" max="16133" width="1" style="3" customWidth="1"/>
    <col min="16134" max="16134" width="14.7109375" style="3" customWidth="1"/>
    <col min="16135" max="16135" width="0.85546875" style="3" customWidth="1"/>
    <col min="16136" max="16136" width="18.85546875" style="3" customWidth="1"/>
    <col min="16137" max="16137" width="1" style="3" customWidth="1"/>
    <col min="16138" max="16138" width="15.28515625" style="3" customWidth="1"/>
    <col min="16139" max="16139" width="0.7109375" style="3" customWidth="1"/>
    <col min="16140" max="16140" width="16.42578125" style="3" customWidth="1"/>
    <col min="16141" max="16141" width="0.7109375" style="3" customWidth="1"/>
    <col min="16142" max="16142" width="13.7109375" style="3" customWidth="1"/>
    <col min="16143" max="16143" width="1.140625" style="3" customWidth="1"/>
    <col min="16144" max="16144" width="17" style="3" customWidth="1"/>
    <col min="16145" max="16145" width="1.140625" style="3" customWidth="1"/>
    <col min="16146" max="16146" width="16.42578125" style="3" customWidth="1"/>
    <col min="16147" max="16147" width="13.28515625" style="3" bestFit="1" customWidth="1"/>
    <col min="16148" max="16148" width="13.7109375" style="3" bestFit="1" customWidth="1"/>
    <col min="16149" max="16384" width="11.42578125" style="3"/>
  </cols>
  <sheetData>
    <row r="1" spans="1:18" x14ac:dyDescent="0.2">
      <c r="H1" s="121" t="s">
        <v>168</v>
      </c>
    </row>
    <row r="3" spans="1:18" x14ac:dyDescent="0.2">
      <c r="N3" s="54"/>
    </row>
    <row r="4" spans="1:18" x14ac:dyDescent="0.2">
      <c r="N4" s="54"/>
    </row>
    <row r="5" spans="1:18" x14ac:dyDescent="0.2">
      <c r="N5" s="54"/>
    </row>
    <row r="6" spans="1:18" x14ac:dyDescent="0.2">
      <c r="N6" s="54"/>
    </row>
    <row r="7" spans="1:18" x14ac:dyDescent="0.2">
      <c r="N7" s="54"/>
    </row>
    <row r="8" spans="1:18" ht="14.45" customHeight="1" x14ac:dyDescent="0.2">
      <c r="A8" s="565" t="str">
        <f>+[1]BG!B8</f>
        <v>CATHAY S.A.E.</v>
      </c>
      <c r="B8" s="565"/>
      <c r="C8" s="565"/>
      <c r="D8" s="565"/>
      <c r="E8" s="565"/>
      <c r="F8" s="565"/>
      <c r="G8" s="565"/>
      <c r="H8" s="565"/>
      <c r="I8" s="565"/>
      <c r="J8" s="565"/>
      <c r="K8" s="565"/>
      <c r="L8" s="565"/>
      <c r="M8" s="565"/>
      <c r="N8" s="565"/>
      <c r="O8" s="565"/>
      <c r="P8" s="565"/>
      <c r="Q8" s="565"/>
      <c r="R8" s="565"/>
    </row>
    <row r="9" spans="1:18" ht="14.45" customHeight="1" x14ac:dyDescent="0.2">
      <c r="A9" s="528" t="s">
        <v>209</v>
      </c>
      <c r="B9" s="528"/>
      <c r="C9" s="528"/>
      <c r="D9" s="528"/>
      <c r="E9" s="528"/>
      <c r="F9" s="528"/>
      <c r="G9" s="528"/>
      <c r="H9" s="528"/>
      <c r="I9" s="528"/>
      <c r="J9" s="528"/>
      <c r="K9" s="528"/>
      <c r="L9" s="528"/>
      <c r="M9" s="528"/>
      <c r="N9" s="528"/>
      <c r="O9" s="528"/>
      <c r="P9" s="528"/>
      <c r="Q9" s="528"/>
      <c r="R9" s="528"/>
    </row>
    <row r="10" spans="1:18" x14ac:dyDescent="0.2">
      <c r="A10" s="528" t="str">
        <f>+[1]BG!$B$10</f>
        <v>AL 31 DE DICIEMBRE DE 2025</v>
      </c>
      <c r="B10" s="528"/>
      <c r="C10" s="528"/>
      <c r="D10" s="528"/>
      <c r="E10" s="528"/>
      <c r="F10" s="528"/>
      <c r="G10" s="528"/>
      <c r="H10" s="528"/>
      <c r="I10" s="528"/>
      <c r="J10" s="528"/>
      <c r="K10" s="528"/>
      <c r="L10" s="528"/>
      <c r="M10" s="528"/>
      <c r="N10" s="528"/>
      <c r="O10" s="528"/>
      <c r="P10" s="528"/>
      <c r="Q10" s="528"/>
      <c r="R10" s="528"/>
    </row>
    <row r="11" spans="1:18" x14ac:dyDescent="0.2">
      <c r="A11" s="566" t="str">
        <f>+[1]BG!$B$11</f>
        <v>PRESENTADO EN FORMA COMPARATIVA CON EL EJERCICIO CERRADO AL 31 DE DICIEMBRE DE 2024</v>
      </c>
      <c r="B11" s="566"/>
      <c r="C11" s="566"/>
      <c r="D11" s="566"/>
      <c r="E11" s="566"/>
      <c r="F11" s="566"/>
      <c r="G11" s="566"/>
      <c r="H11" s="566"/>
      <c r="I11" s="566"/>
      <c r="J11" s="566"/>
      <c r="K11" s="566"/>
      <c r="L11" s="566"/>
      <c r="M11" s="566"/>
      <c r="N11" s="566"/>
      <c r="O11" s="566"/>
      <c r="P11" s="566"/>
      <c r="Q11" s="566"/>
      <c r="R11" s="566"/>
    </row>
    <row r="12" spans="1:18" x14ac:dyDescent="0.2">
      <c r="A12" s="566" t="str">
        <f>+[1]BG!$B$12</f>
        <v>(En guaraníes)</v>
      </c>
      <c r="B12" s="566"/>
      <c r="C12" s="566"/>
      <c r="D12" s="566"/>
      <c r="E12" s="566"/>
      <c r="F12" s="566"/>
      <c r="G12" s="566"/>
      <c r="H12" s="566"/>
      <c r="I12" s="566"/>
      <c r="J12" s="566"/>
      <c r="K12" s="566"/>
      <c r="L12" s="566"/>
      <c r="M12" s="566"/>
      <c r="N12" s="566"/>
      <c r="O12" s="566"/>
      <c r="P12" s="566"/>
      <c r="Q12" s="566"/>
      <c r="R12" s="566"/>
    </row>
    <row r="13" spans="1:18" x14ac:dyDescent="0.2">
      <c r="A13" s="117"/>
      <c r="B13" s="117"/>
      <c r="C13" s="117"/>
      <c r="D13" s="117"/>
      <c r="E13" s="117"/>
      <c r="F13" s="117"/>
      <c r="G13" s="117"/>
      <c r="H13" s="117"/>
      <c r="I13" s="117"/>
      <c r="J13" s="117"/>
      <c r="K13" s="117"/>
      <c r="L13" s="117"/>
      <c r="M13" s="117"/>
      <c r="N13" s="117"/>
      <c r="O13" s="117"/>
      <c r="P13" s="117"/>
    </row>
    <row r="14" spans="1:18" x14ac:dyDescent="0.2">
      <c r="A14" s="117"/>
      <c r="B14" s="117"/>
      <c r="C14" s="117"/>
      <c r="D14" s="117"/>
      <c r="E14" s="117"/>
      <c r="F14" s="117"/>
      <c r="G14" s="117"/>
      <c r="H14" s="117"/>
      <c r="I14" s="117"/>
      <c r="J14" s="117"/>
      <c r="K14" s="117"/>
      <c r="L14" s="117"/>
      <c r="M14" s="117"/>
      <c r="N14" s="117"/>
      <c r="O14" s="117"/>
      <c r="P14" s="117"/>
    </row>
    <row r="15" spans="1:18" ht="25.5" customHeight="1" x14ac:dyDescent="0.2">
      <c r="A15" s="6"/>
      <c r="B15" s="6"/>
      <c r="C15" s="564" t="s">
        <v>210</v>
      </c>
      <c r="D15" s="564"/>
      <c r="E15" s="564"/>
      <c r="F15" s="564"/>
      <c r="G15" s="6"/>
      <c r="H15" s="6"/>
      <c r="I15" s="6"/>
      <c r="J15" s="6"/>
      <c r="K15" s="6"/>
      <c r="L15" s="564" t="s">
        <v>211</v>
      </c>
      <c r="M15" s="564"/>
      <c r="N15" s="564"/>
      <c r="O15" s="564"/>
      <c r="P15" s="564"/>
    </row>
    <row r="16" spans="1:18" ht="15" customHeight="1" x14ac:dyDescent="0.2">
      <c r="A16" s="563"/>
      <c r="C16" s="561" t="s">
        <v>212</v>
      </c>
      <c r="D16" s="124" t="s">
        <v>213</v>
      </c>
      <c r="E16" s="125"/>
      <c r="F16" s="561" t="s">
        <v>214</v>
      </c>
      <c r="G16" s="125"/>
      <c r="H16" s="561" t="s">
        <v>44</v>
      </c>
      <c r="I16" s="125"/>
      <c r="J16" s="561" t="s">
        <v>215</v>
      </c>
      <c r="K16" s="125"/>
      <c r="L16" s="561" t="s">
        <v>46</v>
      </c>
      <c r="M16" s="125"/>
      <c r="N16" s="561" t="s">
        <v>216</v>
      </c>
      <c r="O16" s="125"/>
      <c r="P16" s="561" t="s">
        <v>47</v>
      </c>
      <c r="R16" s="561" t="s">
        <v>217</v>
      </c>
    </row>
    <row r="17" spans="1:20" ht="15.75" customHeight="1" x14ac:dyDescent="0.2">
      <c r="A17" s="563"/>
      <c r="C17" s="562"/>
      <c r="D17" s="124" t="s">
        <v>218</v>
      </c>
      <c r="E17" s="125"/>
      <c r="F17" s="562"/>
      <c r="G17" s="125"/>
      <c r="H17" s="562"/>
      <c r="I17" s="125"/>
      <c r="J17" s="562"/>
      <c r="K17" s="125"/>
      <c r="L17" s="562"/>
      <c r="M17" s="125"/>
      <c r="N17" s="562"/>
      <c r="O17" s="125"/>
      <c r="P17" s="562" t="s">
        <v>217</v>
      </c>
      <c r="R17" s="562"/>
    </row>
    <row r="18" spans="1:20" ht="8.1" customHeight="1" x14ac:dyDescent="0.2"/>
    <row r="19" spans="1:20" hidden="1" x14ac:dyDescent="0.2">
      <c r="A19" s="126" t="s">
        <v>219</v>
      </c>
      <c r="B19" s="54"/>
      <c r="C19" s="127">
        <v>162000000000</v>
      </c>
      <c r="D19" s="79">
        <v>0</v>
      </c>
      <c r="F19" s="127">
        <v>0</v>
      </c>
      <c r="G19" s="120">
        <v>0</v>
      </c>
      <c r="H19" s="127">
        <v>6616478982</v>
      </c>
      <c r="J19" s="127">
        <v>0</v>
      </c>
      <c r="L19" s="127">
        <v>9239044350</v>
      </c>
      <c r="N19" s="127">
        <v>0</v>
      </c>
      <c r="P19" s="127">
        <v>46495196803</v>
      </c>
      <c r="R19" s="127">
        <f>SUM(C19:Q19)</f>
        <v>224350720135</v>
      </c>
      <c r="S19" s="122"/>
      <c r="T19" s="71"/>
    </row>
    <row r="20" spans="1:20" hidden="1" x14ac:dyDescent="0.2">
      <c r="A20" s="3" t="s">
        <v>220</v>
      </c>
      <c r="R20" s="79"/>
      <c r="S20" s="122"/>
    </row>
    <row r="21" spans="1:20" hidden="1" x14ac:dyDescent="0.2">
      <c r="A21" s="126" t="s">
        <v>221</v>
      </c>
      <c r="C21" s="127">
        <f>+C19</f>
        <v>162000000000</v>
      </c>
      <c r="D21" s="79">
        <v>0</v>
      </c>
      <c r="F21" s="127">
        <f>+F19</f>
        <v>0</v>
      </c>
      <c r="G21" s="120">
        <v>0</v>
      </c>
      <c r="H21" s="127">
        <f>+H19</f>
        <v>6616478982</v>
      </c>
      <c r="J21" s="127">
        <f>+J19</f>
        <v>0</v>
      </c>
      <c r="L21" s="127">
        <f>+L19</f>
        <v>9239044350</v>
      </c>
      <c r="N21" s="127">
        <f>+N19</f>
        <v>0</v>
      </c>
      <c r="P21" s="127">
        <f>+P19</f>
        <v>46495196803</v>
      </c>
      <c r="R21" s="127">
        <f>SUM(C21:Q21)</f>
        <v>224350720135</v>
      </c>
      <c r="S21" s="122"/>
    </row>
    <row r="22" spans="1:20" hidden="1" x14ac:dyDescent="0.2">
      <c r="A22" s="128" t="s">
        <v>222</v>
      </c>
      <c r="N22" s="129"/>
      <c r="R22" s="3">
        <f t="shared" ref="R22:R42" si="0">SUM(C22:Q22)</f>
        <v>0</v>
      </c>
    </row>
    <row r="23" spans="1:20" hidden="1" x14ac:dyDescent="0.2">
      <c r="A23" s="128" t="s">
        <v>46</v>
      </c>
      <c r="N23" s="129"/>
      <c r="R23" s="3">
        <f t="shared" si="0"/>
        <v>0</v>
      </c>
    </row>
    <row r="24" spans="1:20" hidden="1" x14ac:dyDescent="0.2">
      <c r="A24" s="126" t="s">
        <v>223</v>
      </c>
      <c r="C24" s="127">
        <f>SUM(C25:C26)</f>
        <v>22000000000</v>
      </c>
      <c r="F24" s="127"/>
      <c r="H24" s="127">
        <f>SUM(H25:H26)</f>
        <v>0</v>
      </c>
      <c r="J24" s="127"/>
      <c r="L24" s="127">
        <f>SUM(L25:L27)</f>
        <v>1110564754.3500001</v>
      </c>
      <c r="N24" s="127"/>
      <c r="P24" s="127">
        <f>SUM(P25:P27)</f>
        <v>-23110564754</v>
      </c>
      <c r="R24" s="127">
        <f t="shared" si="0"/>
        <v>0.34999847412109375</v>
      </c>
    </row>
    <row r="25" spans="1:20" hidden="1" x14ac:dyDescent="0.2">
      <c r="A25" s="128" t="s">
        <v>224</v>
      </c>
      <c r="L25" s="129"/>
      <c r="P25" s="129"/>
      <c r="Q25" s="130"/>
      <c r="R25" s="131">
        <f t="shared" si="0"/>
        <v>0</v>
      </c>
    </row>
    <row r="26" spans="1:20" hidden="1" x14ac:dyDescent="0.2">
      <c r="A26" s="128" t="s">
        <v>225</v>
      </c>
      <c r="C26" s="79">
        <v>22000000000</v>
      </c>
      <c r="N26" s="129"/>
      <c r="P26" s="132">
        <v>-22000000000</v>
      </c>
      <c r="Q26" s="130"/>
      <c r="R26" s="131">
        <f t="shared" si="0"/>
        <v>0</v>
      </c>
    </row>
    <row r="27" spans="1:20" hidden="1" x14ac:dyDescent="0.2">
      <c r="A27" s="128" t="s">
        <v>46</v>
      </c>
      <c r="L27" s="79">
        <v>1110564754.3500001</v>
      </c>
      <c r="N27" s="129"/>
      <c r="P27" s="132">
        <v>-1110564754</v>
      </c>
      <c r="Q27" s="130"/>
      <c r="R27" s="133">
        <f>SUM(C27:Q27)</f>
        <v>0.35000014305114746</v>
      </c>
    </row>
    <row r="28" spans="1:20" hidden="1" x14ac:dyDescent="0.2">
      <c r="A28" s="126" t="s">
        <v>226</v>
      </c>
      <c r="C28" s="127"/>
      <c r="F28" s="127"/>
      <c r="H28" s="127"/>
      <c r="J28" s="127"/>
      <c r="L28" s="127"/>
      <c r="N28" s="127"/>
      <c r="P28" s="127"/>
      <c r="R28" s="134">
        <f t="shared" si="0"/>
        <v>0</v>
      </c>
    </row>
    <row r="29" spans="1:20" hidden="1" x14ac:dyDescent="0.2">
      <c r="A29" s="126" t="s">
        <v>227</v>
      </c>
      <c r="C29" s="127"/>
      <c r="F29" s="127"/>
      <c r="H29" s="127"/>
      <c r="J29" s="127"/>
      <c r="L29" s="127"/>
      <c r="N29" s="127"/>
      <c r="P29" s="127"/>
      <c r="R29" s="134">
        <f t="shared" si="0"/>
        <v>0</v>
      </c>
    </row>
    <row r="30" spans="1:20" hidden="1" x14ac:dyDescent="0.2">
      <c r="A30" s="126" t="s">
        <v>228</v>
      </c>
      <c r="C30" s="127"/>
      <c r="F30" s="127"/>
      <c r="H30" s="127"/>
      <c r="J30" s="127"/>
      <c r="L30" s="127"/>
      <c r="N30" s="127"/>
      <c r="P30" s="127">
        <f>+[1]BG!G51</f>
        <v>31206315245</v>
      </c>
      <c r="R30" s="134">
        <f t="shared" si="0"/>
        <v>31206315245</v>
      </c>
    </row>
    <row r="31" spans="1:20" hidden="1" x14ac:dyDescent="0.2">
      <c r="R31" s="131"/>
    </row>
    <row r="32" spans="1:20" ht="13.5" thickBot="1" x14ac:dyDescent="0.25">
      <c r="A32" s="126" t="str">
        <f>IFERROR(IF([1]Indice!#REF!="","Saldo al .. de  de 20X1 ","Saldo al "&amp;DAY([1]Indice!#REF!)&amp;" de "&amp;VLOOKUP(MONTH([1]Indice!#REF!),[1]Indice!S$1:T$65536,2,0)&amp;" de "&amp;YEAR([1]Indice!#REF!-365)),"Saldo al 31 de diciembre  de 2023 ")</f>
        <v xml:space="preserve">Saldo al 31 de diciembre  de 2023 </v>
      </c>
      <c r="B32" s="54"/>
      <c r="C32" s="135">
        <f>C21+C22+C24+C25+C28+C29+C30</f>
        <v>184000000000</v>
      </c>
      <c r="D32" s="136">
        <f>SUM(D19:D30)</f>
        <v>0</v>
      </c>
      <c r="E32" s="137"/>
      <c r="F32" s="135">
        <f>F21+F22+F24+F25+F28+F29+F30</f>
        <v>0</v>
      </c>
      <c r="G32" s="137">
        <f>SUM(G19:G31)</f>
        <v>0</v>
      </c>
      <c r="H32" s="135">
        <f>H21+H22+H24+H25+H28+H29+H30</f>
        <v>6616478982</v>
      </c>
      <c r="I32" s="137"/>
      <c r="J32" s="135">
        <f>J21+J22+J24+J25+J28+J29+J30</f>
        <v>0</v>
      </c>
      <c r="K32" s="137"/>
      <c r="L32" s="135">
        <f>L21+L22+L24+L25+L28+L29+L30+L23</f>
        <v>10349609104.35</v>
      </c>
      <c r="M32" s="137"/>
      <c r="N32" s="135">
        <f>N21+N22+N24+N25+N28+N29+N30</f>
        <v>0</v>
      </c>
      <c r="O32" s="137"/>
      <c r="P32" s="135">
        <f>23384632049+44259238918</f>
        <v>67643870967</v>
      </c>
      <c r="Q32" s="130"/>
      <c r="R32" s="138">
        <f t="shared" si="0"/>
        <v>268609959053.35001</v>
      </c>
    </row>
    <row r="33" spans="1:20" s="23" customFormat="1" ht="13.5" thickTop="1" x14ac:dyDescent="0.2">
      <c r="A33" s="128" t="s">
        <v>229</v>
      </c>
      <c r="B33" s="32"/>
      <c r="C33" s="139">
        <v>0</v>
      </c>
      <c r="D33" s="140"/>
      <c r="E33" s="140"/>
      <c r="F33" s="139">
        <v>0</v>
      </c>
      <c r="G33" s="140"/>
      <c r="H33" s="139">
        <v>0</v>
      </c>
      <c r="I33" s="140"/>
      <c r="J33" s="139">
        <v>0</v>
      </c>
      <c r="K33" s="140"/>
      <c r="L33" s="139">
        <v>0</v>
      </c>
      <c r="M33" s="140"/>
      <c r="N33" s="139">
        <v>0</v>
      </c>
      <c r="O33" s="140"/>
      <c r="P33" s="132">
        <v>-3895966161</v>
      </c>
      <c r="Q33" s="141"/>
      <c r="R33" s="132">
        <f t="shared" si="0"/>
        <v>-3895966161</v>
      </c>
    </row>
    <row r="34" spans="1:20" ht="13.5" thickBot="1" x14ac:dyDescent="0.25">
      <c r="A34" s="126" t="s">
        <v>230</v>
      </c>
      <c r="B34" s="54"/>
      <c r="C34" s="135">
        <f>+C32+C33</f>
        <v>184000000000</v>
      </c>
      <c r="D34" s="136">
        <f>SUM(D22:D32)</f>
        <v>0</v>
      </c>
      <c r="E34" s="137"/>
      <c r="F34" s="135">
        <f>+F32+F33</f>
        <v>0</v>
      </c>
      <c r="G34" s="137">
        <f>SUM(G22:G33)</f>
        <v>0</v>
      </c>
      <c r="H34" s="135">
        <f>+H32+H33</f>
        <v>6616478982</v>
      </c>
      <c r="I34" s="137"/>
      <c r="J34" s="135">
        <f>+J32+J33</f>
        <v>0</v>
      </c>
      <c r="K34" s="137"/>
      <c r="L34" s="135">
        <f>+L32+L33</f>
        <v>10349609104.35</v>
      </c>
      <c r="M34" s="137"/>
      <c r="N34" s="135">
        <f>+N32+N33</f>
        <v>0</v>
      </c>
      <c r="O34" s="137"/>
      <c r="P34" s="135">
        <f>+P32+P33</f>
        <v>63747904806</v>
      </c>
      <c r="Q34" s="130"/>
      <c r="R34" s="138">
        <f>SUM(C34:Q34)</f>
        <v>264713992892.35001</v>
      </c>
      <c r="T34" s="70"/>
    </row>
    <row r="35" spans="1:20" s="23" customFormat="1" ht="13.5" thickTop="1" x14ac:dyDescent="0.2">
      <c r="A35" s="142"/>
      <c r="B35" s="92"/>
      <c r="C35" s="143"/>
      <c r="D35" s="144"/>
      <c r="E35" s="144"/>
      <c r="F35" s="143"/>
      <c r="G35" s="144"/>
      <c r="H35" s="143"/>
      <c r="I35" s="144"/>
      <c r="J35" s="143"/>
      <c r="K35" s="144"/>
      <c r="L35" s="143"/>
      <c r="M35" s="144"/>
      <c r="N35" s="143"/>
      <c r="O35" s="144"/>
      <c r="P35" s="143"/>
      <c r="Q35" s="145"/>
      <c r="R35" s="146"/>
    </row>
    <row r="36" spans="1:20" x14ac:dyDescent="0.2">
      <c r="A36" s="128" t="s">
        <v>231</v>
      </c>
      <c r="N36" s="129"/>
      <c r="P36" s="132">
        <v>-13277771675</v>
      </c>
      <c r="R36" s="108">
        <f t="shared" si="0"/>
        <v>-13277771675</v>
      </c>
    </row>
    <row r="37" spans="1:20" x14ac:dyDescent="0.2">
      <c r="A37" s="128" t="s">
        <v>232</v>
      </c>
      <c r="C37" s="79">
        <v>28770000000</v>
      </c>
      <c r="N37" s="129"/>
      <c r="P37" s="132">
        <v>-28770000000</v>
      </c>
      <c r="R37" s="133">
        <f t="shared" si="0"/>
        <v>0</v>
      </c>
    </row>
    <row r="38" spans="1:20" ht="13.5" customHeight="1" x14ac:dyDescent="0.2">
      <c r="A38" s="128" t="s">
        <v>233</v>
      </c>
      <c r="L38" s="79">
        <v>2212961946</v>
      </c>
      <c r="P38" s="132">
        <v>-2212961946</v>
      </c>
      <c r="R38" s="133">
        <f t="shared" si="0"/>
        <v>0</v>
      </c>
    </row>
    <row r="39" spans="1:20" x14ac:dyDescent="0.2">
      <c r="A39" s="126" t="s">
        <v>226</v>
      </c>
      <c r="B39" s="147"/>
      <c r="C39" s="127">
        <f>+C40</f>
        <v>0</v>
      </c>
      <c r="F39" s="127">
        <f>+F40</f>
        <v>0</v>
      </c>
      <c r="H39" s="127">
        <f>+H40</f>
        <v>0</v>
      </c>
      <c r="J39" s="127">
        <f>+J40</f>
        <v>0</v>
      </c>
      <c r="L39" s="127">
        <f>+L40</f>
        <v>0</v>
      </c>
      <c r="N39" s="127">
        <f>+N40</f>
        <v>0</v>
      </c>
      <c r="P39" s="127">
        <f>+P40</f>
        <v>0</v>
      </c>
      <c r="R39" s="134">
        <f>SUM(C39:Q39)</f>
        <v>0</v>
      </c>
    </row>
    <row r="40" spans="1:20" x14ac:dyDescent="0.2">
      <c r="A40" s="147" t="s">
        <v>234</v>
      </c>
      <c r="B40" s="147"/>
      <c r="L40" s="129"/>
      <c r="R40" s="131">
        <f t="shared" si="0"/>
        <v>0</v>
      </c>
    </row>
    <row r="41" spans="1:20" x14ac:dyDescent="0.2">
      <c r="A41" s="126" t="s">
        <v>228</v>
      </c>
      <c r="C41" s="127"/>
      <c r="F41" s="127"/>
      <c r="H41" s="127"/>
      <c r="J41" s="127"/>
      <c r="L41" s="127"/>
      <c r="N41" s="127"/>
      <c r="P41" s="127">
        <f>+[1]BG!G51</f>
        <v>31206315245</v>
      </c>
      <c r="R41" s="134">
        <f>SUM(C41:Q41)</f>
        <v>31206315245</v>
      </c>
    </row>
    <row r="42" spans="1:20" x14ac:dyDescent="0.2">
      <c r="R42" s="131">
        <f t="shared" si="0"/>
        <v>0</v>
      </c>
    </row>
    <row r="43" spans="1:20" ht="13.5" thickBot="1" x14ac:dyDescent="0.25">
      <c r="A43" s="126" t="s">
        <v>235</v>
      </c>
      <c r="B43" s="54"/>
      <c r="C43" s="135">
        <f>C34+C36+C39+C40+C41+C37</f>
        <v>212770000000</v>
      </c>
      <c r="D43" s="136">
        <f>SUM(D32:D41)</f>
        <v>0</v>
      </c>
      <c r="E43" s="148"/>
      <c r="F43" s="135">
        <f>F34+F36+F39+F40+F41+F37</f>
        <v>0</v>
      </c>
      <c r="G43" s="148"/>
      <c r="H43" s="135">
        <f>H34+H36+H39+H40+H41+H37</f>
        <v>6616478982</v>
      </c>
      <c r="I43" s="148"/>
      <c r="J43" s="135">
        <f>J34+J36+J39+J40+J41+J37</f>
        <v>0</v>
      </c>
      <c r="K43" s="148"/>
      <c r="L43" s="135">
        <f>L34+L36+L39+L40+L41+L37+L38</f>
        <v>12562571050.35</v>
      </c>
      <c r="M43" s="148"/>
      <c r="N43" s="135">
        <f>N34+N36+N39+N40+N41+N37</f>
        <v>0</v>
      </c>
      <c r="O43" s="148"/>
      <c r="P43" s="135">
        <f>P34+P36+P39+P40+P41+P37+P38</f>
        <v>50693486430</v>
      </c>
      <c r="R43" s="138">
        <f>SUM(C43:Q43)</f>
        <v>282642536462.34998</v>
      </c>
      <c r="S43" s="71"/>
    </row>
    <row r="44" spans="1:20" ht="13.5" thickTop="1" x14ac:dyDescent="0.2">
      <c r="A44" s="149"/>
      <c r="B44" s="54"/>
      <c r="C44" s="150"/>
      <c r="D44" s="151"/>
      <c r="E44" s="152"/>
      <c r="F44" s="150"/>
      <c r="G44" s="152"/>
      <c r="H44" s="150"/>
      <c r="I44" s="152"/>
      <c r="J44" s="150"/>
      <c r="K44" s="152"/>
      <c r="L44" s="150"/>
      <c r="M44" s="152"/>
      <c r="N44" s="150"/>
      <c r="O44" s="152"/>
      <c r="P44" s="150"/>
      <c r="Q44" s="153"/>
      <c r="R44" s="154"/>
    </row>
    <row r="45" spans="1:20" x14ac:dyDescent="0.2">
      <c r="A45" s="128" t="s">
        <v>236</v>
      </c>
      <c r="N45" s="129"/>
      <c r="P45" s="132">
        <v>-10521307042</v>
      </c>
      <c r="R45" s="108">
        <f t="shared" ref="R45:R52" si="1">SUM(C45:Q45)</f>
        <v>-10521307042</v>
      </c>
    </row>
    <row r="46" spans="1:20" x14ac:dyDescent="0.2">
      <c r="A46" s="128" t="s">
        <v>237</v>
      </c>
      <c r="C46" s="79">
        <v>19125000000</v>
      </c>
      <c r="N46" s="129"/>
      <c r="P46" s="132">
        <f>-C46</f>
        <v>-19125000000</v>
      </c>
      <c r="R46" s="133">
        <f t="shared" si="1"/>
        <v>0</v>
      </c>
    </row>
    <row r="47" spans="1:20" ht="13.5" customHeight="1" x14ac:dyDescent="0.2">
      <c r="A47" s="128" t="s">
        <v>238</v>
      </c>
      <c r="L47" s="79">
        <v>1560315762</v>
      </c>
      <c r="P47" s="132">
        <f>-L47</f>
        <v>-1560315762</v>
      </c>
      <c r="R47" s="133">
        <f t="shared" si="1"/>
        <v>0</v>
      </c>
    </row>
    <row r="48" spans="1:20" x14ac:dyDescent="0.2">
      <c r="A48" s="126" t="s">
        <v>226</v>
      </c>
      <c r="B48" s="147"/>
      <c r="C48" s="127">
        <f>+C49</f>
        <v>0</v>
      </c>
      <c r="F48" s="127">
        <f>+F49</f>
        <v>0</v>
      </c>
      <c r="H48" s="127">
        <f>+H49</f>
        <v>0</v>
      </c>
      <c r="J48" s="127">
        <f>+J49</f>
        <v>0</v>
      </c>
      <c r="L48" s="127">
        <f>+L49</f>
        <v>0</v>
      </c>
      <c r="N48" s="127">
        <f>+N49</f>
        <v>0</v>
      </c>
      <c r="P48" s="127">
        <f>+P49</f>
        <v>0</v>
      </c>
      <c r="R48" s="134">
        <f t="shared" si="1"/>
        <v>0</v>
      </c>
    </row>
    <row r="49" spans="1:19" x14ac:dyDescent="0.2">
      <c r="A49" s="147" t="s">
        <v>234</v>
      </c>
      <c r="B49" s="147"/>
      <c r="L49" s="129"/>
      <c r="R49" s="131">
        <f t="shared" si="1"/>
        <v>0</v>
      </c>
    </row>
    <row r="50" spans="1:19" x14ac:dyDescent="0.2">
      <c r="A50" s="126" t="s">
        <v>228</v>
      </c>
      <c r="C50" s="127"/>
      <c r="F50" s="127"/>
      <c r="H50" s="127"/>
      <c r="J50" s="127"/>
      <c r="L50" s="127"/>
      <c r="N50" s="127"/>
      <c r="P50" s="127">
        <f>+[1]BG!F51</f>
        <v>47895769677.020454</v>
      </c>
      <c r="R50" s="134">
        <f t="shared" si="1"/>
        <v>47895769677.020454</v>
      </c>
    </row>
    <row r="51" spans="1:19" x14ac:dyDescent="0.2">
      <c r="R51" s="131">
        <f t="shared" si="1"/>
        <v>0</v>
      </c>
    </row>
    <row r="52" spans="1:19" ht="13.5" thickBot="1" x14ac:dyDescent="0.25">
      <c r="A52" s="126" t="s">
        <v>239</v>
      </c>
      <c r="B52" s="54"/>
      <c r="C52" s="135">
        <f>C43+C45+C48+C49+C50+C46</f>
        <v>231895000000</v>
      </c>
      <c r="D52" s="136">
        <f>SUM(D41:D50)</f>
        <v>0</v>
      </c>
      <c r="E52" s="148"/>
      <c r="F52" s="135">
        <f>F43+F45+F48+F49+F50+F46</f>
        <v>0</v>
      </c>
      <c r="G52" s="148"/>
      <c r="H52" s="135">
        <f>H43+H45+H48+H49+H50+H46</f>
        <v>6616478982</v>
      </c>
      <c r="I52" s="148"/>
      <c r="J52" s="135">
        <f>J43+J45+J48+J49+J50+J46</f>
        <v>0</v>
      </c>
      <c r="K52" s="148"/>
      <c r="L52" s="135">
        <f>L43+L45+L48+L49+L50+L46+L47</f>
        <v>14122886812.35</v>
      </c>
      <c r="M52" s="148"/>
      <c r="N52" s="135">
        <f>N43+N45+N48+N49+N50+N46</f>
        <v>0</v>
      </c>
      <c r="O52" s="148"/>
      <c r="P52" s="135">
        <f>P43+P45+P48+P49+P50+P46+P47</f>
        <v>67382633303.020447</v>
      </c>
      <c r="R52" s="138">
        <f t="shared" si="1"/>
        <v>320016999097.37048</v>
      </c>
      <c r="S52" s="71"/>
    </row>
    <row r="53" spans="1:19" ht="13.5" thickTop="1" x14ac:dyDescent="0.2">
      <c r="A53" s="54"/>
      <c r="B53" s="54"/>
      <c r="C53" s="155"/>
      <c r="D53" s="156"/>
      <c r="E53" s="148"/>
      <c r="F53" s="155"/>
      <c r="G53" s="148"/>
      <c r="H53" s="155"/>
      <c r="I53" s="148"/>
      <c r="J53" s="155"/>
      <c r="K53" s="148"/>
      <c r="L53" s="155"/>
      <c r="M53" s="148"/>
      <c r="N53" s="155"/>
      <c r="O53" s="148"/>
      <c r="P53" s="155"/>
    </row>
    <row r="54" spans="1:19" hidden="1" x14ac:dyDescent="0.2">
      <c r="B54" s="54"/>
      <c r="C54" s="155"/>
      <c r="D54" s="156"/>
      <c r="E54" s="148"/>
      <c r="F54" s="155"/>
      <c r="G54" s="148"/>
      <c r="H54" s="155"/>
      <c r="I54" s="148"/>
      <c r="J54" s="155"/>
      <c r="K54" s="148"/>
      <c r="L54" s="155"/>
      <c r="M54" s="148"/>
      <c r="N54" s="155"/>
      <c r="O54" s="148"/>
      <c r="P54" s="157" t="s">
        <v>195</v>
      </c>
      <c r="Q54" s="130"/>
      <c r="R54" s="158">
        <f>+R43-[1]BG!F52</f>
        <v>-37374462634.670471</v>
      </c>
    </row>
    <row r="55" spans="1:19" x14ac:dyDescent="0.2">
      <c r="A55" s="3" t="s">
        <v>240</v>
      </c>
      <c r="B55" s="54"/>
      <c r="C55" s="155"/>
      <c r="D55" s="156"/>
      <c r="E55" s="148"/>
      <c r="F55" s="155"/>
      <c r="G55" s="148"/>
      <c r="H55" s="155"/>
      <c r="I55" s="148"/>
      <c r="J55" s="155"/>
      <c r="K55" s="148"/>
      <c r="L55" s="155"/>
      <c r="M55" s="148"/>
      <c r="N55" s="155"/>
      <c r="O55" s="148"/>
      <c r="P55" s="157"/>
      <c r="Q55" s="130"/>
      <c r="R55" s="158"/>
    </row>
    <row r="56" spans="1:19" x14ac:dyDescent="0.2">
      <c r="B56" s="54"/>
      <c r="C56" s="155"/>
      <c r="D56" s="156"/>
      <c r="E56" s="148"/>
      <c r="F56" s="155"/>
      <c r="G56" s="148"/>
      <c r="H56" s="155"/>
      <c r="I56" s="148"/>
      <c r="J56" s="155"/>
      <c r="K56" s="148"/>
      <c r="L56" s="155"/>
      <c r="M56" s="148"/>
      <c r="N56" s="155"/>
      <c r="O56" s="148"/>
      <c r="P56" s="157"/>
      <c r="Q56" s="130"/>
      <c r="R56" s="158"/>
    </row>
    <row r="57" spans="1:19" x14ac:dyDescent="0.2">
      <c r="A57" s="159" t="s">
        <v>241</v>
      </c>
      <c r="B57" s="54"/>
      <c r="C57" s="155"/>
      <c r="D57" s="156"/>
      <c r="E57" s="148"/>
      <c r="F57" s="155"/>
      <c r="G57" s="148"/>
      <c r="H57" s="155"/>
      <c r="I57" s="148"/>
      <c r="J57" s="155"/>
      <c r="K57" s="148"/>
      <c r="L57" s="155"/>
      <c r="M57" s="148"/>
      <c r="N57" s="155"/>
      <c r="O57" s="148"/>
      <c r="P57" s="155"/>
    </row>
    <row r="58" spans="1:19" x14ac:dyDescent="0.2">
      <c r="A58" s="54"/>
      <c r="B58" s="54"/>
      <c r="C58" s="155"/>
      <c r="D58" s="156"/>
      <c r="E58" s="148"/>
      <c r="F58" s="155"/>
      <c r="G58" s="148"/>
      <c r="I58" s="148"/>
      <c r="J58" s="155"/>
      <c r="K58" s="148"/>
      <c r="L58" s="155"/>
      <c r="M58" s="148"/>
      <c r="N58" s="155"/>
      <c r="O58" s="148"/>
      <c r="P58" s="155"/>
    </row>
    <row r="59" spans="1:19" x14ac:dyDescent="0.2">
      <c r="A59" s="159" t="s">
        <v>242</v>
      </c>
      <c r="B59" s="54"/>
      <c r="C59" s="155"/>
      <c r="D59" s="156"/>
      <c r="E59" s="148"/>
      <c r="F59" s="155"/>
      <c r="G59" s="148"/>
      <c r="H59" s="155"/>
      <c r="I59" s="148"/>
      <c r="J59" s="155"/>
      <c r="K59" s="148"/>
      <c r="L59" s="155"/>
      <c r="M59" s="148"/>
      <c r="N59" s="155"/>
      <c r="O59" s="148"/>
      <c r="P59" s="155"/>
    </row>
    <row r="60" spans="1:19" x14ac:dyDescent="0.2">
      <c r="A60" s="54"/>
      <c r="B60" s="54"/>
      <c r="C60" s="155"/>
      <c r="D60" s="156"/>
      <c r="E60" s="148"/>
      <c r="F60" s="155"/>
      <c r="G60" s="148"/>
      <c r="I60" s="148"/>
      <c r="J60" s="155"/>
      <c r="K60" s="148"/>
      <c r="L60" s="155"/>
      <c r="M60" s="148"/>
      <c r="N60" s="155"/>
      <c r="O60" s="148"/>
      <c r="P60" s="155"/>
    </row>
    <row r="61" spans="1:19" x14ac:dyDescent="0.2">
      <c r="A61" s="3" t="s">
        <v>196</v>
      </c>
      <c r="C61" s="130"/>
      <c r="D61" s="130"/>
      <c r="E61" s="160"/>
      <c r="F61" s="130"/>
      <c r="G61" s="160"/>
      <c r="H61" s="3"/>
      <c r="I61" s="3"/>
      <c r="K61" s="160"/>
      <c r="L61" s="130"/>
      <c r="M61" s="160"/>
      <c r="N61" s="130"/>
      <c r="O61" s="160"/>
      <c r="P61" s="130"/>
    </row>
    <row r="62" spans="1:19" x14ac:dyDescent="0.2">
      <c r="C62" s="130"/>
      <c r="D62" s="130"/>
      <c r="E62" s="160"/>
      <c r="F62" s="130"/>
      <c r="G62" s="160"/>
      <c r="H62" s="3"/>
      <c r="I62" s="3"/>
      <c r="K62" s="160"/>
      <c r="L62" s="130"/>
      <c r="M62" s="160"/>
      <c r="N62" s="130"/>
      <c r="O62" s="160"/>
      <c r="P62" s="130"/>
    </row>
  </sheetData>
  <mergeCells count="16">
    <mergeCell ref="C15:F15"/>
    <mergeCell ref="L15:P15"/>
    <mergeCell ref="A8:R8"/>
    <mergeCell ref="A9:R9"/>
    <mergeCell ref="A10:R10"/>
    <mergeCell ref="A11:R11"/>
    <mergeCell ref="A12:R12"/>
    <mergeCell ref="N16:N17"/>
    <mergeCell ref="P16:P17"/>
    <mergeCell ref="R16:R17"/>
    <mergeCell ref="A16:A17"/>
    <mergeCell ref="C16:C17"/>
    <mergeCell ref="F16:F17"/>
    <mergeCell ref="H16:H17"/>
    <mergeCell ref="J16:J17"/>
    <mergeCell ref="L16:L17"/>
  </mergeCells>
  <hyperlinks>
    <hyperlink ref="H1" location="Indice!A1" display="Indice" xr:uid="{4578DF02-7C95-442E-A076-ACF7B38D135C}"/>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966DF-D294-4D32-B84C-CE39CCB37709}">
  <dimension ref="A2:F50"/>
  <sheetViews>
    <sheetView showGridLines="0" topLeftCell="A56" workbookViewId="0">
      <selection activeCell="B17" sqref="B17"/>
    </sheetView>
  </sheetViews>
  <sheetFormatPr baseColWidth="10" defaultColWidth="10.85546875" defaultRowHeight="12.75" x14ac:dyDescent="0.2"/>
  <cols>
    <col min="1" max="1" width="50.28515625" style="3" customWidth="1"/>
    <col min="2" max="3" width="14.42578125" style="79" bestFit="1" customWidth="1"/>
    <col min="4" max="4" width="2.42578125" style="3" customWidth="1"/>
    <col min="5" max="5" width="20" style="3" bestFit="1" customWidth="1"/>
    <col min="6" max="6" width="12.85546875" style="3" bestFit="1" customWidth="1"/>
    <col min="7" max="256" width="10.85546875" style="3"/>
    <col min="257" max="257" width="50.28515625" style="3" customWidth="1"/>
    <col min="258" max="259" width="14.42578125" style="3" bestFit="1" customWidth="1"/>
    <col min="260" max="260" width="2.42578125" style="3" customWidth="1"/>
    <col min="261" max="261" width="20" style="3" bestFit="1" customWidth="1"/>
    <col min="262" max="262" width="12.85546875" style="3" bestFit="1" customWidth="1"/>
    <col min="263" max="512" width="10.85546875" style="3"/>
    <col min="513" max="513" width="50.28515625" style="3" customWidth="1"/>
    <col min="514" max="515" width="14.42578125" style="3" bestFit="1" customWidth="1"/>
    <col min="516" max="516" width="2.42578125" style="3" customWidth="1"/>
    <col min="517" max="517" width="20" style="3" bestFit="1" customWidth="1"/>
    <col min="518" max="518" width="12.85546875" style="3" bestFit="1" customWidth="1"/>
    <col min="519" max="768" width="10.85546875" style="3"/>
    <col min="769" max="769" width="50.28515625" style="3" customWidth="1"/>
    <col min="770" max="771" width="14.42578125" style="3" bestFit="1" customWidth="1"/>
    <col min="772" max="772" width="2.42578125" style="3" customWidth="1"/>
    <col min="773" max="773" width="20" style="3" bestFit="1" customWidth="1"/>
    <col min="774" max="774" width="12.85546875" style="3" bestFit="1" customWidth="1"/>
    <col min="775" max="1024" width="10.85546875" style="3"/>
    <col min="1025" max="1025" width="50.28515625" style="3" customWidth="1"/>
    <col min="1026" max="1027" width="14.42578125" style="3" bestFit="1" customWidth="1"/>
    <col min="1028" max="1028" width="2.42578125" style="3" customWidth="1"/>
    <col min="1029" max="1029" width="20" style="3" bestFit="1" customWidth="1"/>
    <col min="1030" max="1030" width="12.85546875" style="3" bestFit="1" customWidth="1"/>
    <col min="1031" max="1280" width="10.85546875" style="3"/>
    <col min="1281" max="1281" width="50.28515625" style="3" customWidth="1"/>
    <col min="1282" max="1283" width="14.42578125" style="3" bestFit="1" customWidth="1"/>
    <col min="1284" max="1284" width="2.42578125" style="3" customWidth="1"/>
    <col min="1285" max="1285" width="20" style="3" bestFit="1" customWidth="1"/>
    <col min="1286" max="1286" width="12.85546875" style="3" bestFit="1" customWidth="1"/>
    <col min="1287" max="1536" width="10.85546875" style="3"/>
    <col min="1537" max="1537" width="50.28515625" style="3" customWidth="1"/>
    <col min="1538" max="1539" width="14.42578125" style="3" bestFit="1" customWidth="1"/>
    <col min="1540" max="1540" width="2.42578125" style="3" customWidth="1"/>
    <col min="1541" max="1541" width="20" style="3" bestFit="1" customWidth="1"/>
    <col min="1542" max="1542" width="12.85546875" style="3" bestFit="1" customWidth="1"/>
    <col min="1543" max="1792" width="10.85546875" style="3"/>
    <col min="1793" max="1793" width="50.28515625" style="3" customWidth="1"/>
    <col min="1794" max="1795" width="14.42578125" style="3" bestFit="1" customWidth="1"/>
    <col min="1796" max="1796" width="2.42578125" style="3" customWidth="1"/>
    <col min="1797" max="1797" width="20" style="3" bestFit="1" customWidth="1"/>
    <col min="1798" max="1798" width="12.85546875" style="3" bestFit="1" customWidth="1"/>
    <col min="1799" max="2048" width="10.85546875" style="3"/>
    <col min="2049" max="2049" width="50.28515625" style="3" customWidth="1"/>
    <col min="2050" max="2051" width="14.42578125" style="3" bestFit="1" customWidth="1"/>
    <col min="2052" max="2052" width="2.42578125" style="3" customWidth="1"/>
    <col min="2053" max="2053" width="20" style="3" bestFit="1" customWidth="1"/>
    <col min="2054" max="2054" width="12.85546875" style="3" bestFit="1" customWidth="1"/>
    <col min="2055" max="2304" width="10.85546875" style="3"/>
    <col min="2305" max="2305" width="50.28515625" style="3" customWidth="1"/>
    <col min="2306" max="2307" width="14.42578125" style="3" bestFit="1" customWidth="1"/>
    <col min="2308" max="2308" width="2.42578125" style="3" customWidth="1"/>
    <col min="2309" max="2309" width="20" style="3" bestFit="1" customWidth="1"/>
    <col min="2310" max="2310" width="12.85546875" style="3" bestFit="1" customWidth="1"/>
    <col min="2311" max="2560" width="10.85546875" style="3"/>
    <col min="2561" max="2561" width="50.28515625" style="3" customWidth="1"/>
    <col min="2562" max="2563" width="14.42578125" style="3" bestFit="1" customWidth="1"/>
    <col min="2564" max="2564" width="2.42578125" style="3" customWidth="1"/>
    <col min="2565" max="2565" width="20" style="3" bestFit="1" customWidth="1"/>
    <col min="2566" max="2566" width="12.85546875" style="3" bestFit="1" customWidth="1"/>
    <col min="2567" max="2816" width="10.85546875" style="3"/>
    <col min="2817" max="2817" width="50.28515625" style="3" customWidth="1"/>
    <col min="2818" max="2819" width="14.42578125" style="3" bestFit="1" customWidth="1"/>
    <col min="2820" max="2820" width="2.42578125" style="3" customWidth="1"/>
    <col min="2821" max="2821" width="20" style="3" bestFit="1" customWidth="1"/>
    <col min="2822" max="2822" width="12.85546875" style="3" bestFit="1" customWidth="1"/>
    <col min="2823" max="3072" width="10.85546875" style="3"/>
    <col min="3073" max="3073" width="50.28515625" style="3" customWidth="1"/>
    <col min="3074" max="3075" width="14.42578125" style="3" bestFit="1" customWidth="1"/>
    <col min="3076" max="3076" width="2.42578125" style="3" customWidth="1"/>
    <col min="3077" max="3077" width="20" style="3" bestFit="1" customWidth="1"/>
    <col min="3078" max="3078" width="12.85546875" style="3" bestFit="1" customWidth="1"/>
    <col min="3079" max="3328" width="10.85546875" style="3"/>
    <col min="3329" max="3329" width="50.28515625" style="3" customWidth="1"/>
    <col min="3330" max="3331" width="14.42578125" style="3" bestFit="1" customWidth="1"/>
    <col min="3332" max="3332" width="2.42578125" style="3" customWidth="1"/>
    <col min="3333" max="3333" width="20" style="3" bestFit="1" customWidth="1"/>
    <col min="3334" max="3334" width="12.85546875" style="3" bestFit="1" customWidth="1"/>
    <col min="3335" max="3584" width="10.85546875" style="3"/>
    <col min="3585" max="3585" width="50.28515625" style="3" customWidth="1"/>
    <col min="3586" max="3587" width="14.42578125" style="3" bestFit="1" customWidth="1"/>
    <col min="3588" max="3588" width="2.42578125" style="3" customWidth="1"/>
    <col min="3589" max="3589" width="20" style="3" bestFit="1" customWidth="1"/>
    <col min="3590" max="3590" width="12.85546875" style="3" bestFit="1" customWidth="1"/>
    <col min="3591" max="3840" width="10.85546875" style="3"/>
    <col min="3841" max="3841" width="50.28515625" style="3" customWidth="1"/>
    <col min="3842" max="3843" width="14.42578125" style="3" bestFit="1" customWidth="1"/>
    <col min="3844" max="3844" width="2.42578125" style="3" customWidth="1"/>
    <col min="3845" max="3845" width="20" style="3" bestFit="1" customWidth="1"/>
    <col min="3846" max="3846" width="12.85546875" style="3" bestFit="1" customWidth="1"/>
    <col min="3847" max="4096" width="10.85546875" style="3"/>
    <col min="4097" max="4097" width="50.28515625" style="3" customWidth="1"/>
    <col min="4098" max="4099" width="14.42578125" style="3" bestFit="1" customWidth="1"/>
    <col min="4100" max="4100" width="2.42578125" style="3" customWidth="1"/>
    <col min="4101" max="4101" width="20" style="3" bestFit="1" customWidth="1"/>
    <col min="4102" max="4102" width="12.85546875" style="3" bestFit="1" customWidth="1"/>
    <col min="4103" max="4352" width="10.85546875" style="3"/>
    <col min="4353" max="4353" width="50.28515625" style="3" customWidth="1"/>
    <col min="4354" max="4355" width="14.42578125" style="3" bestFit="1" customWidth="1"/>
    <col min="4356" max="4356" width="2.42578125" style="3" customWidth="1"/>
    <col min="4357" max="4357" width="20" style="3" bestFit="1" customWidth="1"/>
    <col min="4358" max="4358" width="12.85546875" style="3" bestFit="1" customWidth="1"/>
    <col min="4359" max="4608" width="10.85546875" style="3"/>
    <col min="4609" max="4609" width="50.28515625" style="3" customWidth="1"/>
    <col min="4610" max="4611" width="14.42578125" style="3" bestFit="1" customWidth="1"/>
    <col min="4612" max="4612" width="2.42578125" style="3" customWidth="1"/>
    <col min="4613" max="4613" width="20" style="3" bestFit="1" customWidth="1"/>
    <col min="4614" max="4614" width="12.85546875" style="3" bestFit="1" customWidth="1"/>
    <col min="4615" max="4864" width="10.85546875" style="3"/>
    <col min="4865" max="4865" width="50.28515625" style="3" customWidth="1"/>
    <col min="4866" max="4867" width="14.42578125" style="3" bestFit="1" customWidth="1"/>
    <col min="4868" max="4868" width="2.42578125" style="3" customWidth="1"/>
    <col min="4869" max="4869" width="20" style="3" bestFit="1" customWidth="1"/>
    <col min="4870" max="4870" width="12.85546875" style="3" bestFit="1" customWidth="1"/>
    <col min="4871" max="5120" width="10.85546875" style="3"/>
    <col min="5121" max="5121" width="50.28515625" style="3" customWidth="1"/>
    <col min="5122" max="5123" width="14.42578125" style="3" bestFit="1" customWidth="1"/>
    <col min="5124" max="5124" width="2.42578125" style="3" customWidth="1"/>
    <col min="5125" max="5125" width="20" style="3" bestFit="1" customWidth="1"/>
    <col min="5126" max="5126" width="12.85546875" style="3" bestFit="1" customWidth="1"/>
    <col min="5127" max="5376" width="10.85546875" style="3"/>
    <col min="5377" max="5377" width="50.28515625" style="3" customWidth="1"/>
    <col min="5378" max="5379" width="14.42578125" style="3" bestFit="1" customWidth="1"/>
    <col min="5380" max="5380" width="2.42578125" style="3" customWidth="1"/>
    <col min="5381" max="5381" width="20" style="3" bestFit="1" customWidth="1"/>
    <col min="5382" max="5382" width="12.85546875" style="3" bestFit="1" customWidth="1"/>
    <col min="5383" max="5632" width="10.85546875" style="3"/>
    <col min="5633" max="5633" width="50.28515625" style="3" customWidth="1"/>
    <col min="5634" max="5635" width="14.42578125" style="3" bestFit="1" customWidth="1"/>
    <col min="5636" max="5636" width="2.42578125" style="3" customWidth="1"/>
    <col min="5637" max="5637" width="20" style="3" bestFit="1" customWidth="1"/>
    <col min="5638" max="5638" width="12.85546875" style="3" bestFit="1" customWidth="1"/>
    <col min="5639" max="5888" width="10.85546875" style="3"/>
    <col min="5889" max="5889" width="50.28515625" style="3" customWidth="1"/>
    <col min="5890" max="5891" width="14.42578125" style="3" bestFit="1" customWidth="1"/>
    <col min="5892" max="5892" width="2.42578125" style="3" customWidth="1"/>
    <col min="5893" max="5893" width="20" style="3" bestFit="1" customWidth="1"/>
    <col min="5894" max="5894" width="12.85546875" style="3" bestFit="1" customWidth="1"/>
    <col min="5895" max="6144" width="10.85546875" style="3"/>
    <col min="6145" max="6145" width="50.28515625" style="3" customWidth="1"/>
    <col min="6146" max="6147" width="14.42578125" style="3" bestFit="1" customWidth="1"/>
    <col min="6148" max="6148" width="2.42578125" style="3" customWidth="1"/>
    <col min="6149" max="6149" width="20" style="3" bestFit="1" customWidth="1"/>
    <col min="6150" max="6150" width="12.85546875" style="3" bestFit="1" customWidth="1"/>
    <col min="6151" max="6400" width="10.85546875" style="3"/>
    <col min="6401" max="6401" width="50.28515625" style="3" customWidth="1"/>
    <col min="6402" max="6403" width="14.42578125" style="3" bestFit="1" customWidth="1"/>
    <col min="6404" max="6404" width="2.42578125" style="3" customWidth="1"/>
    <col min="6405" max="6405" width="20" style="3" bestFit="1" customWidth="1"/>
    <col min="6406" max="6406" width="12.85546875" style="3" bestFit="1" customWidth="1"/>
    <col min="6407" max="6656" width="10.85546875" style="3"/>
    <col min="6657" max="6657" width="50.28515625" style="3" customWidth="1"/>
    <col min="6658" max="6659" width="14.42578125" style="3" bestFit="1" customWidth="1"/>
    <col min="6660" max="6660" width="2.42578125" style="3" customWidth="1"/>
    <col min="6661" max="6661" width="20" style="3" bestFit="1" customWidth="1"/>
    <col min="6662" max="6662" width="12.85546875" style="3" bestFit="1" customWidth="1"/>
    <col min="6663" max="6912" width="10.85546875" style="3"/>
    <col min="6913" max="6913" width="50.28515625" style="3" customWidth="1"/>
    <col min="6914" max="6915" width="14.42578125" style="3" bestFit="1" customWidth="1"/>
    <col min="6916" max="6916" width="2.42578125" style="3" customWidth="1"/>
    <col min="6917" max="6917" width="20" style="3" bestFit="1" customWidth="1"/>
    <col min="6918" max="6918" width="12.85546875" style="3" bestFit="1" customWidth="1"/>
    <col min="6919" max="7168" width="10.85546875" style="3"/>
    <col min="7169" max="7169" width="50.28515625" style="3" customWidth="1"/>
    <col min="7170" max="7171" width="14.42578125" style="3" bestFit="1" customWidth="1"/>
    <col min="7172" max="7172" width="2.42578125" style="3" customWidth="1"/>
    <col min="7173" max="7173" width="20" style="3" bestFit="1" customWidth="1"/>
    <col min="7174" max="7174" width="12.85546875" style="3" bestFit="1" customWidth="1"/>
    <col min="7175" max="7424" width="10.85546875" style="3"/>
    <col min="7425" max="7425" width="50.28515625" style="3" customWidth="1"/>
    <col min="7426" max="7427" width="14.42578125" style="3" bestFit="1" customWidth="1"/>
    <col min="7428" max="7428" width="2.42578125" style="3" customWidth="1"/>
    <col min="7429" max="7429" width="20" style="3" bestFit="1" customWidth="1"/>
    <col min="7430" max="7430" width="12.85546875" style="3" bestFit="1" customWidth="1"/>
    <col min="7431" max="7680" width="10.85546875" style="3"/>
    <col min="7681" max="7681" width="50.28515625" style="3" customWidth="1"/>
    <col min="7682" max="7683" width="14.42578125" style="3" bestFit="1" customWidth="1"/>
    <col min="7684" max="7684" width="2.42578125" style="3" customWidth="1"/>
    <col min="7685" max="7685" width="20" style="3" bestFit="1" customWidth="1"/>
    <col min="7686" max="7686" width="12.85546875" style="3" bestFit="1" customWidth="1"/>
    <col min="7687" max="7936" width="10.85546875" style="3"/>
    <col min="7937" max="7937" width="50.28515625" style="3" customWidth="1"/>
    <col min="7938" max="7939" width="14.42578125" style="3" bestFit="1" customWidth="1"/>
    <col min="7940" max="7940" width="2.42578125" style="3" customWidth="1"/>
    <col min="7941" max="7941" width="20" style="3" bestFit="1" customWidth="1"/>
    <col min="7942" max="7942" width="12.85546875" style="3" bestFit="1" customWidth="1"/>
    <col min="7943" max="8192" width="10.85546875" style="3"/>
    <col min="8193" max="8193" width="50.28515625" style="3" customWidth="1"/>
    <col min="8194" max="8195" width="14.42578125" style="3" bestFit="1" customWidth="1"/>
    <col min="8196" max="8196" width="2.42578125" style="3" customWidth="1"/>
    <col min="8197" max="8197" width="20" style="3" bestFit="1" customWidth="1"/>
    <col min="8198" max="8198" width="12.85546875" style="3" bestFit="1" customWidth="1"/>
    <col min="8199" max="8448" width="10.85546875" style="3"/>
    <col min="8449" max="8449" width="50.28515625" style="3" customWidth="1"/>
    <col min="8450" max="8451" width="14.42578125" style="3" bestFit="1" customWidth="1"/>
    <col min="8452" max="8452" width="2.42578125" style="3" customWidth="1"/>
    <col min="8453" max="8453" width="20" style="3" bestFit="1" customWidth="1"/>
    <col min="8454" max="8454" width="12.85546875" style="3" bestFit="1" customWidth="1"/>
    <col min="8455" max="8704" width="10.85546875" style="3"/>
    <col min="8705" max="8705" width="50.28515625" style="3" customWidth="1"/>
    <col min="8706" max="8707" width="14.42578125" style="3" bestFit="1" customWidth="1"/>
    <col min="8708" max="8708" width="2.42578125" style="3" customWidth="1"/>
    <col min="8709" max="8709" width="20" style="3" bestFit="1" customWidth="1"/>
    <col min="8710" max="8710" width="12.85546875" style="3" bestFit="1" customWidth="1"/>
    <col min="8711" max="8960" width="10.85546875" style="3"/>
    <col min="8961" max="8961" width="50.28515625" style="3" customWidth="1"/>
    <col min="8962" max="8963" width="14.42578125" style="3" bestFit="1" customWidth="1"/>
    <col min="8964" max="8964" width="2.42578125" style="3" customWidth="1"/>
    <col min="8965" max="8965" width="20" style="3" bestFit="1" customWidth="1"/>
    <col min="8966" max="8966" width="12.85546875" style="3" bestFit="1" customWidth="1"/>
    <col min="8967" max="9216" width="10.85546875" style="3"/>
    <col min="9217" max="9217" width="50.28515625" style="3" customWidth="1"/>
    <col min="9218" max="9219" width="14.42578125" style="3" bestFit="1" customWidth="1"/>
    <col min="9220" max="9220" width="2.42578125" style="3" customWidth="1"/>
    <col min="9221" max="9221" width="20" style="3" bestFit="1" customWidth="1"/>
    <col min="9222" max="9222" width="12.85546875" style="3" bestFit="1" customWidth="1"/>
    <col min="9223" max="9472" width="10.85546875" style="3"/>
    <col min="9473" max="9473" width="50.28515625" style="3" customWidth="1"/>
    <col min="9474" max="9475" width="14.42578125" style="3" bestFit="1" customWidth="1"/>
    <col min="9476" max="9476" width="2.42578125" style="3" customWidth="1"/>
    <col min="9477" max="9477" width="20" style="3" bestFit="1" customWidth="1"/>
    <col min="9478" max="9478" width="12.85546875" style="3" bestFit="1" customWidth="1"/>
    <col min="9479" max="9728" width="10.85546875" style="3"/>
    <col min="9729" max="9729" width="50.28515625" style="3" customWidth="1"/>
    <col min="9730" max="9731" width="14.42578125" style="3" bestFit="1" customWidth="1"/>
    <col min="9732" max="9732" width="2.42578125" style="3" customWidth="1"/>
    <col min="9733" max="9733" width="20" style="3" bestFit="1" customWidth="1"/>
    <col min="9734" max="9734" width="12.85546875" style="3" bestFit="1" customWidth="1"/>
    <col min="9735" max="9984" width="10.85546875" style="3"/>
    <col min="9985" max="9985" width="50.28515625" style="3" customWidth="1"/>
    <col min="9986" max="9987" width="14.42578125" style="3" bestFit="1" customWidth="1"/>
    <col min="9988" max="9988" width="2.42578125" style="3" customWidth="1"/>
    <col min="9989" max="9989" width="20" style="3" bestFit="1" customWidth="1"/>
    <col min="9990" max="9990" width="12.85546875" style="3" bestFit="1" customWidth="1"/>
    <col min="9991" max="10240" width="10.85546875" style="3"/>
    <col min="10241" max="10241" width="50.28515625" style="3" customWidth="1"/>
    <col min="10242" max="10243" width="14.42578125" style="3" bestFit="1" customWidth="1"/>
    <col min="10244" max="10244" width="2.42578125" style="3" customWidth="1"/>
    <col min="10245" max="10245" width="20" style="3" bestFit="1" customWidth="1"/>
    <col min="10246" max="10246" width="12.85546875" style="3" bestFit="1" customWidth="1"/>
    <col min="10247" max="10496" width="10.85546875" style="3"/>
    <col min="10497" max="10497" width="50.28515625" style="3" customWidth="1"/>
    <col min="10498" max="10499" width="14.42578125" style="3" bestFit="1" customWidth="1"/>
    <col min="10500" max="10500" width="2.42578125" style="3" customWidth="1"/>
    <col min="10501" max="10501" width="20" style="3" bestFit="1" customWidth="1"/>
    <col min="10502" max="10502" width="12.85546875" style="3" bestFit="1" customWidth="1"/>
    <col min="10503" max="10752" width="10.85546875" style="3"/>
    <col min="10753" max="10753" width="50.28515625" style="3" customWidth="1"/>
    <col min="10754" max="10755" width="14.42578125" style="3" bestFit="1" customWidth="1"/>
    <col min="10756" max="10756" width="2.42578125" style="3" customWidth="1"/>
    <col min="10757" max="10757" width="20" style="3" bestFit="1" customWidth="1"/>
    <col min="10758" max="10758" width="12.85546875" style="3" bestFit="1" customWidth="1"/>
    <col min="10759" max="11008" width="10.85546875" style="3"/>
    <col min="11009" max="11009" width="50.28515625" style="3" customWidth="1"/>
    <col min="11010" max="11011" width="14.42578125" style="3" bestFit="1" customWidth="1"/>
    <col min="11012" max="11012" width="2.42578125" style="3" customWidth="1"/>
    <col min="11013" max="11013" width="20" style="3" bestFit="1" customWidth="1"/>
    <col min="11014" max="11014" width="12.85546875" style="3" bestFit="1" customWidth="1"/>
    <col min="11015" max="11264" width="10.85546875" style="3"/>
    <col min="11265" max="11265" width="50.28515625" style="3" customWidth="1"/>
    <col min="11266" max="11267" width="14.42578125" style="3" bestFit="1" customWidth="1"/>
    <col min="11268" max="11268" width="2.42578125" style="3" customWidth="1"/>
    <col min="11269" max="11269" width="20" style="3" bestFit="1" customWidth="1"/>
    <col min="11270" max="11270" width="12.85546875" style="3" bestFit="1" customWidth="1"/>
    <col min="11271" max="11520" width="10.85546875" style="3"/>
    <col min="11521" max="11521" width="50.28515625" style="3" customWidth="1"/>
    <col min="11522" max="11523" width="14.42578125" style="3" bestFit="1" customWidth="1"/>
    <col min="11524" max="11524" width="2.42578125" style="3" customWidth="1"/>
    <col min="11525" max="11525" width="20" style="3" bestFit="1" customWidth="1"/>
    <col min="11526" max="11526" width="12.85546875" style="3" bestFit="1" customWidth="1"/>
    <col min="11527" max="11776" width="10.85546875" style="3"/>
    <col min="11777" max="11777" width="50.28515625" style="3" customWidth="1"/>
    <col min="11778" max="11779" width="14.42578125" style="3" bestFit="1" customWidth="1"/>
    <col min="11780" max="11780" width="2.42578125" style="3" customWidth="1"/>
    <col min="11781" max="11781" width="20" style="3" bestFit="1" customWidth="1"/>
    <col min="11782" max="11782" width="12.85546875" style="3" bestFit="1" customWidth="1"/>
    <col min="11783" max="12032" width="10.85546875" style="3"/>
    <col min="12033" max="12033" width="50.28515625" style="3" customWidth="1"/>
    <col min="12034" max="12035" width="14.42578125" style="3" bestFit="1" customWidth="1"/>
    <col min="12036" max="12036" width="2.42578125" style="3" customWidth="1"/>
    <col min="12037" max="12037" width="20" style="3" bestFit="1" customWidth="1"/>
    <col min="12038" max="12038" width="12.85546875" style="3" bestFit="1" customWidth="1"/>
    <col min="12039" max="12288" width="10.85546875" style="3"/>
    <col min="12289" max="12289" width="50.28515625" style="3" customWidth="1"/>
    <col min="12290" max="12291" width="14.42578125" style="3" bestFit="1" customWidth="1"/>
    <col min="12292" max="12292" width="2.42578125" style="3" customWidth="1"/>
    <col min="12293" max="12293" width="20" style="3" bestFit="1" customWidth="1"/>
    <col min="12294" max="12294" width="12.85546875" style="3" bestFit="1" customWidth="1"/>
    <col min="12295" max="12544" width="10.85546875" style="3"/>
    <col min="12545" max="12545" width="50.28515625" style="3" customWidth="1"/>
    <col min="12546" max="12547" width="14.42578125" style="3" bestFit="1" customWidth="1"/>
    <col min="12548" max="12548" width="2.42578125" style="3" customWidth="1"/>
    <col min="12549" max="12549" width="20" style="3" bestFit="1" customWidth="1"/>
    <col min="12550" max="12550" width="12.85546875" style="3" bestFit="1" customWidth="1"/>
    <col min="12551" max="12800" width="10.85546875" style="3"/>
    <col min="12801" max="12801" width="50.28515625" style="3" customWidth="1"/>
    <col min="12802" max="12803" width="14.42578125" style="3" bestFit="1" customWidth="1"/>
    <col min="12804" max="12804" width="2.42578125" style="3" customWidth="1"/>
    <col min="12805" max="12805" width="20" style="3" bestFit="1" customWidth="1"/>
    <col min="12806" max="12806" width="12.85546875" style="3" bestFit="1" customWidth="1"/>
    <col min="12807" max="13056" width="10.85546875" style="3"/>
    <col min="13057" max="13057" width="50.28515625" style="3" customWidth="1"/>
    <col min="13058" max="13059" width="14.42578125" style="3" bestFit="1" customWidth="1"/>
    <col min="13060" max="13060" width="2.42578125" style="3" customWidth="1"/>
    <col min="13061" max="13061" width="20" style="3" bestFit="1" customWidth="1"/>
    <col min="13062" max="13062" width="12.85546875" style="3" bestFit="1" customWidth="1"/>
    <col min="13063" max="13312" width="10.85546875" style="3"/>
    <col min="13313" max="13313" width="50.28515625" style="3" customWidth="1"/>
    <col min="13314" max="13315" width="14.42578125" style="3" bestFit="1" customWidth="1"/>
    <col min="13316" max="13316" width="2.42578125" style="3" customWidth="1"/>
    <col min="13317" max="13317" width="20" style="3" bestFit="1" customWidth="1"/>
    <col min="13318" max="13318" width="12.85546875" style="3" bestFit="1" customWidth="1"/>
    <col min="13319" max="13568" width="10.85546875" style="3"/>
    <col min="13569" max="13569" width="50.28515625" style="3" customWidth="1"/>
    <col min="13570" max="13571" width="14.42578125" style="3" bestFit="1" customWidth="1"/>
    <col min="13572" max="13572" width="2.42578125" style="3" customWidth="1"/>
    <col min="13573" max="13573" width="20" style="3" bestFit="1" customWidth="1"/>
    <col min="13574" max="13574" width="12.85546875" style="3" bestFit="1" customWidth="1"/>
    <col min="13575" max="13824" width="10.85546875" style="3"/>
    <col min="13825" max="13825" width="50.28515625" style="3" customWidth="1"/>
    <col min="13826" max="13827" width="14.42578125" style="3" bestFit="1" customWidth="1"/>
    <col min="13828" max="13828" width="2.42578125" style="3" customWidth="1"/>
    <col min="13829" max="13829" width="20" style="3" bestFit="1" customWidth="1"/>
    <col min="13830" max="13830" width="12.85546875" style="3" bestFit="1" customWidth="1"/>
    <col min="13831" max="14080" width="10.85546875" style="3"/>
    <col min="14081" max="14081" width="50.28515625" style="3" customWidth="1"/>
    <col min="14082" max="14083" width="14.42578125" style="3" bestFit="1" customWidth="1"/>
    <col min="14084" max="14084" width="2.42578125" style="3" customWidth="1"/>
    <col min="14085" max="14085" width="20" style="3" bestFit="1" customWidth="1"/>
    <col min="14086" max="14086" width="12.85546875" style="3" bestFit="1" customWidth="1"/>
    <col min="14087" max="14336" width="10.85546875" style="3"/>
    <col min="14337" max="14337" width="50.28515625" style="3" customWidth="1"/>
    <col min="14338" max="14339" width="14.42578125" style="3" bestFit="1" customWidth="1"/>
    <col min="14340" max="14340" width="2.42578125" style="3" customWidth="1"/>
    <col min="14341" max="14341" width="20" style="3" bestFit="1" customWidth="1"/>
    <col min="14342" max="14342" width="12.85546875" style="3" bestFit="1" customWidth="1"/>
    <col min="14343" max="14592" width="10.85546875" style="3"/>
    <col min="14593" max="14593" width="50.28515625" style="3" customWidth="1"/>
    <col min="14594" max="14595" width="14.42578125" style="3" bestFit="1" customWidth="1"/>
    <col min="14596" max="14596" width="2.42578125" style="3" customWidth="1"/>
    <col min="14597" max="14597" width="20" style="3" bestFit="1" customWidth="1"/>
    <col min="14598" max="14598" width="12.85546875" style="3" bestFit="1" customWidth="1"/>
    <col min="14599" max="14848" width="10.85546875" style="3"/>
    <col min="14849" max="14849" width="50.28515625" style="3" customWidth="1"/>
    <col min="14850" max="14851" width="14.42578125" style="3" bestFit="1" customWidth="1"/>
    <col min="14852" max="14852" width="2.42578125" style="3" customWidth="1"/>
    <col min="14853" max="14853" width="20" style="3" bestFit="1" customWidth="1"/>
    <col min="14854" max="14854" width="12.85546875" style="3" bestFit="1" customWidth="1"/>
    <col min="14855" max="15104" width="10.85546875" style="3"/>
    <col min="15105" max="15105" width="50.28515625" style="3" customWidth="1"/>
    <col min="15106" max="15107" width="14.42578125" style="3" bestFit="1" customWidth="1"/>
    <col min="15108" max="15108" width="2.42578125" style="3" customWidth="1"/>
    <col min="15109" max="15109" width="20" style="3" bestFit="1" customWidth="1"/>
    <col min="15110" max="15110" width="12.85546875" style="3" bestFit="1" customWidth="1"/>
    <col min="15111" max="15360" width="10.85546875" style="3"/>
    <col min="15361" max="15361" width="50.28515625" style="3" customWidth="1"/>
    <col min="15362" max="15363" width="14.42578125" style="3" bestFit="1" customWidth="1"/>
    <col min="15364" max="15364" width="2.42578125" style="3" customWidth="1"/>
    <col min="15365" max="15365" width="20" style="3" bestFit="1" customWidth="1"/>
    <col min="15366" max="15366" width="12.85546875" style="3" bestFit="1" customWidth="1"/>
    <col min="15367" max="15616" width="10.85546875" style="3"/>
    <col min="15617" max="15617" width="50.28515625" style="3" customWidth="1"/>
    <col min="15618" max="15619" width="14.42578125" style="3" bestFit="1" customWidth="1"/>
    <col min="15620" max="15620" width="2.42578125" style="3" customWidth="1"/>
    <col min="15621" max="15621" width="20" style="3" bestFit="1" customWidth="1"/>
    <col min="15622" max="15622" width="12.85546875" style="3" bestFit="1" customWidth="1"/>
    <col min="15623" max="15872" width="10.85546875" style="3"/>
    <col min="15873" max="15873" width="50.28515625" style="3" customWidth="1"/>
    <col min="15874" max="15875" width="14.42578125" style="3" bestFit="1" customWidth="1"/>
    <col min="15876" max="15876" width="2.42578125" style="3" customWidth="1"/>
    <col min="15877" max="15877" width="20" style="3" bestFit="1" customWidth="1"/>
    <col min="15878" max="15878" width="12.85546875" style="3" bestFit="1" customWidth="1"/>
    <col min="15879" max="16128" width="10.85546875" style="3"/>
    <col min="16129" max="16129" width="50.28515625" style="3" customWidth="1"/>
    <col min="16130" max="16131" width="14.42578125" style="3" bestFit="1" customWidth="1"/>
    <col min="16132" max="16132" width="2.42578125" style="3" customWidth="1"/>
    <col min="16133" max="16133" width="20" style="3" bestFit="1" customWidth="1"/>
    <col min="16134" max="16134" width="12.85546875" style="3" bestFit="1" customWidth="1"/>
    <col min="16135" max="16384" width="10.85546875" style="3"/>
  </cols>
  <sheetData>
    <row r="2" spans="1:3" x14ac:dyDescent="0.2">
      <c r="A2" s="49"/>
      <c r="B2" s="156"/>
      <c r="C2" s="156"/>
    </row>
    <row r="3" spans="1:3" x14ac:dyDescent="0.2">
      <c r="A3" s="49"/>
      <c r="B3" s="156"/>
      <c r="C3" s="156"/>
    </row>
    <row r="4" spans="1:3" x14ac:dyDescent="0.2">
      <c r="A4" s="49"/>
      <c r="B4" s="156"/>
      <c r="C4" s="156"/>
    </row>
    <row r="5" spans="1:3" x14ac:dyDescent="0.2">
      <c r="A5" s="49"/>
      <c r="B5" s="156"/>
      <c r="C5" s="156"/>
    </row>
    <row r="6" spans="1:3" x14ac:dyDescent="0.2">
      <c r="A6" s="49"/>
      <c r="B6" s="156"/>
      <c r="C6" s="156"/>
    </row>
    <row r="7" spans="1:3" x14ac:dyDescent="0.2">
      <c r="A7" s="528" t="str">
        <f>+[1]BG!B8</f>
        <v>CATHAY S.A.E.</v>
      </c>
      <c r="B7" s="528"/>
      <c r="C7" s="528"/>
    </row>
    <row r="8" spans="1:3" x14ac:dyDescent="0.2">
      <c r="A8" s="528" t="s">
        <v>243</v>
      </c>
      <c r="B8" s="528"/>
      <c r="C8" s="528"/>
    </row>
    <row r="9" spans="1:3" x14ac:dyDescent="0.2">
      <c r="A9" s="528" t="str">
        <f>+[1]BG!B10</f>
        <v>AL 31 DE DICIEMBRE DE 2025</v>
      </c>
      <c r="B9" s="528"/>
      <c r="C9" s="528"/>
    </row>
    <row r="10" spans="1:3" x14ac:dyDescent="0.2">
      <c r="A10" s="530" t="str">
        <f>+[1]BG!B11</f>
        <v>PRESENTADO EN FORMA COMPARATIVA CON EL EJERCICIO CERRADO AL 31 DE DICIEMBRE DE 2024</v>
      </c>
      <c r="B10" s="530"/>
      <c r="C10" s="530"/>
    </row>
    <row r="11" spans="1:3" x14ac:dyDescent="0.2">
      <c r="A11" s="530" t="str">
        <f>+[1]BG!B12</f>
        <v>(En guaraníes)</v>
      </c>
      <c r="B11" s="530"/>
      <c r="C11" s="530"/>
    </row>
    <row r="12" spans="1:3" x14ac:dyDescent="0.2">
      <c r="A12" s="51"/>
      <c r="B12" s="51"/>
      <c r="C12" s="51"/>
    </row>
    <row r="13" spans="1:3" x14ac:dyDescent="0.2">
      <c r="A13" s="51"/>
      <c r="B13" s="51"/>
      <c r="C13" s="51"/>
    </row>
    <row r="14" spans="1:3" x14ac:dyDescent="0.2">
      <c r="A14" s="161"/>
      <c r="B14" s="52">
        <v>46022</v>
      </c>
      <c r="C14" s="52">
        <v>45657</v>
      </c>
    </row>
    <row r="15" spans="1:3" x14ac:dyDescent="0.2">
      <c r="B15" s="124"/>
      <c r="C15" s="124"/>
    </row>
    <row r="16" spans="1:3" x14ac:dyDescent="0.2">
      <c r="A16" s="54" t="s">
        <v>244</v>
      </c>
    </row>
    <row r="17" spans="1:6" x14ac:dyDescent="0.2">
      <c r="A17" s="3" t="s">
        <v>245</v>
      </c>
      <c r="B17" s="162">
        <v>405531615453</v>
      </c>
      <c r="C17" s="162">
        <v>370514606173</v>
      </c>
    </row>
    <row r="18" spans="1:6" x14ac:dyDescent="0.2">
      <c r="A18" s="3" t="s">
        <v>246</v>
      </c>
      <c r="B18" s="163">
        <v>-413486901152</v>
      </c>
      <c r="C18" s="163">
        <v>-347882160949</v>
      </c>
    </row>
    <row r="19" spans="1:6" hidden="1" x14ac:dyDescent="0.2">
      <c r="A19" s="3" t="s">
        <v>247</v>
      </c>
      <c r="B19" s="164">
        <v>0</v>
      </c>
      <c r="C19" s="164">
        <v>0</v>
      </c>
    </row>
    <row r="20" spans="1:6" s="23" customFormat="1" x14ac:dyDescent="0.2">
      <c r="A20" s="23" t="s">
        <v>248</v>
      </c>
      <c r="B20" s="165">
        <v>52768572985</v>
      </c>
      <c r="C20" s="165">
        <v>53082004992</v>
      </c>
      <c r="F20" s="166"/>
    </row>
    <row r="21" spans="1:6" x14ac:dyDescent="0.2">
      <c r="A21" s="3" t="s">
        <v>249</v>
      </c>
      <c r="B21" s="167">
        <v>3784888462</v>
      </c>
      <c r="C21" s="167">
        <v>1156793180</v>
      </c>
    </row>
    <row r="22" spans="1:6" x14ac:dyDescent="0.2">
      <c r="A22" s="3" t="s">
        <v>250</v>
      </c>
      <c r="B22" s="163">
        <v>-3498778550</v>
      </c>
      <c r="C22" s="163">
        <v>-4070406029</v>
      </c>
    </row>
    <row r="23" spans="1:6" x14ac:dyDescent="0.2">
      <c r="A23" s="168" t="s">
        <v>251</v>
      </c>
      <c r="B23" s="169">
        <v>45099397198</v>
      </c>
      <c r="C23" s="169">
        <v>72800837367</v>
      </c>
    </row>
    <row r="25" spans="1:6" x14ac:dyDescent="0.2">
      <c r="A25" s="54" t="s">
        <v>252</v>
      </c>
      <c r="B25" s="3"/>
    </row>
    <row r="26" spans="1:6" x14ac:dyDescent="0.2">
      <c r="A26" s="3" t="s">
        <v>253</v>
      </c>
      <c r="B26" s="170">
        <v>-7179685843</v>
      </c>
      <c r="C26" s="163">
        <v>-5817974217</v>
      </c>
    </row>
    <row r="27" spans="1:6" hidden="1" x14ac:dyDescent="0.2">
      <c r="A27" s="3" t="s">
        <v>254</v>
      </c>
      <c r="B27" s="170"/>
      <c r="C27" s="163"/>
    </row>
    <row r="28" spans="1:6" x14ac:dyDescent="0.2">
      <c r="A28" s="3" t="s">
        <v>255</v>
      </c>
      <c r="B28" s="170">
        <v>507411492</v>
      </c>
      <c r="C28" s="163">
        <v>-441820819.44333363</v>
      </c>
      <c r="E28" s="171"/>
    </row>
    <row r="29" spans="1:6" s="23" customFormat="1" x14ac:dyDescent="0.2">
      <c r="A29" s="23" t="s">
        <v>256</v>
      </c>
      <c r="B29" s="172">
        <v>0</v>
      </c>
      <c r="C29" s="172">
        <v>8260428</v>
      </c>
      <c r="E29" s="173"/>
      <c r="F29" s="173"/>
    </row>
    <row r="30" spans="1:6" hidden="1" x14ac:dyDescent="0.2">
      <c r="A30" s="3" t="s">
        <v>257</v>
      </c>
      <c r="B30" s="163">
        <v>0</v>
      </c>
      <c r="C30" s="163">
        <v>0</v>
      </c>
      <c r="F30" s="171"/>
    </row>
    <row r="31" spans="1:6" x14ac:dyDescent="0.2">
      <c r="A31" s="168" t="s">
        <v>258</v>
      </c>
      <c r="B31" s="169">
        <v>-6672274351</v>
      </c>
      <c r="C31" s="169">
        <v>-6251534608.4433336</v>
      </c>
      <c r="F31" s="171"/>
    </row>
    <row r="33" spans="1:6" x14ac:dyDescent="0.2">
      <c r="A33" s="54" t="s">
        <v>259</v>
      </c>
    </row>
    <row r="34" spans="1:6" x14ac:dyDescent="0.2">
      <c r="A34" s="3" t="s">
        <v>260</v>
      </c>
      <c r="B34" s="163">
        <v>-25158249908</v>
      </c>
      <c r="C34" s="163">
        <v>9791390146</v>
      </c>
    </row>
    <row r="35" spans="1:6" s="23" customFormat="1" x14ac:dyDescent="0.2">
      <c r="A35" s="23" t="s">
        <v>261</v>
      </c>
      <c r="B35" s="172">
        <v>-33028878673</v>
      </c>
      <c r="C35" s="172">
        <v>-35509362703</v>
      </c>
      <c r="F35" s="172"/>
    </row>
    <row r="36" spans="1:6" x14ac:dyDescent="0.2">
      <c r="A36" s="3" t="s">
        <v>262</v>
      </c>
      <c r="B36" s="163">
        <v>0</v>
      </c>
      <c r="C36" s="163">
        <v>28770000000</v>
      </c>
      <c r="F36" s="163"/>
    </row>
    <row r="37" spans="1:6" x14ac:dyDescent="0.2">
      <c r="A37" s="3" t="s">
        <v>263</v>
      </c>
      <c r="B37" s="163">
        <v>-9116028885</v>
      </c>
      <c r="C37" s="163">
        <v>-42046276972</v>
      </c>
    </row>
    <row r="38" spans="1:6" x14ac:dyDescent="0.2">
      <c r="A38" s="168" t="s">
        <v>264</v>
      </c>
      <c r="B38" s="169">
        <v>-67303157466</v>
      </c>
      <c r="C38" s="169">
        <v>-38994249529</v>
      </c>
    </row>
    <row r="39" spans="1:6" x14ac:dyDescent="0.2">
      <c r="A39" s="174"/>
      <c r="B39" s="175"/>
      <c r="C39" s="175"/>
    </row>
    <row r="40" spans="1:6" x14ac:dyDescent="0.2">
      <c r="A40" s="176" t="s">
        <v>265</v>
      </c>
      <c r="B40" s="163">
        <v>-28876034619</v>
      </c>
      <c r="C40" s="163">
        <v>27555053229.556664</v>
      </c>
    </row>
    <row r="41" spans="1:6" s="23" customFormat="1" x14ac:dyDescent="0.2">
      <c r="A41" s="177" t="s">
        <v>266</v>
      </c>
      <c r="B41" s="172">
        <v>-476800991</v>
      </c>
      <c r="C41" s="172">
        <v>-4402988960</v>
      </c>
    </row>
    <row r="42" spans="1:6" x14ac:dyDescent="0.2">
      <c r="A42" s="176" t="s">
        <v>267</v>
      </c>
      <c r="B42" s="79">
        <v>30980117535.556664</v>
      </c>
      <c r="C42" s="178">
        <v>7828053266</v>
      </c>
    </row>
    <row r="44" spans="1:6" x14ac:dyDescent="0.2">
      <c r="A44" s="168" t="s">
        <v>268</v>
      </c>
      <c r="B44" s="169">
        <v>1627281925.5566635</v>
      </c>
      <c r="C44" s="169">
        <v>30980117535.556664</v>
      </c>
    </row>
    <row r="45" spans="1:6" hidden="1" x14ac:dyDescent="0.2">
      <c r="B45" s="79">
        <f>+B44-[1]BG!F17</f>
        <v>-0.44333648681640625</v>
      </c>
      <c r="C45" s="79">
        <f>+C44-[1]BG!G17</f>
        <v>-0.44333648681640625</v>
      </c>
    </row>
    <row r="47" spans="1:6" x14ac:dyDescent="0.2">
      <c r="A47" s="3" t="s">
        <v>196</v>
      </c>
      <c r="B47" s="130"/>
      <c r="C47" s="130"/>
    </row>
    <row r="48" spans="1:6" x14ac:dyDescent="0.2">
      <c r="B48" s="130"/>
      <c r="C48" s="130"/>
    </row>
    <row r="49" spans="2:3" x14ac:dyDescent="0.2">
      <c r="B49" s="130"/>
      <c r="C49" s="130"/>
    </row>
    <row r="50" spans="2:3" x14ac:dyDescent="0.2">
      <c r="B50" s="130"/>
      <c r="C50" s="130"/>
    </row>
  </sheetData>
  <mergeCells count="5">
    <mergeCell ref="A7:C7"/>
    <mergeCell ref="A8:C8"/>
    <mergeCell ref="A9:C9"/>
    <mergeCell ref="A10:C10"/>
    <mergeCell ref="A11:C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D0884-3665-4AD0-AB97-65B6E8454994}">
  <dimension ref="A3:O671"/>
  <sheetViews>
    <sheetView showGridLines="0" topLeftCell="A660" zoomScaleNormal="100" workbookViewId="0">
      <selection activeCell="D44" sqref="D44"/>
    </sheetView>
  </sheetViews>
  <sheetFormatPr baseColWidth="10" defaultColWidth="11.42578125" defaultRowHeight="12.75" x14ac:dyDescent="0.2"/>
  <cols>
    <col min="1" max="1" width="32.5703125" style="3" customWidth="1"/>
    <col min="2" max="2" width="14.7109375" style="3" bestFit="1" customWidth="1"/>
    <col min="3" max="3" width="13.7109375" style="3" bestFit="1" customWidth="1"/>
    <col min="4" max="4" width="14" style="3" bestFit="1" customWidth="1"/>
    <col min="5" max="5" width="14.7109375" style="3" bestFit="1" customWidth="1"/>
    <col min="6" max="6" width="4.28515625" style="3" customWidth="1"/>
    <col min="7" max="7" width="14.7109375" style="3" bestFit="1" customWidth="1"/>
    <col min="8" max="9" width="14.28515625" style="3" bestFit="1" customWidth="1"/>
    <col min="10" max="12" width="14.7109375" style="3" bestFit="1" customWidth="1"/>
    <col min="13" max="13" width="12.140625" style="3" bestFit="1" customWidth="1"/>
    <col min="14" max="256" width="11.42578125" style="3"/>
    <col min="257" max="257" width="32.5703125" style="3" customWidth="1"/>
    <col min="258" max="258" width="14.7109375" style="3" bestFit="1" customWidth="1"/>
    <col min="259" max="259" width="13.7109375" style="3" bestFit="1" customWidth="1"/>
    <col min="260" max="260" width="14" style="3" bestFit="1" customWidth="1"/>
    <col min="261" max="261" width="14.7109375" style="3" bestFit="1" customWidth="1"/>
    <col min="262" max="262" width="8.7109375" style="3" customWidth="1"/>
    <col min="263" max="263" width="14.7109375" style="3" bestFit="1" customWidth="1"/>
    <col min="264" max="265" width="14.28515625" style="3" bestFit="1" customWidth="1"/>
    <col min="266" max="268" width="14.7109375" style="3" bestFit="1" customWidth="1"/>
    <col min="269" max="269" width="12.140625" style="3" bestFit="1" customWidth="1"/>
    <col min="270" max="512" width="11.42578125" style="3"/>
    <col min="513" max="513" width="32.5703125" style="3" customWidth="1"/>
    <col min="514" max="514" width="14.7109375" style="3" bestFit="1" customWidth="1"/>
    <col min="515" max="515" width="13.7109375" style="3" bestFit="1" customWidth="1"/>
    <col min="516" max="516" width="14" style="3" bestFit="1" customWidth="1"/>
    <col min="517" max="517" width="14.7109375" style="3" bestFit="1" customWidth="1"/>
    <col min="518" max="518" width="8.7109375" style="3" customWidth="1"/>
    <col min="519" max="519" width="14.7109375" style="3" bestFit="1" customWidth="1"/>
    <col min="520" max="521" width="14.28515625" style="3" bestFit="1" customWidth="1"/>
    <col min="522" max="524" width="14.7109375" style="3" bestFit="1" customWidth="1"/>
    <col min="525" max="525" width="12.140625" style="3" bestFit="1" customWidth="1"/>
    <col min="526" max="768" width="11.42578125" style="3"/>
    <col min="769" max="769" width="32.5703125" style="3" customWidth="1"/>
    <col min="770" max="770" width="14.7109375" style="3" bestFit="1" customWidth="1"/>
    <col min="771" max="771" width="13.7109375" style="3" bestFit="1" customWidth="1"/>
    <col min="772" max="772" width="14" style="3" bestFit="1" customWidth="1"/>
    <col min="773" max="773" width="14.7109375" style="3" bestFit="1" customWidth="1"/>
    <col min="774" max="774" width="8.7109375" style="3" customWidth="1"/>
    <col min="775" max="775" width="14.7109375" style="3" bestFit="1" customWidth="1"/>
    <col min="776" max="777" width="14.28515625" style="3" bestFit="1" customWidth="1"/>
    <col min="778" max="780" width="14.7109375" style="3" bestFit="1" customWidth="1"/>
    <col min="781" max="781" width="12.140625" style="3" bestFit="1" customWidth="1"/>
    <col min="782" max="1024" width="11.42578125" style="3"/>
    <col min="1025" max="1025" width="32.5703125" style="3" customWidth="1"/>
    <col min="1026" max="1026" width="14.7109375" style="3" bestFit="1" customWidth="1"/>
    <col min="1027" max="1027" width="13.7109375" style="3" bestFit="1" customWidth="1"/>
    <col min="1028" max="1028" width="14" style="3" bestFit="1" customWidth="1"/>
    <col min="1029" max="1029" width="14.7109375" style="3" bestFit="1" customWidth="1"/>
    <col min="1030" max="1030" width="8.7109375" style="3" customWidth="1"/>
    <col min="1031" max="1031" width="14.7109375" style="3" bestFit="1" customWidth="1"/>
    <col min="1032" max="1033" width="14.28515625" style="3" bestFit="1" customWidth="1"/>
    <col min="1034" max="1036" width="14.7109375" style="3" bestFit="1" customWidth="1"/>
    <col min="1037" max="1037" width="12.140625" style="3" bestFit="1" customWidth="1"/>
    <col min="1038" max="1280" width="11.42578125" style="3"/>
    <col min="1281" max="1281" width="32.5703125" style="3" customWidth="1"/>
    <col min="1282" max="1282" width="14.7109375" style="3" bestFit="1" customWidth="1"/>
    <col min="1283" max="1283" width="13.7109375" style="3" bestFit="1" customWidth="1"/>
    <col min="1284" max="1284" width="14" style="3" bestFit="1" customWidth="1"/>
    <col min="1285" max="1285" width="14.7109375" style="3" bestFit="1" customWidth="1"/>
    <col min="1286" max="1286" width="8.7109375" style="3" customWidth="1"/>
    <col min="1287" max="1287" width="14.7109375" style="3" bestFit="1" customWidth="1"/>
    <col min="1288" max="1289" width="14.28515625" style="3" bestFit="1" customWidth="1"/>
    <col min="1290" max="1292" width="14.7109375" style="3" bestFit="1" customWidth="1"/>
    <col min="1293" max="1293" width="12.140625" style="3" bestFit="1" customWidth="1"/>
    <col min="1294" max="1536" width="11.42578125" style="3"/>
    <col min="1537" max="1537" width="32.5703125" style="3" customWidth="1"/>
    <col min="1538" max="1538" width="14.7109375" style="3" bestFit="1" customWidth="1"/>
    <col min="1539" max="1539" width="13.7109375" style="3" bestFit="1" customWidth="1"/>
    <col min="1540" max="1540" width="14" style="3" bestFit="1" customWidth="1"/>
    <col min="1541" max="1541" width="14.7109375" style="3" bestFit="1" customWidth="1"/>
    <col min="1542" max="1542" width="8.7109375" style="3" customWidth="1"/>
    <col min="1543" max="1543" width="14.7109375" style="3" bestFit="1" customWidth="1"/>
    <col min="1544" max="1545" width="14.28515625" style="3" bestFit="1" customWidth="1"/>
    <col min="1546" max="1548" width="14.7109375" style="3" bestFit="1" customWidth="1"/>
    <col min="1549" max="1549" width="12.140625" style="3" bestFit="1" customWidth="1"/>
    <col min="1550" max="1792" width="11.42578125" style="3"/>
    <col min="1793" max="1793" width="32.5703125" style="3" customWidth="1"/>
    <col min="1794" max="1794" width="14.7109375" style="3" bestFit="1" customWidth="1"/>
    <col min="1795" max="1795" width="13.7109375" style="3" bestFit="1" customWidth="1"/>
    <col min="1796" max="1796" width="14" style="3" bestFit="1" customWidth="1"/>
    <col min="1797" max="1797" width="14.7109375" style="3" bestFit="1" customWidth="1"/>
    <col min="1798" max="1798" width="8.7109375" style="3" customWidth="1"/>
    <col min="1799" max="1799" width="14.7109375" style="3" bestFit="1" customWidth="1"/>
    <col min="1800" max="1801" width="14.28515625" style="3" bestFit="1" customWidth="1"/>
    <col min="1802" max="1804" width="14.7109375" style="3" bestFit="1" customWidth="1"/>
    <col min="1805" max="1805" width="12.140625" style="3" bestFit="1" customWidth="1"/>
    <col min="1806" max="2048" width="11.42578125" style="3"/>
    <col min="2049" max="2049" width="32.5703125" style="3" customWidth="1"/>
    <col min="2050" max="2050" width="14.7109375" style="3" bestFit="1" customWidth="1"/>
    <col min="2051" max="2051" width="13.7109375" style="3" bestFit="1" customWidth="1"/>
    <col min="2052" max="2052" width="14" style="3" bestFit="1" customWidth="1"/>
    <col min="2053" max="2053" width="14.7109375" style="3" bestFit="1" customWidth="1"/>
    <col min="2054" max="2054" width="8.7109375" style="3" customWidth="1"/>
    <col min="2055" max="2055" width="14.7109375" style="3" bestFit="1" customWidth="1"/>
    <col min="2056" max="2057" width="14.28515625" style="3" bestFit="1" customWidth="1"/>
    <col min="2058" max="2060" width="14.7109375" style="3" bestFit="1" customWidth="1"/>
    <col min="2061" max="2061" width="12.140625" style="3" bestFit="1" customWidth="1"/>
    <col min="2062" max="2304" width="11.42578125" style="3"/>
    <col min="2305" max="2305" width="32.5703125" style="3" customWidth="1"/>
    <col min="2306" max="2306" width="14.7109375" style="3" bestFit="1" customWidth="1"/>
    <col min="2307" max="2307" width="13.7109375" style="3" bestFit="1" customWidth="1"/>
    <col min="2308" max="2308" width="14" style="3" bestFit="1" customWidth="1"/>
    <col min="2309" max="2309" width="14.7109375" style="3" bestFit="1" customWidth="1"/>
    <col min="2310" max="2310" width="8.7109375" style="3" customWidth="1"/>
    <col min="2311" max="2311" width="14.7109375" style="3" bestFit="1" customWidth="1"/>
    <col min="2312" max="2313" width="14.28515625" style="3" bestFit="1" customWidth="1"/>
    <col min="2314" max="2316" width="14.7109375" style="3" bestFit="1" customWidth="1"/>
    <col min="2317" max="2317" width="12.140625" style="3" bestFit="1" customWidth="1"/>
    <col min="2318" max="2560" width="11.42578125" style="3"/>
    <col min="2561" max="2561" width="32.5703125" style="3" customWidth="1"/>
    <col min="2562" max="2562" width="14.7109375" style="3" bestFit="1" customWidth="1"/>
    <col min="2563" max="2563" width="13.7109375" style="3" bestFit="1" customWidth="1"/>
    <col min="2564" max="2564" width="14" style="3" bestFit="1" customWidth="1"/>
    <col min="2565" max="2565" width="14.7109375" style="3" bestFit="1" customWidth="1"/>
    <col min="2566" max="2566" width="8.7109375" style="3" customWidth="1"/>
    <col min="2567" max="2567" width="14.7109375" style="3" bestFit="1" customWidth="1"/>
    <col min="2568" max="2569" width="14.28515625" style="3" bestFit="1" customWidth="1"/>
    <col min="2570" max="2572" width="14.7109375" style="3" bestFit="1" customWidth="1"/>
    <col min="2573" max="2573" width="12.140625" style="3" bestFit="1" customWidth="1"/>
    <col min="2574" max="2816" width="11.42578125" style="3"/>
    <col min="2817" max="2817" width="32.5703125" style="3" customWidth="1"/>
    <col min="2818" max="2818" width="14.7109375" style="3" bestFit="1" customWidth="1"/>
    <col min="2819" max="2819" width="13.7109375" style="3" bestFit="1" customWidth="1"/>
    <col min="2820" max="2820" width="14" style="3" bestFit="1" customWidth="1"/>
    <col min="2821" max="2821" width="14.7109375" style="3" bestFit="1" customWidth="1"/>
    <col min="2822" max="2822" width="8.7109375" style="3" customWidth="1"/>
    <col min="2823" max="2823" width="14.7109375" style="3" bestFit="1" customWidth="1"/>
    <col min="2824" max="2825" width="14.28515625" style="3" bestFit="1" customWidth="1"/>
    <col min="2826" max="2828" width="14.7109375" style="3" bestFit="1" customWidth="1"/>
    <col min="2829" max="2829" width="12.140625" style="3" bestFit="1" customWidth="1"/>
    <col min="2830" max="3072" width="11.42578125" style="3"/>
    <col min="3073" max="3073" width="32.5703125" style="3" customWidth="1"/>
    <col min="3074" max="3074" width="14.7109375" style="3" bestFit="1" customWidth="1"/>
    <col min="3075" max="3075" width="13.7109375" style="3" bestFit="1" customWidth="1"/>
    <col min="3076" max="3076" width="14" style="3" bestFit="1" customWidth="1"/>
    <col min="3077" max="3077" width="14.7109375" style="3" bestFit="1" customWidth="1"/>
    <col min="3078" max="3078" width="8.7109375" style="3" customWidth="1"/>
    <col min="3079" max="3079" width="14.7109375" style="3" bestFit="1" customWidth="1"/>
    <col min="3080" max="3081" width="14.28515625" style="3" bestFit="1" customWidth="1"/>
    <col min="3082" max="3084" width="14.7109375" style="3" bestFit="1" customWidth="1"/>
    <col min="3085" max="3085" width="12.140625" style="3" bestFit="1" customWidth="1"/>
    <col min="3086" max="3328" width="11.42578125" style="3"/>
    <col min="3329" max="3329" width="32.5703125" style="3" customWidth="1"/>
    <col min="3330" max="3330" width="14.7109375" style="3" bestFit="1" customWidth="1"/>
    <col min="3331" max="3331" width="13.7109375" style="3" bestFit="1" customWidth="1"/>
    <col min="3332" max="3332" width="14" style="3" bestFit="1" customWidth="1"/>
    <col min="3333" max="3333" width="14.7109375" style="3" bestFit="1" customWidth="1"/>
    <col min="3334" max="3334" width="8.7109375" style="3" customWidth="1"/>
    <col min="3335" max="3335" width="14.7109375" style="3" bestFit="1" customWidth="1"/>
    <col min="3336" max="3337" width="14.28515625" style="3" bestFit="1" customWidth="1"/>
    <col min="3338" max="3340" width="14.7109375" style="3" bestFit="1" customWidth="1"/>
    <col min="3341" max="3341" width="12.140625" style="3" bestFit="1" customWidth="1"/>
    <col min="3342" max="3584" width="11.42578125" style="3"/>
    <col min="3585" max="3585" width="32.5703125" style="3" customWidth="1"/>
    <col min="3586" max="3586" width="14.7109375" style="3" bestFit="1" customWidth="1"/>
    <col min="3587" max="3587" width="13.7109375" style="3" bestFit="1" customWidth="1"/>
    <col min="3588" max="3588" width="14" style="3" bestFit="1" customWidth="1"/>
    <col min="3589" max="3589" width="14.7109375" style="3" bestFit="1" customWidth="1"/>
    <col min="3590" max="3590" width="8.7109375" style="3" customWidth="1"/>
    <col min="3591" max="3591" width="14.7109375" style="3" bestFit="1" customWidth="1"/>
    <col min="3592" max="3593" width="14.28515625" style="3" bestFit="1" customWidth="1"/>
    <col min="3594" max="3596" width="14.7109375" style="3" bestFit="1" customWidth="1"/>
    <col min="3597" max="3597" width="12.140625" style="3" bestFit="1" customWidth="1"/>
    <col min="3598" max="3840" width="11.42578125" style="3"/>
    <col min="3841" max="3841" width="32.5703125" style="3" customWidth="1"/>
    <col min="3842" max="3842" width="14.7109375" style="3" bestFit="1" customWidth="1"/>
    <col min="3843" max="3843" width="13.7109375" style="3" bestFit="1" customWidth="1"/>
    <col min="3844" max="3844" width="14" style="3" bestFit="1" customWidth="1"/>
    <col min="3845" max="3845" width="14.7109375" style="3" bestFit="1" customWidth="1"/>
    <col min="3846" max="3846" width="8.7109375" style="3" customWidth="1"/>
    <col min="3847" max="3847" width="14.7109375" style="3" bestFit="1" customWidth="1"/>
    <col min="3848" max="3849" width="14.28515625" style="3" bestFit="1" customWidth="1"/>
    <col min="3850" max="3852" width="14.7109375" style="3" bestFit="1" customWidth="1"/>
    <col min="3853" max="3853" width="12.140625" style="3" bestFit="1" customWidth="1"/>
    <col min="3854" max="4096" width="11.42578125" style="3"/>
    <col min="4097" max="4097" width="32.5703125" style="3" customWidth="1"/>
    <col min="4098" max="4098" width="14.7109375" style="3" bestFit="1" customWidth="1"/>
    <col min="4099" max="4099" width="13.7109375" style="3" bestFit="1" customWidth="1"/>
    <col min="4100" max="4100" width="14" style="3" bestFit="1" customWidth="1"/>
    <col min="4101" max="4101" width="14.7109375" style="3" bestFit="1" customWidth="1"/>
    <col min="4102" max="4102" width="8.7109375" style="3" customWidth="1"/>
    <col min="4103" max="4103" width="14.7109375" style="3" bestFit="1" customWidth="1"/>
    <col min="4104" max="4105" width="14.28515625" style="3" bestFit="1" customWidth="1"/>
    <col min="4106" max="4108" width="14.7109375" style="3" bestFit="1" customWidth="1"/>
    <col min="4109" max="4109" width="12.140625" style="3" bestFit="1" customWidth="1"/>
    <col min="4110" max="4352" width="11.42578125" style="3"/>
    <col min="4353" max="4353" width="32.5703125" style="3" customWidth="1"/>
    <col min="4354" max="4354" width="14.7109375" style="3" bestFit="1" customWidth="1"/>
    <col min="4355" max="4355" width="13.7109375" style="3" bestFit="1" customWidth="1"/>
    <col min="4356" max="4356" width="14" style="3" bestFit="1" customWidth="1"/>
    <col min="4357" max="4357" width="14.7109375" style="3" bestFit="1" customWidth="1"/>
    <col min="4358" max="4358" width="8.7109375" style="3" customWidth="1"/>
    <col min="4359" max="4359" width="14.7109375" style="3" bestFit="1" customWidth="1"/>
    <col min="4360" max="4361" width="14.28515625" style="3" bestFit="1" customWidth="1"/>
    <col min="4362" max="4364" width="14.7109375" style="3" bestFit="1" customWidth="1"/>
    <col min="4365" max="4365" width="12.140625" style="3" bestFit="1" customWidth="1"/>
    <col min="4366" max="4608" width="11.42578125" style="3"/>
    <col min="4609" max="4609" width="32.5703125" style="3" customWidth="1"/>
    <col min="4610" max="4610" width="14.7109375" style="3" bestFit="1" customWidth="1"/>
    <col min="4611" max="4611" width="13.7109375" style="3" bestFit="1" customWidth="1"/>
    <col min="4612" max="4612" width="14" style="3" bestFit="1" customWidth="1"/>
    <col min="4613" max="4613" width="14.7109375" style="3" bestFit="1" customWidth="1"/>
    <col min="4614" max="4614" width="8.7109375" style="3" customWidth="1"/>
    <col min="4615" max="4615" width="14.7109375" style="3" bestFit="1" customWidth="1"/>
    <col min="4616" max="4617" width="14.28515625" style="3" bestFit="1" customWidth="1"/>
    <col min="4618" max="4620" width="14.7109375" style="3" bestFit="1" customWidth="1"/>
    <col min="4621" max="4621" width="12.140625" style="3" bestFit="1" customWidth="1"/>
    <col min="4622" max="4864" width="11.42578125" style="3"/>
    <col min="4865" max="4865" width="32.5703125" style="3" customWidth="1"/>
    <col min="4866" max="4866" width="14.7109375" style="3" bestFit="1" customWidth="1"/>
    <col min="4867" max="4867" width="13.7109375" style="3" bestFit="1" customWidth="1"/>
    <col min="4868" max="4868" width="14" style="3" bestFit="1" customWidth="1"/>
    <col min="4869" max="4869" width="14.7109375" style="3" bestFit="1" customWidth="1"/>
    <col min="4870" max="4870" width="8.7109375" style="3" customWidth="1"/>
    <col min="4871" max="4871" width="14.7109375" style="3" bestFit="1" customWidth="1"/>
    <col min="4872" max="4873" width="14.28515625" style="3" bestFit="1" customWidth="1"/>
    <col min="4874" max="4876" width="14.7109375" style="3" bestFit="1" customWidth="1"/>
    <col min="4877" max="4877" width="12.140625" style="3" bestFit="1" customWidth="1"/>
    <col min="4878" max="5120" width="11.42578125" style="3"/>
    <col min="5121" max="5121" width="32.5703125" style="3" customWidth="1"/>
    <col min="5122" max="5122" width="14.7109375" style="3" bestFit="1" customWidth="1"/>
    <col min="5123" max="5123" width="13.7109375" style="3" bestFit="1" customWidth="1"/>
    <col min="5124" max="5124" width="14" style="3" bestFit="1" customWidth="1"/>
    <col min="5125" max="5125" width="14.7109375" style="3" bestFit="1" customWidth="1"/>
    <col min="5126" max="5126" width="8.7109375" style="3" customWidth="1"/>
    <col min="5127" max="5127" width="14.7109375" style="3" bestFit="1" customWidth="1"/>
    <col min="5128" max="5129" width="14.28515625" style="3" bestFit="1" customWidth="1"/>
    <col min="5130" max="5132" width="14.7109375" style="3" bestFit="1" customWidth="1"/>
    <col min="5133" max="5133" width="12.140625" style="3" bestFit="1" customWidth="1"/>
    <col min="5134" max="5376" width="11.42578125" style="3"/>
    <col min="5377" max="5377" width="32.5703125" style="3" customWidth="1"/>
    <col min="5378" max="5378" width="14.7109375" style="3" bestFit="1" customWidth="1"/>
    <col min="5379" max="5379" width="13.7109375" style="3" bestFit="1" customWidth="1"/>
    <col min="5380" max="5380" width="14" style="3" bestFit="1" customWidth="1"/>
    <col min="5381" max="5381" width="14.7109375" style="3" bestFit="1" customWidth="1"/>
    <col min="5382" max="5382" width="8.7109375" style="3" customWidth="1"/>
    <col min="5383" max="5383" width="14.7109375" style="3" bestFit="1" customWidth="1"/>
    <col min="5384" max="5385" width="14.28515625" style="3" bestFit="1" customWidth="1"/>
    <col min="5386" max="5388" width="14.7109375" style="3" bestFit="1" customWidth="1"/>
    <col min="5389" max="5389" width="12.140625" style="3" bestFit="1" customWidth="1"/>
    <col min="5390" max="5632" width="11.42578125" style="3"/>
    <col min="5633" max="5633" width="32.5703125" style="3" customWidth="1"/>
    <col min="5634" max="5634" width="14.7109375" style="3" bestFit="1" customWidth="1"/>
    <col min="5635" max="5635" width="13.7109375" style="3" bestFit="1" customWidth="1"/>
    <col min="5636" max="5636" width="14" style="3" bestFit="1" customWidth="1"/>
    <col min="5637" max="5637" width="14.7109375" style="3" bestFit="1" customWidth="1"/>
    <col min="5638" max="5638" width="8.7109375" style="3" customWidth="1"/>
    <col min="5639" max="5639" width="14.7109375" style="3" bestFit="1" customWidth="1"/>
    <col min="5640" max="5641" width="14.28515625" style="3" bestFit="1" customWidth="1"/>
    <col min="5642" max="5644" width="14.7109375" style="3" bestFit="1" customWidth="1"/>
    <col min="5645" max="5645" width="12.140625" style="3" bestFit="1" customWidth="1"/>
    <col min="5646" max="5888" width="11.42578125" style="3"/>
    <col min="5889" max="5889" width="32.5703125" style="3" customWidth="1"/>
    <col min="5890" max="5890" width="14.7109375" style="3" bestFit="1" customWidth="1"/>
    <col min="5891" max="5891" width="13.7109375" style="3" bestFit="1" customWidth="1"/>
    <col min="5892" max="5892" width="14" style="3" bestFit="1" customWidth="1"/>
    <col min="5893" max="5893" width="14.7109375" style="3" bestFit="1" customWidth="1"/>
    <col min="5894" max="5894" width="8.7109375" style="3" customWidth="1"/>
    <col min="5895" max="5895" width="14.7109375" style="3" bestFit="1" customWidth="1"/>
    <col min="5896" max="5897" width="14.28515625" style="3" bestFit="1" customWidth="1"/>
    <col min="5898" max="5900" width="14.7109375" style="3" bestFit="1" customWidth="1"/>
    <col min="5901" max="5901" width="12.140625" style="3" bestFit="1" customWidth="1"/>
    <col min="5902" max="6144" width="11.42578125" style="3"/>
    <col min="6145" max="6145" width="32.5703125" style="3" customWidth="1"/>
    <col min="6146" max="6146" width="14.7109375" style="3" bestFit="1" customWidth="1"/>
    <col min="6147" max="6147" width="13.7109375" style="3" bestFit="1" customWidth="1"/>
    <col min="6148" max="6148" width="14" style="3" bestFit="1" customWidth="1"/>
    <col min="6149" max="6149" width="14.7109375" style="3" bestFit="1" customWidth="1"/>
    <col min="6150" max="6150" width="8.7109375" style="3" customWidth="1"/>
    <col min="6151" max="6151" width="14.7109375" style="3" bestFit="1" customWidth="1"/>
    <col min="6152" max="6153" width="14.28515625" style="3" bestFit="1" customWidth="1"/>
    <col min="6154" max="6156" width="14.7109375" style="3" bestFit="1" customWidth="1"/>
    <col min="6157" max="6157" width="12.140625" style="3" bestFit="1" customWidth="1"/>
    <col min="6158" max="6400" width="11.42578125" style="3"/>
    <col min="6401" max="6401" width="32.5703125" style="3" customWidth="1"/>
    <col min="6402" max="6402" width="14.7109375" style="3" bestFit="1" customWidth="1"/>
    <col min="6403" max="6403" width="13.7109375" style="3" bestFit="1" customWidth="1"/>
    <col min="6404" max="6404" width="14" style="3" bestFit="1" customWidth="1"/>
    <col min="6405" max="6405" width="14.7109375" style="3" bestFit="1" customWidth="1"/>
    <col min="6406" max="6406" width="8.7109375" style="3" customWidth="1"/>
    <col min="6407" max="6407" width="14.7109375" style="3" bestFit="1" customWidth="1"/>
    <col min="6408" max="6409" width="14.28515625" style="3" bestFit="1" customWidth="1"/>
    <col min="6410" max="6412" width="14.7109375" style="3" bestFit="1" customWidth="1"/>
    <col min="6413" max="6413" width="12.140625" style="3" bestFit="1" customWidth="1"/>
    <col min="6414" max="6656" width="11.42578125" style="3"/>
    <col min="6657" max="6657" width="32.5703125" style="3" customWidth="1"/>
    <col min="6658" max="6658" width="14.7109375" style="3" bestFit="1" customWidth="1"/>
    <col min="6659" max="6659" width="13.7109375" style="3" bestFit="1" customWidth="1"/>
    <col min="6660" max="6660" width="14" style="3" bestFit="1" customWidth="1"/>
    <col min="6661" max="6661" width="14.7109375" style="3" bestFit="1" customWidth="1"/>
    <col min="6662" max="6662" width="8.7109375" style="3" customWidth="1"/>
    <col min="6663" max="6663" width="14.7109375" style="3" bestFit="1" customWidth="1"/>
    <col min="6664" max="6665" width="14.28515625" style="3" bestFit="1" customWidth="1"/>
    <col min="6666" max="6668" width="14.7109375" style="3" bestFit="1" customWidth="1"/>
    <col min="6669" max="6669" width="12.140625" style="3" bestFit="1" customWidth="1"/>
    <col min="6670" max="6912" width="11.42578125" style="3"/>
    <col min="6913" max="6913" width="32.5703125" style="3" customWidth="1"/>
    <col min="6914" max="6914" width="14.7109375" style="3" bestFit="1" customWidth="1"/>
    <col min="6915" max="6915" width="13.7109375" style="3" bestFit="1" customWidth="1"/>
    <col min="6916" max="6916" width="14" style="3" bestFit="1" customWidth="1"/>
    <col min="6917" max="6917" width="14.7109375" style="3" bestFit="1" customWidth="1"/>
    <col min="6918" max="6918" width="8.7109375" style="3" customWidth="1"/>
    <col min="6919" max="6919" width="14.7109375" style="3" bestFit="1" customWidth="1"/>
    <col min="6920" max="6921" width="14.28515625" style="3" bestFit="1" customWidth="1"/>
    <col min="6922" max="6924" width="14.7109375" style="3" bestFit="1" customWidth="1"/>
    <col min="6925" max="6925" width="12.140625" style="3" bestFit="1" customWidth="1"/>
    <col min="6926" max="7168" width="11.42578125" style="3"/>
    <col min="7169" max="7169" width="32.5703125" style="3" customWidth="1"/>
    <col min="7170" max="7170" width="14.7109375" style="3" bestFit="1" customWidth="1"/>
    <col min="7171" max="7171" width="13.7109375" style="3" bestFit="1" customWidth="1"/>
    <col min="7172" max="7172" width="14" style="3" bestFit="1" customWidth="1"/>
    <col min="7173" max="7173" width="14.7109375" style="3" bestFit="1" customWidth="1"/>
    <col min="7174" max="7174" width="8.7109375" style="3" customWidth="1"/>
    <col min="7175" max="7175" width="14.7109375" style="3" bestFit="1" customWidth="1"/>
    <col min="7176" max="7177" width="14.28515625" style="3" bestFit="1" customWidth="1"/>
    <col min="7178" max="7180" width="14.7109375" style="3" bestFit="1" customWidth="1"/>
    <col min="7181" max="7181" width="12.140625" style="3" bestFit="1" customWidth="1"/>
    <col min="7182" max="7424" width="11.42578125" style="3"/>
    <col min="7425" max="7425" width="32.5703125" style="3" customWidth="1"/>
    <col min="7426" max="7426" width="14.7109375" style="3" bestFit="1" customWidth="1"/>
    <col min="7427" max="7427" width="13.7109375" style="3" bestFit="1" customWidth="1"/>
    <col min="7428" max="7428" width="14" style="3" bestFit="1" customWidth="1"/>
    <col min="7429" max="7429" width="14.7109375" style="3" bestFit="1" customWidth="1"/>
    <col min="7430" max="7430" width="8.7109375" style="3" customWidth="1"/>
    <col min="7431" max="7431" width="14.7109375" style="3" bestFit="1" customWidth="1"/>
    <col min="7432" max="7433" width="14.28515625" style="3" bestFit="1" customWidth="1"/>
    <col min="7434" max="7436" width="14.7109375" style="3" bestFit="1" customWidth="1"/>
    <col min="7437" max="7437" width="12.140625" style="3" bestFit="1" customWidth="1"/>
    <col min="7438" max="7680" width="11.42578125" style="3"/>
    <col min="7681" max="7681" width="32.5703125" style="3" customWidth="1"/>
    <col min="7682" max="7682" width="14.7109375" style="3" bestFit="1" customWidth="1"/>
    <col min="7683" max="7683" width="13.7109375" style="3" bestFit="1" customWidth="1"/>
    <col min="7684" max="7684" width="14" style="3" bestFit="1" customWidth="1"/>
    <col min="7685" max="7685" width="14.7109375" style="3" bestFit="1" customWidth="1"/>
    <col min="7686" max="7686" width="8.7109375" style="3" customWidth="1"/>
    <col min="7687" max="7687" width="14.7109375" style="3" bestFit="1" customWidth="1"/>
    <col min="7688" max="7689" width="14.28515625" style="3" bestFit="1" customWidth="1"/>
    <col min="7690" max="7692" width="14.7109375" style="3" bestFit="1" customWidth="1"/>
    <col min="7693" max="7693" width="12.140625" style="3" bestFit="1" customWidth="1"/>
    <col min="7694" max="7936" width="11.42578125" style="3"/>
    <col min="7937" max="7937" width="32.5703125" style="3" customWidth="1"/>
    <col min="7938" max="7938" width="14.7109375" style="3" bestFit="1" customWidth="1"/>
    <col min="7939" max="7939" width="13.7109375" style="3" bestFit="1" customWidth="1"/>
    <col min="7940" max="7940" width="14" style="3" bestFit="1" customWidth="1"/>
    <col min="7941" max="7941" width="14.7109375" style="3" bestFit="1" customWidth="1"/>
    <col min="7942" max="7942" width="8.7109375" style="3" customWidth="1"/>
    <col min="7943" max="7943" width="14.7109375" style="3" bestFit="1" customWidth="1"/>
    <col min="7944" max="7945" width="14.28515625" style="3" bestFit="1" customWidth="1"/>
    <col min="7946" max="7948" width="14.7109375" style="3" bestFit="1" customWidth="1"/>
    <col min="7949" max="7949" width="12.140625" style="3" bestFit="1" customWidth="1"/>
    <col min="7950" max="8192" width="11.42578125" style="3"/>
    <col min="8193" max="8193" width="32.5703125" style="3" customWidth="1"/>
    <col min="8194" max="8194" width="14.7109375" style="3" bestFit="1" customWidth="1"/>
    <col min="8195" max="8195" width="13.7109375" style="3" bestFit="1" customWidth="1"/>
    <col min="8196" max="8196" width="14" style="3" bestFit="1" customWidth="1"/>
    <col min="8197" max="8197" width="14.7109375" style="3" bestFit="1" customWidth="1"/>
    <col min="8198" max="8198" width="8.7109375" style="3" customWidth="1"/>
    <col min="8199" max="8199" width="14.7109375" style="3" bestFit="1" customWidth="1"/>
    <col min="8200" max="8201" width="14.28515625" style="3" bestFit="1" customWidth="1"/>
    <col min="8202" max="8204" width="14.7109375" style="3" bestFit="1" customWidth="1"/>
    <col min="8205" max="8205" width="12.140625" style="3" bestFit="1" customWidth="1"/>
    <col min="8206" max="8448" width="11.42578125" style="3"/>
    <col min="8449" max="8449" width="32.5703125" style="3" customWidth="1"/>
    <col min="8450" max="8450" width="14.7109375" style="3" bestFit="1" customWidth="1"/>
    <col min="8451" max="8451" width="13.7109375" style="3" bestFit="1" customWidth="1"/>
    <col min="8452" max="8452" width="14" style="3" bestFit="1" customWidth="1"/>
    <col min="8453" max="8453" width="14.7109375" style="3" bestFit="1" customWidth="1"/>
    <col min="8454" max="8454" width="8.7109375" style="3" customWidth="1"/>
    <col min="8455" max="8455" width="14.7109375" style="3" bestFit="1" customWidth="1"/>
    <col min="8456" max="8457" width="14.28515625" style="3" bestFit="1" customWidth="1"/>
    <col min="8458" max="8460" width="14.7109375" style="3" bestFit="1" customWidth="1"/>
    <col min="8461" max="8461" width="12.140625" style="3" bestFit="1" customWidth="1"/>
    <col min="8462" max="8704" width="11.42578125" style="3"/>
    <col min="8705" max="8705" width="32.5703125" style="3" customWidth="1"/>
    <col min="8706" max="8706" width="14.7109375" style="3" bestFit="1" customWidth="1"/>
    <col min="8707" max="8707" width="13.7109375" style="3" bestFit="1" customWidth="1"/>
    <col min="8708" max="8708" width="14" style="3" bestFit="1" customWidth="1"/>
    <col min="8709" max="8709" width="14.7109375" style="3" bestFit="1" customWidth="1"/>
    <col min="8710" max="8710" width="8.7109375" style="3" customWidth="1"/>
    <col min="8711" max="8711" width="14.7109375" style="3" bestFit="1" customWidth="1"/>
    <col min="8712" max="8713" width="14.28515625" style="3" bestFit="1" customWidth="1"/>
    <col min="8714" max="8716" width="14.7109375" style="3" bestFit="1" customWidth="1"/>
    <col min="8717" max="8717" width="12.140625" style="3" bestFit="1" customWidth="1"/>
    <col min="8718" max="8960" width="11.42578125" style="3"/>
    <col min="8961" max="8961" width="32.5703125" style="3" customWidth="1"/>
    <col min="8962" max="8962" width="14.7109375" style="3" bestFit="1" customWidth="1"/>
    <col min="8963" max="8963" width="13.7109375" style="3" bestFit="1" customWidth="1"/>
    <col min="8964" max="8964" width="14" style="3" bestFit="1" customWidth="1"/>
    <col min="8965" max="8965" width="14.7109375" style="3" bestFit="1" customWidth="1"/>
    <col min="8966" max="8966" width="8.7109375" style="3" customWidth="1"/>
    <col min="8967" max="8967" width="14.7109375" style="3" bestFit="1" customWidth="1"/>
    <col min="8968" max="8969" width="14.28515625" style="3" bestFit="1" customWidth="1"/>
    <col min="8970" max="8972" width="14.7109375" style="3" bestFit="1" customWidth="1"/>
    <col min="8973" max="8973" width="12.140625" style="3" bestFit="1" customWidth="1"/>
    <col min="8974" max="9216" width="11.42578125" style="3"/>
    <col min="9217" max="9217" width="32.5703125" style="3" customWidth="1"/>
    <col min="9218" max="9218" width="14.7109375" style="3" bestFit="1" customWidth="1"/>
    <col min="9219" max="9219" width="13.7109375" style="3" bestFit="1" customWidth="1"/>
    <col min="9220" max="9220" width="14" style="3" bestFit="1" customWidth="1"/>
    <col min="9221" max="9221" width="14.7109375" style="3" bestFit="1" customWidth="1"/>
    <col min="9222" max="9222" width="8.7109375" style="3" customWidth="1"/>
    <col min="9223" max="9223" width="14.7109375" style="3" bestFit="1" customWidth="1"/>
    <col min="9224" max="9225" width="14.28515625" style="3" bestFit="1" customWidth="1"/>
    <col min="9226" max="9228" width="14.7109375" style="3" bestFit="1" customWidth="1"/>
    <col min="9229" max="9229" width="12.140625" style="3" bestFit="1" customWidth="1"/>
    <col min="9230" max="9472" width="11.42578125" style="3"/>
    <col min="9473" max="9473" width="32.5703125" style="3" customWidth="1"/>
    <col min="9474" max="9474" width="14.7109375" style="3" bestFit="1" customWidth="1"/>
    <col min="9475" max="9475" width="13.7109375" style="3" bestFit="1" customWidth="1"/>
    <col min="9476" max="9476" width="14" style="3" bestFit="1" customWidth="1"/>
    <col min="9477" max="9477" width="14.7109375" style="3" bestFit="1" customWidth="1"/>
    <col min="9478" max="9478" width="8.7109375" style="3" customWidth="1"/>
    <col min="9479" max="9479" width="14.7109375" style="3" bestFit="1" customWidth="1"/>
    <col min="9480" max="9481" width="14.28515625" style="3" bestFit="1" customWidth="1"/>
    <col min="9482" max="9484" width="14.7109375" style="3" bestFit="1" customWidth="1"/>
    <col min="9485" max="9485" width="12.140625" style="3" bestFit="1" customWidth="1"/>
    <col min="9486" max="9728" width="11.42578125" style="3"/>
    <col min="9729" max="9729" width="32.5703125" style="3" customWidth="1"/>
    <col min="9730" max="9730" width="14.7109375" style="3" bestFit="1" customWidth="1"/>
    <col min="9731" max="9731" width="13.7109375" style="3" bestFit="1" customWidth="1"/>
    <col min="9732" max="9732" width="14" style="3" bestFit="1" customWidth="1"/>
    <col min="9733" max="9733" width="14.7109375" style="3" bestFit="1" customWidth="1"/>
    <col min="9734" max="9734" width="8.7109375" style="3" customWidth="1"/>
    <col min="9735" max="9735" width="14.7109375" style="3" bestFit="1" customWidth="1"/>
    <col min="9736" max="9737" width="14.28515625" style="3" bestFit="1" customWidth="1"/>
    <col min="9738" max="9740" width="14.7109375" style="3" bestFit="1" customWidth="1"/>
    <col min="9741" max="9741" width="12.140625" style="3" bestFit="1" customWidth="1"/>
    <col min="9742" max="9984" width="11.42578125" style="3"/>
    <col min="9985" max="9985" width="32.5703125" style="3" customWidth="1"/>
    <col min="9986" max="9986" width="14.7109375" style="3" bestFit="1" customWidth="1"/>
    <col min="9987" max="9987" width="13.7109375" style="3" bestFit="1" customWidth="1"/>
    <col min="9988" max="9988" width="14" style="3" bestFit="1" customWidth="1"/>
    <col min="9989" max="9989" width="14.7109375" style="3" bestFit="1" customWidth="1"/>
    <col min="9990" max="9990" width="8.7109375" style="3" customWidth="1"/>
    <col min="9991" max="9991" width="14.7109375" style="3" bestFit="1" customWidth="1"/>
    <col min="9992" max="9993" width="14.28515625" style="3" bestFit="1" customWidth="1"/>
    <col min="9994" max="9996" width="14.7109375" style="3" bestFit="1" customWidth="1"/>
    <col min="9997" max="9997" width="12.140625" style="3" bestFit="1" customWidth="1"/>
    <col min="9998" max="10240" width="11.42578125" style="3"/>
    <col min="10241" max="10241" width="32.5703125" style="3" customWidth="1"/>
    <col min="10242" max="10242" width="14.7109375" style="3" bestFit="1" customWidth="1"/>
    <col min="10243" max="10243" width="13.7109375" style="3" bestFit="1" customWidth="1"/>
    <col min="10244" max="10244" width="14" style="3" bestFit="1" customWidth="1"/>
    <col min="10245" max="10245" width="14.7109375" style="3" bestFit="1" customWidth="1"/>
    <col min="10246" max="10246" width="8.7109375" style="3" customWidth="1"/>
    <col min="10247" max="10247" width="14.7109375" style="3" bestFit="1" customWidth="1"/>
    <col min="10248" max="10249" width="14.28515625" style="3" bestFit="1" customWidth="1"/>
    <col min="10250" max="10252" width="14.7109375" style="3" bestFit="1" customWidth="1"/>
    <col min="10253" max="10253" width="12.140625" style="3" bestFit="1" customWidth="1"/>
    <col min="10254" max="10496" width="11.42578125" style="3"/>
    <col min="10497" max="10497" width="32.5703125" style="3" customWidth="1"/>
    <col min="10498" max="10498" width="14.7109375" style="3" bestFit="1" customWidth="1"/>
    <col min="10499" max="10499" width="13.7109375" style="3" bestFit="1" customWidth="1"/>
    <col min="10500" max="10500" width="14" style="3" bestFit="1" customWidth="1"/>
    <col min="10501" max="10501" width="14.7109375" style="3" bestFit="1" customWidth="1"/>
    <col min="10502" max="10502" width="8.7109375" style="3" customWidth="1"/>
    <col min="10503" max="10503" width="14.7109375" style="3" bestFit="1" customWidth="1"/>
    <col min="10504" max="10505" width="14.28515625" style="3" bestFit="1" customWidth="1"/>
    <col min="10506" max="10508" width="14.7109375" style="3" bestFit="1" customWidth="1"/>
    <col min="10509" max="10509" width="12.140625" style="3" bestFit="1" customWidth="1"/>
    <col min="10510" max="10752" width="11.42578125" style="3"/>
    <col min="10753" max="10753" width="32.5703125" style="3" customWidth="1"/>
    <col min="10754" max="10754" width="14.7109375" style="3" bestFit="1" customWidth="1"/>
    <col min="10755" max="10755" width="13.7109375" style="3" bestFit="1" customWidth="1"/>
    <col min="10756" max="10756" width="14" style="3" bestFit="1" customWidth="1"/>
    <col min="10757" max="10757" width="14.7109375" style="3" bestFit="1" customWidth="1"/>
    <col min="10758" max="10758" width="8.7109375" style="3" customWidth="1"/>
    <col min="10759" max="10759" width="14.7109375" style="3" bestFit="1" customWidth="1"/>
    <col min="10760" max="10761" width="14.28515625" style="3" bestFit="1" customWidth="1"/>
    <col min="10762" max="10764" width="14.7109375" style="3" bestFit="1" customWidth="1"/>
    <col min="10765" max="10765" width="12.140625" style="3" bestFit="1" customWidth="1"/>
    <col min="10766" max="11008" width="11.42578125" style="3"/>
    <col min="11009" max="11009" width="32.5703125" style="3" customWidth="1"/>
    <col min="11010" max="11010" width="14.7109375" style="3" bestFit="1" customWidth="1"/>
    <col min="11011" max="11011" width="13.7109375" style="3" bestFit="1" customWidth="1"/>
    <col min="11012" max="11012" width="14" style="3" bestFit="1" customWidth="1"/>
    <col min="11013" max="11013" width="14.7109375" style="3" bestFit="1" customWidth="1"/>
    <col min="11014" max="11014" width="8.7109375" style="3" customWidth="1"/>
    <col min="11015" max="11015" width="14.7109375" style="3" bestFit="1" customWidth="1"/>
    <col min="11016" max="11017" width="14.28515625" style="3" bestFit="1" customWidth="1"/>
    <col min="11018" max="11020" width="14.7109375" style="3" bestFit="1" customWidth="1"/>
    <col min="11021" max="11021" width="12.140625" style="3" bestFit="1" customWidth="1"/>
    <col min="11022" max="11264" width="11.42578125" style="3"/>
    <col min="11265" max="11265" width="32.5703125" style="3" customWidth="1"/>
    <col min="11266" max="11266" width="14.7109375" style="3" bestFit="1" customWidth="1"/>
    <col min="11267" max="11267" width="13.7109375" style="3" bestFit="1" customWidth="1"/>
    <col min="11268" max="11268" width="14" style="3" bestFit="1" customWidth="1"/>
    <col min="11269" max="11269" width="14.7109375" style="3" bestFit="1" customWidth="1"/>
    <col min="11270" max="11270" width="8.7109375" style="3" customWidth="1"/>
    <col min="11271" max="11271" width="14.7109375" style="3" bestFit="1" customWidth="1"/>
    <col min="11272" max="11273" width="14.28515625" style="3" bestFit="1" customWidth="1"/>
    <col min="11274" max="11276" width="14.7109375" style="3" bestFit="1" customWidth="1"/>
    <col min="11277" max="11277" width="12.140625" style="3" bestFit="1" customWidth="1"/>
    <col min="11278" max="11520" width="11.42578125" style="3"/>
    <col min="11521" max="11521" width="32.5703125" style="3" customWidth="1"/>
    <col min="11522" max="11522" width="14.7109375" style="3" bestFit="1" customWidth="1"/>
    <col min="11523" max="11523" width="13.7109375" style="3" bestFit="1" customWidth="1"/>
    <col min="11524" max="11524" width="14" style="3" bestFit="1" customWidth="1"/>
    <col min="11525" max="11525" width="14.7109375" style="3" bestFit="1" customWidth="1"/>
    <col min="11526" max="11526" width="8.7109375" style="3" customWidth="1"/>
    <col min="11527" max="11527" width="14.7109375" style="3" bestFit="1" customWidth="1"/>
    <col min="11528" max="11529" width="14.28515625" style="3" bestFit="1" customWidth="1"/>
    <col min="11530" max="11532" width="14.7109375" style="3" bestFit="1" customWidth="1"/>
    <col min="11533" max="11533" width="12.140625" style="3" bestFit="1" customWidth="1"/>
    <col min="11534" max="11776" width="11.42578125" style="3"/>
    <col min="11777" max="11777" width="32.5703125" style="3" customWidth="1"/>
    <col min="11778" max="11778" width="14.7109375" style="3" bestFit="1" customWidth="1"/>
    <col min="11779" max="11779" width="13.7109375" style="3" bestFit="1" customWidth="1"/>
    <col min="11780" max="11780" width="14" style="3" bestFit="1" customWidth="1"/>
    <col min="11781" max="11781" width="14.7109375" style="3" bestFit="1" customWidth="1"/>
    <col min="11782" max="11782" width="8.7109375" style="3" customWidth="1"/>
    <col min="11783" max="11783" width="14.7109375" style="3" bestFit="1" customWidth="1"/>
    <col min="11784" max="11785" width="14.28515625" style="3" bestFit="1" customWidth="1"/>
    <col min="11786" max="11788" width="14.7109375" style="3" bestFit="1" customWidth="1"/>
    <col min="11789" max="11789" width="12.140625" style="3" bestFit="1" customWidth="1"/>
    <col min="11790" max="12032" width="11.42578125" style="3"/>
    <col min="12033" max="12033" width="32.5703125" style="3" customWidth="1"/>
    <col min="12034" max="12034" width="14.7109375" style="3" bestFit="1" customWidth="1"/>
    <col min="12035" max="12035" width="13.7109375" style="3" bestFit="1" customWidth="1"/>
    <col min="12036" max="12036" width="14" style="3" bestFit="1" customWidth="1"/>
    <col min="12037" max="12037" width="14.7109375" style="3" bestFit="1" customWidth="1"/>
    <col min="12038" max="12038" width="8.7109375" style="3" customWidth="1"/>
    <col min="12039" max="12039" width="14.7109375" style="3" bestFit="1" customWidth="1"/>
    <col min="12040" max="12041" width="14.28515625" style="3" bestFit="1" customWidth="1"/>
    <col min="12042" max="12044" width="14.7109375" style="3" bestFit="1" customWidth="1"/>
    <col min="12045" max="12045" width="12.140625" style="3" bestFit="1" customWidth="1"/>
    <col min="12046" max="12288" width="11.42578125" style="3"/>
    <col min="12289" max="12289" width="32.5703125" style="3" customWidth="1"/>
    <col min="12290" max="12290" width="14.7109375" style="3" bestFit="1" customWidth="1"/>
    <col min="12291" max="12291" width="13.7109375" style="3" bestFit="1" customWidth="1"/>
    <col min="12292" max="12292" width="14" style="3" bestFit="1" customWidth="1"/>
    <col min="12293" max="12293" width="14.7109375" style="3" bestFit="1" customWidth="1"/>
    <col min="12294" max="12294" width="8.7109375" style="3" customWidth="1"/>
    <col min="12295" max="12295" width="14.7109375" style="3" bestFit="1" customWidth="1"/>
    <col min="12296" max="12297" width="14.28515625" style="3" bestFit="1" customWidth="1"/>
    <col min="12298" max="12300" width="14.7109375" style="3" bestFit="1" customWidth="1"/>
    <col min="12301" max="12301" width="12.140625" style="3" bestFit="1" customWidth="1"/>
    <col min="12302" max="12544" width="11.42578125" style="3"/>
    <col min="12545" max="12545" width="32.5703125" style="3" customWidth="1"/>
    <col min="12546" max="12546" width="14.7109375" style="3" bestFit="1" customWidth="1"/>
    <col min="12547" max="12547" width="13.7109375" style="3" bestFit="1" customWidth="1"/>
    <col min="12548" max="12548" width="14" style="3" bestFit="1" customWidth="1"/>
    <col min="12549" max="12549" width="14.7109375" style="3" bestFit="1" customWidth="1"/>
    <col min="12550" max="12550" width="8.7109375" style="3" customWidth="1"/>
    <col min="12551" max="12551" width="14.7109375" style="3" bestFit="1" customWidth="1"/>
    <col min="12552" max="12553" width="14.28515625" style="3" bestFit="1" customWidth="1"/>
    <col min="12554" max="12556" width="14.7109375" style="3" bestFit="1" customWidth="1"/>
    <col min="12557" max="12557" width="12.140625" style="3" bestFit="1" customWidth="1"/>
    <col min="12558" max="12800" width="11.42578125" style="3"/>
    <col min="12801" max="12801" width="32.5703125" style="3" customWidth="1"/>
    <col min="12802" max="12802" width="14.7109375" style="3" bestFit="1" customWidth="1"/>
    <col min="12803" max="12803" width="13.7109375" style="3" bestFit="1" customWidth="1"/>
    <col min="12804" max="12804" width="14" style="3" bestFit="1" customWidth="1"/>
    <col min="12805" max="12805" width="14.7109375" style="3" bestFit="1" customWidth="1"/>
    <col min="12806" max="12806" width="8.7109375" style="3" customWidth="1"/>
    <col min="12807" max="12807" width="14.7109375" style="3" bestFit="1" customWidth="1"/>
    <col min="12808" max="12809" width="14.28515625" style="3" bestFit="1" customWidth="1"/>
    <col min="12810" max="12812" width="14.7109375" style="3" bestFit="1" customWidth="1"/>
    <col min="12813" max="12813" width="12.140625" style="3" bestFit="1" customWidth="1"/>
    <col min="12814" max="13056" width="11.42578125" style="3"/>
    <col min="13057" max="13057" width="32.5703125" style="3" customWidth="1"/>
    <col min="13058" max="13058" width="14.7109375" style="3" bestFit="1" customWidth="1"/>
    <col min="13059" max="13059" width="13.7109375" style="3" bestFit="1" customWidth="1"/>
    <col min="13060" max="13060" width="14" style="3" bestFit="1" customWidth="1"/>
    <col min="13061" max="13061" width="14.7109375" style="3" bestFit="1" customWidth="1"/>
    <col min="13062" max="13062" width="8.7109375" style="3" customWidth="1"/>
    <col min="13063" max="13063" width="14.7109375" style="3" bestFit="1" customWidth="1"/>
    <col min="13064" max="13065" width="14.28515625" style="3" bestFit="1" customWidth="1"/>
    <col min="13066" max="13068" width="14.7109375" style="3" bestFit="1" customWidth="1"/>
    <col min="13069" max="13069" width="12.140625" style="3" bestFit="1" customWidth="1"/>
    <col min="13070" max="13312" width="11.42578125" style="3"/>
    <col min="13313" max="13313" width="32.5703125" style="3" customWidth="1"/>
    <col min="13314" max="13314" width="14.7109375" style="3" bestFit="1" customWidth="1"/>
    <col min="13315" max="13315" width="13.7109375" style="3" bestFit="1" customWidth="1"/>
    <col min="13316" max="13316" width="14" style="3" bestFit="1" customWidth="1"/>
    <col min="13317" max="13317" width="14.7109375" style="3" bestFit="1" customWidth="1"/>
    <col min="13318" max="13318" width="8.7109375" style="3" customWidth="1"/>
    <col min="13319" max="13319" width="14.7109375" style="3" bestFit="1" customWidth="1"/>
    <col min="13320" max="13321" width="14.28515625" style="3" bestFit="1" customWidth="1"/>
    <col min="13322" max="13324" width="14.7109375" style="3" bestFit="1" customWidth="1"/>
    <col min="13325" max="13325" width="12.140625" style="3" bestFit="1" customWidth="1"/>
    <col min="13326" max="13568" width="11.42578125" style="3"/>
    <col min="13569" max="13569" width="32.5703125" style="3" customWidth="1"/>
    <col min="13570" max="13570" width="14.7109375" style="3" bestFit="1" customWidth="1"/>
    <col min="13571" max="13571" width="13.7109375" style="3" bestFit="1" customWidth="1"/>
    <col min="13572" max="13572" width="14" style="3" bestFit="1" customWidth="1"/>
    <col min="13573" max="13573" width="14.7109375" style="3" bestFit="1" customWidth="1"/>
    <col min="13574" max="13574" width="8.7109375" style="3" customWidth="1"/>
    <col min="13575" max="13575" width="14.7109375" style="3" bestFit="1" customWidth="1"/>
    <col min="13576" max="13577" width="14.28515625" style="3" bestFit="1" customWidth="1"/>
    <col min="13578" max="13580" width="14.7109375" style="3" bestFit="1" customWidth="1"/>
    <col min="13581" max="13581" width="12.140625" style="3" bestFit="1" customWidth="1"/>
    <col min="13582" max="13824" width="11.42578125" style="3"/>
    <col min="13825" max="13825" width="32.5703125" style="3" customWidth="1"/>
    <col min="13826" max="13826" width="14.7109375" style="3" bestFit="1" customWidth="1"/>
    <col min="13827" max="13827" width="13.7109375" style="3" bestFit="1" customWidth="1"/>
    <col min="13828" max="13828" width="14" style="3" bestFit="1" customWidth="1"/>
    <col min="13829" max="13829" width="14.7109375" style="3" bestFit="1" customWidth="1"/>
    <col min="13830" max="13830" width="8.7109375" style="3" customWidth="1"/>
    <col min="13831" max="13831" width="14.7109375" style="3" bestFit="1" customWidth="1"/>
    <col min="13832" max="13833" width="14.28515625" style="3" bestFit="1" customWidth="1"/>
    <col min="13834" max="13836" width="14.7109375" style="3" bestFit="1" customWidth="1"/>
    <col min="13837" max="13837" width="12.140625" style="3" bestFit="1" customWidth="1"/>
    <col min="13838" max="14080" width="11.42578125" style="3"/>
    <col min="14081" max="14081" width="32.5703125" style="3" customWidth="1"/>
    <col min="14082" max="14082" width="14.7109375" style="3" bestFit="1" customWidth="1"/>
    <col min="14083" max="14083" width="13.7109375" style="3" bestFit="1" customWidth="1"/>
    <col min="14084" max="14084" width="14" style="3" bestFit="1" customWidth="1"/>
    <col min="14085" max="14085" width="14.7109375" style="3" bestFit="1" customWidth="1"/>
    <col min="14086" max="14086" width="8.7109375" style="3" customWidth="1"/>
    <col min="14087" max="14087" width="14.7109375" style="3" bestFit="1" customWidth="1"/>
    <col min="14088" max="14089" width="14.28515625" style="3" bestFit="1" customWidth="1"/>
    <col min="14090" max="14092" width="14.7109375" style="3" bestFit="1" customWidth="1"/>
    <col min="14093" max="14093" width="12.140625" style="3" bestFit="1" customWidth="1"/>
    <col min="14094" max="14336" width="11.42578125" style="3"/>
    <col min="14337" max="14337" width="32.5703125" style="3" customWidth="1"/>
    <col min="14338" max="14338" width="14.7109375" style="3" bestFit="1" customWidth="1"/>
    <col min="14339" max="14339" width="13.7109375" style="3" bestFit="1" customWidth="1"/>
    <col min="14340" max="14340" width="14" style="3" bestFit="1" customWidth="1"/>
    <col min="14341" max="14341" width="14.7109375" style="3" bestFit="1" customWidth="1"/>
    <col min="14342" max="14342" width="8.7109375" style="3" customWidth="1"/>
    <col min="14343" max="14343" width="14.7109375" style="3" bestFit="1" customWidth="1"/>
    <col min="14344" max="14345" width="14.28515625" style="3" bestFit="1" customWidth="1"/>
    <col min="14346" max="14348" width="14.7109375" style="3" bestFit="1" customWidth="1"/>
    <col min="14349" max="14349" width="12.140625" style="3" bestFit="1" customWidth="1"/>
    <col min="14350" max="14592" width="11.42578125" style="3"/>
    <col min="14593" max="14593" width="32.5703125" style="3" customWidth="1"/>
    <col min="14594" max="14594" width="14.7109375" style="3" bestFit="1" customWidth="1"/>
    <col min="14595" max="14595" width="13.7109375" style="3" bestFit="1" customWidth="1"/>
    <col min="14596" max="14596" width="14" style="3" bestFit="1" customWidth="1"/>
    <col min="14597" max="14597" width="14.7109375" style="3" bestFit="1" customWidth="1"/>
    <col min="14598" max="14598" width="8.7109375" style="3" customWidth="1"/>
    <col min="14599" max="14599" width="14.7109375" style="3" bestFit="1" customWidth="1"/>
    <col min="14600" max="14601" width="14.28515625" style="3" bestFit="1" customWidth="1"/>
    <col min="14602" max="14604" width="14.7109375" style="3" bestFit="1" customWidth="1"/>
    <col min="14605" max="14605" width="12.140625" style="3" bestFit="1" customWidth="1"/>
    <col min="14606" max="14848" width="11.42578125" style="3"/>
    <col min="14849" max="14849" width="32.5703125" style="3" customWidth="1"/>
    <col min="14850" max="14850" width="14.7109375" style="3" bestFit="1" customWidth="1"/>
    <col min="14851" max="14851" width="13.7109375" style="3" bestFit="1" customWidth="1"/>
    <col min="14852" max="14852" width="14" style="3" bestFit="1" customWidth="1"/>
    <col min="14853" max="14853" width="14.7109375" style="3" bestFit="1" customWidth="1"/>
    <col min="14854" max="14854" width="8.7109375" style="3" customWidth="1"/>
    <col min="14855" max="14855" width="14.7109375" style="3" bestFit="1" customWidth="1"/>
    <col min="14856" max="14857" width="14.28515625" style="3" bestFit="1" customWidth="1"/>
    <col min="14858" max="14860" width="14.7109375" style="3" bestFit="1" customWidth="1"/>
    <col min="14861" max="14861" width="12.140625" style="3" bestFit="1" customWidth="1"/>
    <col min="14862" max="15104" width="11.42578125" style="3"/>
    <col min="15105" max="15105" width="32.5703125" style="3" customWidth="1"/>
    <col min="15106" max="15106" width="14.7109375" style="3" bestFit="1" customWidth="1"/>
    <col min="15107" max="15107" width="13.7109375" style="3" bestFit="1" customWidth="1"/>
    <col min="15108" max="15108" width="14" style="3" bestFit="1" customWidth="1"/>
    <col min="15109" max="15109" width="14.7109375" style="3" bestFit="1" customWidth="1"/>
    <col min="15110" max="15110" width="8.7109375" style="3" customWidth="1"/>
    <col min="15111" max="15111" width="14.7109375" style="3" bestFit="1" customWidth="1"/>
    <col min="15112" max="15113" width="14.28515625" style="3" bestFit="1" customWidth="1"/>
    <col min="15114" max="15116" width="14.7109375" style="3" bestFit="1" customWidth="1"/>
    <col min="15117" max="15117" width="12.140625" style="3" bestFit="1" customWidth="1"/>
    <col min="15118" max="15360" width="11.42578125" style="3"/>
    <col min="15361" max="15361" width="32.5703125" style="3" customWidth="1"/>
    <col min="15362" max="15362" width="14.7109375" style="3" bestFit="1" customWidth="1"/>
    <col min="15363" max="15363" width="13.7109375" style="3" bestFit="1" customWidth="1"/>
    <col min="15364" max="15364" width="14" style="3" bestFit="1" customWidth="1"/>
    <col min="15365" max="15365" width="14.7109375" style="3" bestFit="1" customWidth="1"/>
    <col min="15366" max="15366" width="8.7109375" style="3" customWidth="1"/>
    <col min="15367" max="15367" width="14.7109375" style="3" bestFit="1" customWidth="1"/>
    <col min="15368" max="15369" width="14.28515625" style="3" bestFit="1" customWidth="1"/>
    <col min="15370" max="15372" width="14.7109375" style="3" bestFit="1" customWidth="1"/>
    <col min="15373" max="15373" width="12.140625" style="3" bestFit="1" customWidth="1"/>
    <col min="15374" max="15616" width="11.42578125" style="3"/>
    <col min="15617" max="15617" width="32.5703125" style="3" customWidth="1"/>
    <col min="15618" max="15618" width="14.7109375" style="3" bestFit="1" customWidth="1"/>
    <col min="15619" max="15619" width="13.7109375" style="3" bestFit="1" customWidth="1"/>
    <col min="15620" max="15620" width="14" style="3" bestFit="1" customWidth="1"/>
    <col min="15621" max="15621" width="14.7109375" style="3" bestFit="1" customWidth="1"/>
    <col min="15622" max="15622" width="8.7109375" style="3" customWidth="1"/>
    <col min="15623" max="15623" width="14.7109375" style="3" bestFit="1" customWidth="1"/>
    <col min="15624" max="15625" width="14.28515625" style="3" bestFit="1" customWidth="1"/>
    <col min="15626" max="15628" width="14.7109375" style="3" bestFit="1" customWidth="1"/>
    <col min="15629" max="15629" width="12.140625" style="3" bestFit="1" customWidth="1"/>
    <col min="15630" max="15872" width="11.42578125" style="3"/>
    <col min="15873" max="15873" width="32.5703125" style="3" customWidth="1"/>
    <col min="15874" max="15874" width="14.7109375" style="3" bestFit="1" customWidth="1"/>
    <col min="15875" max="15875" width="13.7109375" style="3" bestFit="1" customWidth="1"/>
    <col min="15876" max="15876" width="14" style="3" bestFit="1" customWidth="1"/>
    <col min="15877" max="15877" width="14.7109375" style="3" bestFit="1" customWidth="1"/>
    <col min="15878" max="15878" width="8.7109375" style="3" customWidth="1"/>
    <col min="15879" max="15879" width="14.7109375" style="3" bestFit="1" customWidth="1"/>
    <col min="15880" max="15881" width="14.28515625" style="3" bestFit="1" customWidth="1"/>
    <col min="15882" max="15884" width="14.7109375" style="3" bestFit="1" customWidth="1"/>
    <col min="15885" max="15885" width="12.140625" style="3" bestFit="1" customWidth="1"/>
    <col min="15886" max="16128" width="11.42578125" style="3"/>
    <col min="16129" max="16129" width="32.5703125" style="3" customWidth="1"/>
    <col min="16130" max="16130" width="14.7109375" style="3" bestFit="1" customWidth="1"/>
    <col min="16131" max="16131" width="13.7109375" style="3" bestFit="1" customWidth="1"/>
    <col min="16132" max="16132" width="14" style="3" bestFit="1" customWidth="1"/>
    <col min="16133" max="16133" width="14.7109375" style="3" bestFit="1" customWidth="1"/>
    <col min="16134" max="16134" width="8.7109375" style="3" customWidth="1"/>
    <col min="16135" max="16135" width="14.7109375" style="3" bestFit="1" customWidth="1"/>
    <col min="16136" max="16137" width="14.28515625" style="3" bestFit="1" customWidth="1"/>
    <col min="16138" max="16140" width="14.7109375" style="3" bestFit="1" customWidth="1"/>
    <col min="16141" max="16141" width="12.140625" style="3" bestFit="1" customWidth="1"/>
    <col min="16142" max="16384" width="11.42578125" style="3"/>
  </cols>
  <sheetData>
    <row r="3" spans="1:13" ht="15" customHeight="1" x14ac:dyDescent="0.2">
      <c r="A3" s="10"/>
      <c r="B3" s="179"/>
      <c r="C3" s="179"/>
      <c r="D3" s="179"/>
      <c r="E3" s="179"/>
      <c r="F3" s="179"/>
      <c r="G3" s="179"/>
      <c r="H3" s="179"/>
      <c r="I3" s="179"/>
      <c r="J3" s="180" t="s">
        <v>15</v>
      </c>
    </row>
    <row r="4" spans="1:13" x14ac:dyDescent="0.2">
      <c r="A4" s="16"/>
      <c r="J4" s="181"/>
    </row>
    <row r="5" spans="1:13" x14ac:dyDescent="0.2">
      <c r="A5" s="656" t="s">
        <v>2</v>
      </c>
      <c r="B5" s="656"/>
      <c r="C5" s="656"/>
      <c r="D5" s="656"/>
      <c r="E5" s="656"/>
      <c r="F5" s="656"/>
      <c r="G5" s="656"/>
      <c r="H5" s="656"/>
      <c r="I5" s="656"/>
      <c r="J5" s="657"/>
    </row>
    <row r="6" spans="1:13" x14ac:dyDescent="0.2">
      <c r="A6" s="30"/>
      <c r="B6" s="30"/>
      <c r="C6" s="30"/>
      <c r="D6" s="30"/>
      <c r="E6" s="30"/>
      <c r="F6" s="30"/>
      <c r="G6" s="30"/>
      <c r="H6" s="30"/>
      <c r="I6" s="30"/>
      <c r="J6" s="182"/>
    </row>
    <row r="7" spans="1:13" x14ac:dyDescent="0.2">
      <c r="A7" s="658" t="s">
        <v>269</v>
      </c>
      <c r="B7" s="658"/>
      <c r="C7" s="658"/>
      <c r="D7" s="658"/>
      <c r="E7" s="658"/>
      <c r="F7" s="658"/>
      <c r="G7" s="658"/>
      <c r="H7" s="658"/>
      <c r="I7" s="658"/>
      <c r="J7" s="659"/>
    </row>
    <row r="8" spans="1:13" ht="15" customHeight="1" x14ac:dyDescent="0.2">
      <c r="A8" s="27"/>
      <c r="B8" s="28"/>
      <c r="C8" s="28"/>
      <c r="D8" s="28"/>
      <c r="E8" s="28"/>
      <c r="F8" s="28"/>
      <c r="G8" s="28"/>
      <c r="H8" s="28"/>
      <c r="I8" s="28"/>
      <c r="J8" s="183"/>
    </row>
    <row r="9" spans="1:13" x14ac:dyDescent="0.2">
      <c r="A9" s="184" t="s">
        <v>270</v>
      </c>
      <c r="B9" s="185"/>
      <c r="C9" s="185"/>
      <c r="D9" s="185"/>
      <c r="E9" s="185"/>
      <c r="F9" s="185"/>
      <c r="G9" s="185"/>
      <c r="H9" s="185"/>
      <c r="I9" s="185"/>
      <c r="J9" s="186"/>
      <c r="K9" s="660"/>
      <c r="L9" s="585"/>
      <c r="M9" s="585"/>
    </row>
    <row r="10" spans="1:13" x14ac:dyDescent="0.2">
      <c r="A10" s="647" t="s">
        <v>271</v>
      </c>
      <c r="B10" s="648"/>
      <c r="C10" s="648"/>
      <c r="D10" s="648"/>
      <c r="E10" s="648"/>
      <c r="F10" s="648"/>
      <c r="G10" s="648"/>
      <c r="H10" s="648"/>
      <c r="I10" s="648"/>
      <c r="J10" s="649"/>
    </row>
    <row r="11" spans="1:13" x14ac:dyDescent="0.2">
      <c r="A11" s="647"/>
      <c r="B11" s="648"/>
      <c r="C11" s="648"/>
      <c r="D11" s="648"/>
      <c r="E11" s="648"/>
      <c r="F11" s="648"/>
      <c r="G11" s="648"/>
      <c r="H11" s="648"/>
      <c r="I11" s="648"/>
      <c r="J11" s="649"/>
      <c r="K11" s="187"/>
      <c r="L11" s="187"/>
      <c r="M11" s="187"/>
    </row>
    <row r="12" spans="1:13" ht="15" customHeight="1" x14ac:dyDescent="0.2">
      <c r="A12" s="188"/>
      <c r="B12" s="189"/>
      <c r="C12" s="189"/>
      <c r="D12" s="189"/>
      <c r="E12" s="189"/>
      <c r="F12" s="189"/>
      <c r="G12" s="189"/>
      <c r="H12" s="189"/>
      <c r="I12" s="189"/>
      <c r="J12" s="190"/>
    </row>
    <row r="13" spans="1:13" x14ac:dyDescent="0.2">
      <c r="A13" s="647" t="s">
        <v>272</v>
      </c>
      <c r="B13" s="648"/>
      <c r="C13" s="648"/>
      <c r="D13" s="648"/>
      <c r="E13" s="648"/>
      <c r="F13" s="648"/>
      <c r="G13" s="648"/>
      <c r="H13" s="648"/>
      <c r="I13" s="648"/>
      <c r="J13" s="649"/>
    </row>
    <row r="14" spans="1:13" x14ac:dyDescent="0.2">
      <c r="A14" s="647"/>
      <c r="B14" s="648"/>
      <c r="C14" s="648"/>
      <c r="D14" s="648"/>
      <c r="E14" s="648"/>
      <c r="F14" s="648"/>
      <c r="G14" s="648"/>
      <c r="H14" s="648"/>
      <c r="I14" s="648"/>
      <c r="J14" s="649"/>
    </row>
    <row r="15" spans="1:13" ht="9" customHeight="1" x14ac:dyDescent="0.2">
      <c r="A15" s="191"/>
      <c r="B15" s="192"/>
      <c r="C15" s="192"/>
      <c r="D15" s="192"/>
      <c r="E15" s="192"/>
      <c r="F15" s="192"/>
      <c r="G15" s="192"/>
      <c r="H15" s="192"/>
      <c r="I15" s="192"/>
      <c r="J15" s="193"/>
    </row>
    <row r="16" spans="1:13" ht="19.5" customHeight="1" x14ac:dyDescent="0.2">
      <c r="A16" s="653" t="s">
        <v>88</v>
      </c>
      <c r="B16" s="654"/>
      <c r="C16" s="654"/>
      <c r="D16" s="654"/>
      <c r="E16" s="654"/>
      <c r="F16" s="654"/>
      <c r="G16" s="654"/>
      <c r="H16" s="654"/>
      <c r="I16" s="654"/>
      <c r="J16" s="655"/>
    </row>
    <row r="17" spans="1:10" ht="29.25" customHeight="1" x14ac:dyDescent="0.2">
      <c r="A17" s="653" t="s">
        <v>89</v>
      </c>
      <c r="B17" s="654"/>
      <c r="C17" s="654"/>
      <c r="D17" s="654"/>
      <c r="E17" s="654"/>
      <c r="F17" s="654"/>
      <c r="G17" s="654"/>
      <c r="H17" s="654"/>
      <c r="I17" s="654"/>
      <c r="J17" s="655"/>
    </row>
    <row r="18" spans="1:10" ht="28.5" customHeight="1" x14ac:dyDescent="0.2">
      <c r="A18" s="647" t="s">
        <v>90</v>
      </c>
      <c r="B18" s="648"/>
      <c r="C18" s="648"/>
      <c r="D18" s="648"/>
      <c r="E18" s="648"/>
      <c r="F18" s="648"/>
      <c r="G18" s="648"/>
      <c r="H18" s="648"/>
      <c r="I18" s="648"/>
      <c r="J18" s="649"/>
    </row>
    <row r="19" spans="1:10" ht="28.5" customHeight="1" x14ac:dyDescent="0.2">
      <c r="A19" s="647" t="s">
        <v>91</v>
      </c>
      <c r="B19" s="648"/>
      <c r="C19" s="648"/>
      <c r="D19" s="648"/>
      <c r="E19" s="648"/>
      <c r="F19" s="648"/>
      <c r="G19" s="648"/>
      <c r="H19" s="648"/>
      <c r="I19" s="648"/>
      <c r="J19" s="649"/>
    </row>
    <row r="20" spans="1:10" ht="27.75" customHeight="1" x14ac:dyDescent="0.2">
      <c r="A20" s="647" t="s">
        <v>92</v>
      </c>
      <c r="B20" s="648"/>
      <c r="C20" s="648"/>
      <c r="D20" s="648"/>
      <c r="E20" s="648"/>
      <c r="F20" s="648"/>
      <c r="G20" s="648"/>
      <c r="H20" s="648"/>
      <c r="I20" s="648"/>
      <c r="J20" s="649"/>
    </row>
    <row r="21" spans="1:10" x14ac:dyDescent="0.2">
      <c r="A21" s="653" t="s">
        <v>273</v>
      </c>
      <c r="B21" s="654"/>
      <c r="C21" s="654"/>
      <c r="D21" s="654"/>
      <c r="E21" s="654"/>
      <c r="F21" s="654"/>
      <c r="G21" s="654"/>
      <c r="H21" s="654"/>
      <c r="I21" s="654"/>
      <c r="J21" s="655"/>
    </row>
    <row r="22" spans="1:10" x14ac:dyDescent="0.2">
      <c r="A22" s="653" t="s">
        <v>94</v>
      </c>
      <c r="B22" s="654"/>
      <c r="C22" s="654"/>
      <c r="D22" s="654"/>
      <c r="E22" s="654"/>
      <c r="F22" s="654"/>
      <c r="G22" s="654"/>
      <c r="H22" s="654"/>
      <c r="I22" s="654"/>
      <c r="J22" s="655"/>
    </row>
    <row r="23" spans="1:10" x14ac:dyDescent="0.2">
      <c r="A23" s="27"/>
      <c r="B23" s="28"/>
      <c r="C23" s="28"/>
      <c r="D23" s="28"/>
      <c r="E23" s="28"/>
      <c r="F23" s="28"/>
      <c r="G23" s="28"/>
      <c r="H23" s="28"/>
      <c r="I23" s="28"/>
      <c r="J23" s="183"/>
    </row>
    <row r="24" spans="1:10" x14ac:dyDescent="0.2">
      <c r="A24" s="661" t="s">
        <v>274</v>
      </c>
      <c r="B24" s="662"/>
      <c r="C24" s="662"/>
      <c r="D24" s="662"/>
      <c r="E24" s="662"/>
      <c r="F24" s="662"/>
      <c r="G24" s="662"/>
      <c r="H24" s="662"/>
      <c r="I24" s="662"/>
      <c r="J24" s="663"/>
    </row>
    <row r="25" spans="1:10" x14ac:dyDescent="0.2">
      <c r="A25" s="16"/>
      <c r="J25" s="181"/>
    </row>
    <row r="26" spans="1:10" x14ac:dyDescent="0.2">
      <c r="A26" s="641" t="s">
        <v>275</v>
      </c>
      <c r="B26" s="642"/>
      <c r="C26" s="642"/>
      <c r="D26" s="642"/>
      <c r="E26" s="642"/>
      <c r="F26" s="642"/>
      <c r="G26" s="642"/>
      <c r="H26" s="642"/>
      <c r="I26" s="642"/>
      <c r="J26" s="643"/>
    </row>
    <row r="27" spans="1:10" ht="67.900000000000006" customHeight="1" x14ac:dyDescent="0.2">
      <c r="A27" s="615" t="s">
        <v>276</v>
      </c>
      <c r="B27" s="616"/>
      <c r="C27" s="616"/>
      <c r="D27" s="616"/>
      <c r="E27" s="616"/>
      <c r="F27" s="616"/>
      <c r="G27" s="616"/>
      <c r="H27" s="616"/>
      <c r="I27" s="616"/>
      <c r="J27" s="617"/>
    </row>
    <row r="28" spans="1:10" x14ac:dyDescent="0.2">
      <c r="A28" s="194"/>
      <c r="B28" s="196"/>
      <c r="C28" s="196"/>
      <c r="D28" s="196"/>
      <c r="E28" s="196"/>
      <c r="F28" s="196"/>
      <c r="G28" s="196"/>
      <c r="H28" s="196"/>
      <c r="I28" s="196"/>
      <c r="J28" s="195"/>
    </row>
    <row r="29" spans="1:10" x14ac:dyDescent="0.2">
      <c r="A29" s="650" t="s">
        <v>277</v>
      </c>
      <c r="B29" s="651"/>
      <c r="C29" s="651"/>
      <c r="D29" s="651"/>
      <c r="E29" s="651"/>
      <c r="F29" s="651"/>
      <c r="G29" s="651"/>
      <c r="H29" s="651"/>
      <c r="I29" s="651"/>
      <c r="J29" s="652"/>
    </row>
    <row r="30" spans="1:10" x14ac:dyDescent="0.2">
      <c r="A30" s="197"/>
      <c r="B30" s="199"/>
      <c r="C30" s="199"/>
      <c r="D30" s="199"/>
      <c r="E30" s="199"/>
      <c r="F30" s="199"/>
      <c r="G30" s="199"/>
      <c r="H30" s="199"/>
      <c r="I30" s="199"/>
      <c r="J30" s="198"/>
    </row>
    <row r="31" spans="1:10" x14ac:dyDescent="0.2">
      <c r="A31" s="618" t="s">
        <v>278</v>
      </c>
      <c r="B31" s="619"/>
      <c r="C31" s="619"/>
      <c r="D31" s="619"/>
      <c r="E31" s="619"/>
      <c r="F31" s="619"/>
      <c r="G31" s="619"/>
      <c r="H31" s="619"/>
      <c r="I31" s="619"/>
      <c r="J31" s="620"/>
    </row>
    <row r="32" spans="1:10" x14ac:dyDescent="0.2">
      <c r="A32" s="650" t="s">
        <v>279</v>
      </c>
      <c r="B32" s="651"/>
      <c r="C32" s="651"/>
      <c r="D32" s="651"/>
      <c r="E32" s="651"/>
      <c r="F32" s="651"/>
      <c r="G32" s="651"/>
      <c r="H32" s="651"/>
      <c r="I32" s="651"/>
      <c r="J32" s="652"/>
    </row>
    <row r="33" spans="1:10" x14ac:dyDescent="0.2">
      <c r="A33" s="650"/>
      <c r="B33" s="651"/>
      <c r="C33" s="651"/>
      <c r="D33" s="651"/>
      <c r="E33" s="651"/>
      <c r="F33" s="651"/>
      <c r="G33" s="651"/>
      <c r="H33" s="651"/>
      <c r="I33" s="651"/>
      <c r="J33" s="652"/>
    </row>
    <row r="34" spans="1:10" x14ac:dyDescent="0.2">
      <c r="A34" s="197"/>
      <c r="B34" s="199"/>
      <c r="C34" s="199"/>
      <c r="D34" s="199"/>
      <c r="E34" s="199"/>
      <c r="F34" s="199"/>
      <c r="G34" s="199"/>
      <c r="H34" s="199"/>
      <c r="I34" s="199"/>
      <c r="J34" s="198"/>
    </row>
    <row r="35" spans="1:10" x14ac:dyDescent="0.2">
      <c r="A35" s="202"/>
      <c r="B35" s="586">
        <v>46022</v>
      </c>
      <c r="C35" s="586"/>
      <c r="D35" s="586"/>
      <c r="E35" s="586"/>
      <c r="F35" s="204"/>
      <c r="G35" s="586">
        <v>45657</v>
      </c>
      <c r="H35" s="586"/>
      <c r="I35" s="586"/>
      <c r="J35" s="586"/>
    </row>
    <row r="36" spans="1:10" x14ac:dyDescent="0.2">
      <c r="A36" s="202"/>
      <c r="B36" s="205" t="s">
        <v>280</v>
      </c>
      <c r="C36" s="206" t="s">
        <v>281</v>
      </c>
      <c r="D36" s="207" t="s">
        <v>282</v>
      </c>
      <c r="E36" s="206" t="s">
        <v>283</v>
      </c>
      <c r="F36" s="208"/>
      <c r="G36" s="205" t="s">
        <v>280</v>
      </c>
      <c r="H36" s="206" t="s">
        <v>281</v>
      </c>
      <c r="I36" s="207" t="s">
        <v>282</v>
      </c>
      <c r="J36" s="209" t="s">
        <v>283</v>
      </c>
    </row>
    <row r="37" spans="1:10" x14ac:dyDescent="0.2">
      <c r="A37" s="202" t="s">
        <v>284</v>
      </c>
      <c r="B37" s="210" t="s">
        <v>285</v>
      </c>
      <c r="C37" s="211">
        <v>6572.46</v>
      </c>
      <c r="D37" s="212">
        <v>91158823.560000002</v>
      </c>
      <c r="E37" s="213">
        <f>+C37*D37</f>
        <v>599137721495.15759</v>
      </c>
      <c r="F37" s="214"/>
      <c r="G37" s="210" t="s">
        <v>285</v>
      </c>
      <c r="H37" s="215">
        <v>7812.22</v>
      </c>
      <c r="I37" s="212">
        <f>+J37/H37</f>
        <v>72021809.109999359</v>
      </c>
      <c r="J37" s="216">
        <v>562650217565.31921</v>
      </c>
    </row>
    <row r="38" spans="1:10" x14ac:dyDescent="0.2">
      <c r="A38" s="202"/>
      <c r="B38" s="217"/>
      <c r="C38" s="211"/>
      <c r="D38" s="218"/>
      <c r="E38" s="56"/>
      <c r="F38" s="219"/>
      <c r="G38" s="220"/>
      <c r="H38" s="215"/>
      <c r="I38" s="221"/>
      <c r="J38" s="222"/>
    </row>
    <row r="39" spans="1:10" x14ac:dyDescent="0.2">
      <c r="A39" s="202" t="s">
        <v>286</v>
      </c>
      <c r="B39" s="210" t="s">
        <v>285</v>
      </c>
      <c r="C39" s="211">
        <v>6585.55</v>
      </c>
      <c r="D39" s="223">
        <v>-93251915.680000007</v>
      </c>
      <c r="E39" s="214">
        <f>+C39*D39</f>
        <v>-614115153306.42407</v>
      </c>
      <c r="F39" s="224"/>
      <c r="G39" s="210" t="s">
        <v>285</v>
      </c>
      <c r="H39" s="215">
        <v>7843.41</v>
      </c>
      <c r="I39" s="225">
        <f>+J39/H39</f>
        <v>-74091687.659999996</v>
      </c>
      <c r="J39" s="226">
        <v>-581131483909.32056</v>
      </c>
    </row>
    <row r="40" spans="1:10" x14ac:dyDescent="0.2">
      <c r="A40" s="202"/>
      <c r="B40" s="227"/>
      <c r="C40" s="227"/>
      <c r="D40" s="28"/>
      <c r="E40" s="228"/>
      <c r="F40" s="229"/>
      <c r="G40" s="227"/>
      <c r="H40" s="227"/>
      <c r="I40" s="28"/>
      <c r="J40" s="230"/>
    </row>
    <row r="41" spans="1:10" x14ac:dyDescent="0.2">
      <c r="A41" s="231" t="s">
        <v>287</v>
      </c>
      <c r="B41" s="232"/>
      <c r="C41" s="233"/>
      <c r="D41" s="223">
        <f>SUM(D37:D40)</f>
        <v>-2093092.1200000048</v>
      </c>
      <c r="E41" s="234">
        <f>SUM(E37:E40)</f>
        <v>-14977431811.266479</v>
      </c>
      <c r="F41" s="224"/>
      <c r="G41" s="232"/>
      <c r="H41" s="233"/>
      <c r="I41" s="223">
        <f>SUM(I37:I40)</f>
        <v>-2069878.5500006378</v>
      </c>
      <c r="J41" s="226">
        <f>SUM(J37:J40)</f>
        <v>-18481266344.001343</v>
      </c>
    </row>
    <row r="42" spans="1:10" x14ac:dyDescent="0.2">
      <c r="A42" s="202"/>
      <c r="B42" s="217"/>
      <c r="C42" s="217"/>
      <c r="D42" s="235"/>
      <c r="E42" s="217"/>
      <c r="G42" s="217"/>
      <c r="H42" s="217"/>
      <c r="I42" s="235"/>
      <c r="J42" s="236"/>
    </row>
    <row r="43" spans="1:10" x14ac:dyDescent="0.2">
      <c r="A43" s="647" t="s">
        <v>645</v>
      </c>
      <c r="B43" s="648"/>
      <c r="C43" s="648"/>
      <c r="D43" s="648"/>
      <c r="E43" s="648"/>
      <c r="F43" s="648"/>
      <c r="G43" s="648"/>
      <c r="H43" s="648"/>
      <c r="I43" s="648"/>
      <c r="J43" s="649"/>
    </row>
    <row r="44" spans="1:10" x14ac:dyDescent="0.2">
      <c r="A44" s="194"/>
      <c r="B44" s="196"/>
      <c r="C44" s="196"/>
      <c r="D44" s="196"/>
      <c r="E44" s="196"/>
      <c r="F44" s="196"/>
      <c r="G44" s="196"/>
      <c r="H44" s="196"/>
      <c r="I44" s="196"/>
      <c r="J44" s="195"/>
    </row>
    <row r="45" spans="1:10" x14ac:dyDescent="0.2">
      <c r="A45" s="618" t="s">
        <v>288</v>
      </c>
      <c r="B45" s="619"/>
      <c r="C45" s="619"/>
      <c r="D45" s="619"/>
      <c r="E45" s="619"/>
      <c r="F45" s="619"/>
      <c r="G45" s="619"/>
      <c r="H45" s="619"/>
      <c r="I45" s="619"/>
      <c r="J45" s="620"/>
    </row>
    <row r="46" spans="1:10" x14ac:dyDescent="0.2">
      <c r="A46" s="624" t="s">
        <v>289</v>
      </c>
      <c r="B46" s="625"/>
      <c r="C46" s="625"/>
      <c r="D46" s="625"/>
      <c r="E46" s="625"/>
      <c r="F46" s="625"/>
      <c r="G46" s="625"/>
      <c r="H46" s="625"/>
      <c r="I46" s="625"/>
      <c r="J46" s="626"/>
    </row>
    <row r="47" spans="1:10" x14ac:dyDescent="0.2">
      <c r="A47" s="624"/>
      <c r="B47" s="625"/>
      <c r="C47" s="625"/>
      <c r="D47" s="625"/>
      <c r="E47" s="625"/>
      <c r="F47" s="625"/>
      <c r="G47" s="625"/>
      <c r="H47" s="625"/>
      <c r="I47" s="625"/>
      <c r="J47" s="626"/>
    </row>
    <row r="48" spans="1:10" x14ac:dyDescent="0.2">
      <c r="A48" s="624"/>
      <c r="B48" s="625"/>
      <c r="C48" s="625"/>
      <c r="D48" s="625"/>
      <c r="E48" s="625"/>
      <c r="F48" s="625"/>
      <c r="G48" s="625"/>
      <c r="H48" s="625"/>
      <c r="I48" s="625"/>
      <c r="J48" s="626"/>
    </row>
    <row r="49" spans="1:10" x14ac:dyDescent="0.2">
      <c r="A49" s="194"/>
      <c r="B49" s="196"/>
      <c r="C49" s="196"/>
      <c r="D49" s="196"/>
      <c r="E49" s="196"/>
      <c r="F49" s="196"/>
      <c r="G49" s="196"/>
      <c r="H49" s="196"/>
      <c r="I49" s="196"/>
      <c r="J49" s="195"/>
    </row>
    <row r="50" spans="1:10" x14ac:dyDescent="0.2">
      <c r="A50" s="615" t="s">
        <v>290</v>
      </c>
      <c r="B50" s="616"/>
      <c r="C50" s="616"/>
      <c r="D50" s="616"/>
      <c r="E50" s="616"/>
      <c r="F50" s="616"/>
      <c r="G50" s="616"/>
      <c r="H50" s="616"/>
      <c r="I50" s="616"/>
      <c r="J50" s="617"/>
    </row>
    <row r="51" spans="1:10" x14ac:dyDescent="0.2">
      <c r="A51" s="615"/>
      <c r="B51" s="616"/>
      <c r="C51" s="616"/>
      <c r="D51" s="616"/>
      <c r="E51" s="616"/>
      <c r="F51" s="616"/>
      <c r="G51" s="616"/>
      <c r="H51" s="616"/>
      <c r="I51" s="616"/>
      <c r="J51" s="617"/>
    </row>
    <row r="52" spans="1:10" x14ac:dyDescent="0.2">
      <c r="A52" s="194"/>
      <c r="B52" s="196"/>
      <c r="C52" s="196"/>
      <c r="D52" s="196"/>
      <c r="E52" s="196"/>
      <c r="F52" s="196"/>
      <c r="G52" s="196"/>
      <c r="H52" s="196"/>
      <c r="I52" s="196"/>
      <c r="J52" s="195"/>
    </row>
    <row r="53" spans="1:10" x14ac:dyDescent="0.2">
      <c r="A53" s="633" t="s">
        <v>291</v>
      </c>
      <c r="B53" s="634"/>
      <c r="C53" s="634"/>
      <c r="D53" s="634"/>
      <c r="E53" s="634"/>
      <c r="F53" s="634"/>
      <c r="G53" s="634"/>
      <c r="H53" s="634"/>
      <c r="I53" s="634"/>
      <c r="J53" s="635"/>
    </row>
    <row r="54" spans="1:10" x14ac:dyDescent="0.2">
      <c r="A54" s="633"/>
      <c r="B54" s="634"/>
      <c r="C54" s="634"/>
      <c r="D54" s="634"/>
      <c r="E54" s="634"/>
      <c r="F54" s="634"/>
      <c r="G54" s="634"/>
      <c r="H54" s="634"/>
      <c r="I54" s="634"/>
      <c r="J54" s="635"/>
    </row>
    <row r="55" spans="1:10" x14ac:dyDescent="0.2">
      <c r="A55" s="194"/>
      <c r="B55" s="196"/>
      <c r="C55" s="196"/>
      <c r="D55" s="196"/>
      <c r="E55" s="196"/>
      <c r="F55" s="196"/>
      <c r="G55" s="196"/>
      <c r="H55" s="196"/>
      <c r="I55" s="196"/>
      <c r="J55" s="195"/>
    </row>
    <row r="56" spans="1:10" x14ac:dyDescent="0.2">
      <c r="A56" s="618" t="s">
        <v>292</v>
      </c>
      <c r="B56" s="619"/>
      <c r="C56" s="619"/>
      <c r="D56" s="619"/>
      <c r="E56" s="619"/>
      <c r="F56" s="619"/>
      <c r="G56" s="619"/>
      <c r="H56" s="619"/>
      <c r="I56" s="619"/>
      <c r="J56" s="620"/>
    </row>
    <row r="57" spans="1:10" x14ac:dyDescent="0.2">
      <c r="A57" s="615" t="s">
        <v>293</v>
      </c>
      <c r="B57" s="616"/>
      <c r="C57" s="616"/>
      <c r="D57" s="616"/>
      <c r="E57" s="616"/>
      <c r="F57" s="616"/>
      <c r="G57" s="616"/>
      <c r="H57" s="616"/>
      <c r="I57" s="616"/>
      <c r="J57" s="617"/>
    </row>
    <row r="58" spans="1:10" x14ac:dyDescent="0.2">
      <c r="A58" s="618" t="s">
        <v>294</v>
      </c>
      <c r="B58" s="619"/>
      <c r="C58" s="619"/>
      <c r="D58" s="619"/>
      <c r="E58" s="619"/>
      <c r="F58" s="619"/>
      <c r="G58" s="619"/>
      <c r="H58" s="619"/>
      <c r="I58" s="619"/>
      <c r="J58" s="620"/>
    </row>
    <row r="59" spans="1:10" x14ac:dyDescent="0.2">
      <c r="A59" s="633" t="s">
        <v>295</v>
      </c>
      <c r="B59" s="634"/>
      <c r="C59" s="634"/>
      <c r="D59" s="634"/>
      <c r="E59" s="634"/>
      <c r="F59" s="634"/>
      <c r="G59" s="634"/>
      <c r="H59" s="634"/>
      <c r="I59" s="634"/>
      <c r="J59" s="635"/>
    </row>
    <row r="60" spans="1:10" x14ac:dyDescent="0.2">
      <c r="A60" s="633" t="s">
        <v>296</v>
      </c>
      <c r="B60" s="634"/>
      <c r="C60" s="634"/>
      <c r="D60" s="634"/>
      <c r="E60" s="634"/>
      <c r="F60" s="634"/>
      <c r="G60" s="634"/>
      <c r="H60" s="634"/>
      <c r="I60" s="634"/>
      <c r="J60" s="635"/>
    </row>
    <row r="61" spans="1:10" x14ac:dyDescent="0.2">
      <c r="A61" s="237"/>
      <c r="B61" s="239"/>
      <c r="C61" s="239"/>
      <c r="D61" s="239"/>
      <c r="E61" s="239"/>
      <c r="F61" s="239"/>
      <c r="G61" s="239"/>
      <c r="H61" s="239"/>
      <c r="I61" s="239"/>
      <c r="J61" s="238"/>
    </row>
    <row r="62" spans="1:10" x14ac:dyDescent="0.2">
      <c r="A62" s="237"/>
      <c r="B62" s="239"/>
      <c r="C62" s="239"/>
      <c r="D62" s="239"/>
      <c r="E62" s="239"/>
      <c r="F62" s="239"/>
      <c r="G62" s="239"/>
      <c r="H62" s="239"/>
      <c r="I62" s="239"/>
      <c r="J62" s="238"/>
    </row>
    <row r="63" spans="1:10" x14ac:dyDescent="0.2">
      <c r="A63" s="237"/>
      <c r="B63" s="239"/>
      <c r="C63" s="239"/>
      <c r="D63" s="239"/>
      <c r="E63" s="239"/>
      <c r="F63" s="239"/>
      <c r="G63" s="239"/>
      <c r="H63" s="239"/>
      <c r="I63" s="239"/>
      <c r="J63" s="238"/>
    </row>
    <row r="64" spans="1:10" x14ac:dyDescent="0.2">
      <c r="A64" s="237"/>
      <c r="B64" s="239"/>
      <c r="C64" s="239"/>
      <c r="D64" s="239"/>
      <c r="E64" s="239"/>
      <c r="F64" s="239"/>
      <c r="G64" s="239"/>
      <c r="H64" s="239"/>
      <c r="I64" s="239"/>
      <c r="J64" s="238"/>
    </row>
    <row r="65" spans="1:10" x14ac:dyDescent="0.2">
      <c r="A65" s="237"/>
      <c r="B65" s="239"/>
      <c r="C65" s="239"/>
      <c r="D65" s="239"/>
      <c r="E65" s="239"/>
      <c r="F65" s="239"/>
      <c r="G65" s="239"/>
      <c r="H65" s="239"/>
      <c r="I65" s="239"/>
      <c r="J65" s="238"/>
    </row>
    <row r="66" spans="1:10" x14ac:dyDescent="0.2">
      <c r="A66" s="237"/>
      <c r="B66" s="239"/>
      <c r="C66" s="239"/>
      <c r="D66" s="239"/>
      <c r="E66" s="239"/>
      <c r="F66" s="239"/>
      <c r="G66" s="239"/>
      <c r="H66" s="239"/>
      <c r="I66" s="239"/>
      <c r="J66" s="238"/>
    </row>
    <row r="67" spans="1:10" x14ac:dyDescent="0.2">
      <c r="A67" s="237"/>
      <c r="B67" s="239"/>
      <c r="C67" s="239"/>
      <c r="D67" s="239"/>
      <c r="E67" s="239"/>
      <c r="F67" s="239"/>
      <c r="G67" s="239"/>
      <c r="H67" s="239"/>
      <c r="I67" s="239"/>
      <c r="J67" s="238"/>
    </row>
    <row r="68" spans="1:10" x14ac:dyDescent="0.2">
      <c r="A68" s="237"/>
      <c r="B68" s="239"/>
      <c r="C68" s="239"/>
      <c r="D68" s="239"/>
      <c r="E68" s="239"/>
      <c r="F68" s="239"/>
      <c r="G68" s="239"/>
      <c r="H68" s="239"/>
      <c r="I68" s="239"/>
      <c r="J68" s="238"/>
    </row>
    <row r="69" spans="1:10" x14ac:dyDescent="0.2">
      <c r="A69" s="237"/>
      <c r="B69" s="239"/>
      <c r="C69" s="239"/>
      <c r="D69" s="239"/>
      <c r="E69" s="239"/>
      <c r="F69" s="239"/>
      <c r="G69" s="239"/>
      <c r="H69" s="239"/>
      <c r="I69" s="239"/>
      <c r="J69" s="238"/>
    </row>
    <row r="70" spans="1:10" x14ac:dyDescent="0.2">
      <c r="A70" s="237"/>
      <c r="B70" s="239"/>
      <c r="C70" s="239"/>
      <c r="D70" s="239"/>
      <c r="E70" s="239"/>
      <c r="F70" s="239"/>
      <c r="G70" s="239"/>
      <c r="H70" s="239"/>
      <c r="I70" s="239"/>
      <c r="J70" s="238"/>
    </row>
    <row r="71" spans="1:10" x14ac:dyDescent="0.2">
      <c r="A71" s="237"/>
      <c r="B71" s="239"/>
      <c r="C71" s="239"/>
      <c r="D71" s="239"/>
      <c r="E71" s="239"/>
      <c r="F71" s="239"/>
      <c r="G71" s="239"/>
      <c r="H71" s="239"/>
      <c r="I71" s="239"/>
      <c r="J71" s="238"/>
    </row>
    <row r="72" spans="1:10" x14ac:dyDescent="0.2">
      <c r="A72" s="237"/>
      <c r="B72" s="239"/>
      <c r="C72" s="239"/>
      <c r="D72" s="239"/>
      <c r="E72" s="239"/>
      <c r="F72" s="239"/>
      <c r="G72" s="239"/>
      <c r="H72" s="239"/>
      <c r="I72" s="239"/>
      <c r="J72" s="238"/>
    </row>
    <row r="73" spans="1:10" x14ac:dyDescent="0.2">
      <c r="A73" s="618" t="s">
        <v>297</v>
      </c>
      <c r="B73" s="619"/>
      <c r="C73" s="619"/>
      <c r="D73" s="619"/>
      <c r="E73" s="619"/>
      <c r="F73" s="619"/>
      <c r="G73" s="619"/>
      <c r="H73" s="619"/>
      <c r="I73" s="619"/>
      <c r="J73" s="620"/>
    </row>
    <row r="74" spans="1:10" x14ac:dyDescent="0.2">
      <c r="A74" s="638" t="s">
        <v>298</v>
      </c>
      <c r="B74" s="639"/>
      <c r="C74" s="639"/>
      <c r="D74" s="639"/>
      <c r="E74" s="639"/>
      <c r="F74" s="639"/>
      <c r="G74" s="639"/>
      <c r="H74" s="639"/>
      <c r="I74" s="639"/>
      <c r="J74" s="640"/>
    </row>
    <row r="75" spans="1:10" x14ac:dyDescent="0.2">
      <c r="A75" s="638"/>
      <c r="B75" s="639"/>
      <c r="C75" s="639"/>
      <c r="D75" s="639"/>
      <c r="E75" s="639"/>
      <c r="F75" s="639"/>
      <c r="G75" s="639"/>
      <c r="H75" s="639"/>
      <c r="I75" s="639"/>
      <c r="J75" s="640"/>
    </row>
    <row r="76" spans="1:10" x14ac:dyDescent="0.2">
      <c r="A76" s="633" t="s">
        <v>299</v>
      </c>
      <c r="B76" s="634"/>
      <c r="C76" s="634"/>
      <c r="D76" s="634"/>
      <c r="E76" s="634"/>
      <c r="F76" s="634"/>
      <c r="G76" s="634"/>
      <c r="H76" s="634"/>
      <c r="I76" s="634"/>
      <c r="J76" s="635"/>
    </row>
    <row r="77" spans="1:10" x14ac:dyDescent="0.2">
      <c r="A77" s="237"/>
      <c r="B77" s="239"/>
      <c r="C77" s="239"/>
      <c r="D77" s="239"/>
      <c r="E77" s="239"/>
      <c r="F77" s="239"/>
      <c r="G77" s="239"/>
      <c r="H77" s="239"/>
      <c r="I77" s="239"/>
      <c r="J77" s="238"/>
    </row>
    <row r="78" spans="1:10" x14ac:dyDescent="0.2">
      <c r="A78" s="641" t="s">
        <v>300</v>
      </c>
      <c r="B78" s="642"/>
      <c r="C78" s="642"/>
      <c r="D78" s="642"/>
      <c r="E78" s="642"/>
      <c r="F78" s="642"/>
      <c r="G78" s="642"/>
      <c r="H78" s="642"/>
      <c r="I78" s="642"/>
      <c r="J78" s="643"/>
    </row>
    <row r="79" spans="1:10" x14ac:dyDescent="0.2">
      <c r="A79" s="644" t="s">
        <v>301</v>
      </c>
      <c r="B79" s="645"/>
      <c r="C79" s="645"/>
      <c r="D79" s="645"/>
      <c r="E79" s="645"/>
      <c r="F79" s="645"/>
      <c r="G79" s="645"/>
      <c r="H79" s="645"/>
      <c r="I79" s="645"/>
      <c r="J79" s="646"/>
    </row>
    <row r="80" spans="1:10" x14ac:dyDescent="0.2">
      <c r="A80" s="644"/>
      <c r="B80" s="645"/>
      <c r="C80" s="645"/>
      <c r="D80" s="645"/>
      <c r="E80" s="645"/>
      <c r="F80" s="645"/>
      <c r="G80" s="645"/>
      <c r="H80" s="645"/>
      <c r="I80" s="645"/>
      <c r="J80" s="646"/>
    </row>
    <row r="81" spans="1:10" x14ac:dyDescent="0.2">
      <c r="A81" s="633"/>
      <c r="B81" s="634"/>
      <c r="C81" s="634"/>
      <c r="D81" s="634"/>
      <c r="E81" s="634"/>
      <c r="F81" s="634"/>
      <c r="G81" s="634"/>
      <c r="H81" s="634"/>
      <c r="I81" s="634"/>
      <c r="J81" s="635"/>
    </row>
    <row r="82" spans="1:10" x14ac:dyDescent="0.2">
      <c r="A82" s="618" t="s">
        <v>302</v>
      </c>
      <c r="B82" s="619"/>
      <c r="C82" s="619"/>
      <c r="D82" s="619"/>
      <c r="E82" s="619"/>
      <c r="F82" s="619"/>
      <c r="G82" s="619"/>
      <c r="H82" s="619"/>
      <c r="I82" s="619"/>
      <c r="J82" s="620"/>
    </row>
    <row r="83" spans="1:10" ht="61.9" customHeight="1" x14ac:dyDescent="0.2">
      <c r="A83" s="636" t="s">
        <v>303</v>
      </c>
      <c r="B83" s="574"/>
      <c r="C83" s="574"/>
      <c r="D83" s="574"/>
      <c r="E83" s="574"/>
      <c r="F83" s="574"/>
      <c r="G83" s="574"/>
      <c r="H83" s="574"/>
      <c r="I83" s="574"/>
      <c r="J83" s="637"/>
    </row>
    <row r="84" spans="1:10" ht="49.9" customHeight="1" x14ac:dyDescent="0.2">
      <c r="A84" s="636" t="s">
        <v>304</v>
      </c>
      <c r="B84" s="574"/>
      <c r="C84" s="574"/>
      <c r="D84" s="574"/>
      <c r="E84" s="574"/>
      <c r="F84" s="574"/>
      <c r="G84" s="574"/>
      <c r="H84" s="574"/>
      <c r="I84" s="574"/>
      <c r="J84" s="637"/>
    </row>
    <row r="85" spans="1:10" x14ac:dyDescent="0.2">
      <c r="A85" s="636" t="s">
        <v>305</v>
      </c>
      <c r="B85" s="574"/>
      <c r="C85" s="574"/>
      <c r="D85" s="574"/>
      <c r="E85" s="574"/>
      <c r="F85" s="574"/>
      <c r="G85" s="574"/>
      <c r="H85" s="574"/>
      <c r="I85" s="574"/>
      <c r="J85" s="637"/>
    </row>
    <row r="86" spans="1:10" x14ac:dyDescent="0.2">
      <c r="A86" s="615"/>
      <c r="B86" s="616"/>
      <c r="C86" s="616"/>
      <c r="D86" s="616"/>
      <c r="E86" s="616"/>
      <c r="F86" s="616"/>
      <c r="G86" s="616"/>
      <c r="H86" s="616"/>
      <c r="I86" s="616"/>
      <c r="J86" s="617"/>
    </row>
    <row r="87" spans="1:10" x14ac:dyDescent="0.2">
      <c r="A87" s="618" t="s">
        <v>306</v>
      </c>
      <c r="B87" s="619"/>
      <c r="C87" s="619"/>
      <c r="D87" s="619"/>
      <c r="E87" s="619"/>
      <c r="F87" s="619"/>
      <c r="G87" s="619"/>
      <c r="H87" s="619"/>
      <c r="I87" s="619"/>
      <c r="J87" s="620"/>
    </row>
    <row r="88" spans="1:10" x14ac:dyDescent="0.2">
      <c r="A88" s="240"/>
      <c r="B88" s="196"/>
      <c r="C88" s="196"/>
      <c r="D88" s="196"/>
      <c r="E88" s="196"/>
      <c r="F88" s="196"/>
      <c r="G88" s="196"/>
      <c r="H88" s="196"/>
      <c r="I88" s="196"/>
      <c r="J88" s="195"/>
    </row>
    <row r="89" spans="1:10" x14ac:dyDescent="0.2">
      <c r="A89" s="624" t="s">
        <v>307</v>
      </c>
      <c r="B89" s="625"/>
      <c r="C89" s="625"/>
      <c r="D89" s="625"/>
      <c r="E89" s="625"/>
      <c r="F89" s="625"/>
      <c r="G89" s="625"/>
      <c r="H89" s="625"/>
      <c r="I89" s="625"/>
      <c r="J89" s="626"/>
    </row>
    <row r="90" spans="1:10" x14ac:dyDescent="0.2">
      <c r="A90" s="624" t="s">
        <v>308</v>
      </c>
      <c r="B90" s="625"/>
      <c r="C90" s="625"/>
      <c r="D90" s="625"/>
      <c r="E90" s="625"/>
      <c r="F90" s="625"/>
      <c r="G90" s="625"/>
      <c r="H90" s="625"/>
      <c r="I90" s="625"/>
      <c r="J90" s="626"/>
    </row>
    <row r="91" spans="1:10" x14ac:dyDescent="0.2">
      <c r="A91" s="194"/>
      <c r="B91" s="196"/>
      <c r="C91" s="196"/>
      <c r="D91" s="196"/>
      <c r="E91" s="196"/>
      <c r="F91" s="196"/>
      <c r="G91" s="196"/>
      <c r="H91" s="196"/>
      <c r="I91" s="196"/>
      <c r="J91" s="195"/>
    </row>
    <row r="92" spans="1:10" x14ac:dyDescent="0.2">
      <c r="A92" s="618" t="s">
        <v>309</v>
      </c>
      <c r="B92" s="619"/>
      <c r="C92" s="619"/>
      <c r="D92" s="619"/>
      <c r="E92" s="619"/>
      <c r="F92" s="619"/>
      <c r="G92" s="619"/>
      <c r="H92" s="619"/>
      <c r="I92" s="619"/>
      <c r="J92" s="620"/>
    </row>
    <row r="93" spans="1:10" x14ac:dyDescent="0.2">
      <c r="A93" s="615" t="s">
        <v>310</v>
      </c>
      <c r="B93" s="616"/>
      <c r="C93" s="616"/>
      <c r="D93" s="616"/>
      <c r="E93" s="616"/>
      <c r="F93" s="616"/>
      <c r="G93" s="616"/>
      <c r="H93" s="616"/>
      <c r="I93" s="616"/>
      <c r="J93" s="617"/>
    </row>
    <row r="94" spans="1:10" x14ac:dyDescent="0.2">
      <c r="A94" s="633"/>
      <c r="B94" s="634"/>
      <c r="C94" s="634"/>
      <c r="D94" s="634"/>
      <c r="E94" s="634"/>
      <c r="F94" s="634"/>
      <c r="G94" s="634"/>
      <c r="H94" s="634"/>
      <c r="I94" s="634"/>
      <c r="J94" s="635"/>
    </row>
    <row r="95" spans="1:10" x14ac:dyDescent="0.2">
      <c r="A95" s="618" t="s">
        <v>311</v>
      </c>
      <c r="B95" s="619"/>
      <c r="C95" s="619"/>
      <c r="D95" s="619"/>
      <c r="E95" s="619"/>
      <c r="F95" s="619"/>
      <c r="G95" s="619"/>
      <c r="H95" s="619"/>
      <c r="I95" s="619"/>
      <c r="J95" s="620"/>
    </row>
    <row r="96" spans="1:10" x14ac:dyDescent="0.2">
      <c r="A96" s="615" t="s">
        <v>312</v>
      </c>
      <c r="B96" s="616"/>
      <c r="C96" s="616"/>
      <c r="D96" s="616"/>
      <c r="E96" s="616"/>
      <c r="F96" s="616"/>
      <c r="G96" s="616"/>
      <c r="H96" s="616"/>
      <c r="I96" s="616"/>
      <c r="J96" s="617"/>
    </row>
    <row r="97" spans="1:10" x14ac:dyDescent="0.2">
      <c r="A97" s="194"/>
      <c r="B97" s="196"/>
      <c r="C97" s="196"/>
      <c r="D97" s="196"/>
      <c r="E97" s="196"/>
      <c r="F97" s="196"/>
      <c r="G97" s="196"/>
      <c r="H97" s="196"/>
      <c r="I97" s="196"/>
      <c r="J97" s="195"/>
    </row>
    <row r="98" spans="1:10" x14ac:dyDescent="0.2">
      <c r="A98" s="618" t="s">
        <v>313</v>
      </c>
      <c r="B98" s="619"/>
      <c r="C98" s="619"/>
      <c r="D98" s="619"/>
      <c r="E98" s="619"/>
      <c r="F98" s="619"/>
      <c r="G98" s="619"/>
      <c r="H98" s="619"/>
      <c r="I98" s="619"/>
      <c r="J98" s="620"/>
    </row>
    <row r="99" spans="1:10" x14ac:dyDescent="0.2">
      <c r="A99" s="624" t="s">
        <v>314</v>
      </c>
      <c r="B99" s="625"/>
      <c r="C99" s="625"/>
      <c r="D99" s="625"/>
      <c r="E99" s="625"/>
      <c r="F99" s="625"/>
      <c r="G99" s="625"/>
      <c r="H99" s="625"/>
      <c r="I99" s="625"/>
      <c r="J99" s="626"/>
    </row>
    <row r="100" spans="1:10" x14ac:dyDescent="0.2">
      <c r="A100" s="194"/>
      <c r="B100" s="196"/>
      <c r="C100" s="196"/>
      <c r="D100" s="196"/>
      <c r="E100" s="196"/>
      <c r="F100" s="196"/>
      <c r="G100" s="196"/>
      <c r="H100" s="196"/>
      <c r="I100" s="196"/>
      <c r="J100" s="195"/>
    </row>
    <row r="101" spans="1:10" x14ac:dyDescent="0.2">
      <c r="A101" s="627" t="s">
        <v>315</v>
      </c>
      <c r="B101" s="628"/>
      <c r="C101" s="628"/>
      <c r="D101" s="628"/>
      <c r="E101" s="628"/>
      <c r="F101" s="628"/>
      <c r="G101" s="628"/>
      <c r="H101" s="628"/>
      <c r="I101" s="628"/>
      <c r="J101" s="629"/>
    </row>
    <row r="102" spans="1:10" x14ac:dyDescent="0.2">
      <c r="A102" s="630" t="s">
        <v>316</v>
      </c>
      <c r="B102" s="631"/>
      <c r="C102" s="631"/>
      <c r="D102" s="631"/>
      <c r="E102" s="631"/>
      <c r="F102" s="631"/>
      <c r="G102" s="631"/>
      <c r="H102" s="631"/>
      <c r="I102" s="631"/>
      <c r="J102" s="632"/>
    </row>
    <row r="103" spans="1:10" x14ac:dyDescent="0.2">
      <c r="A103" s="241" t="s">
        <v>317</v>
      </c>
      <c r="B103" s="243"/>
      <c r="C103" s="243"/>
      <c r="D103" s="243"/>
      <c r="E103" s="243"/>
      <c r="F103" s="6"/>
      <c r="G103" s="243"/>
      <c r="H103" s="243"/>
      <c r="I103" s="243"/>
      <c r="J103" s="242"/>
    </row>
    <row r="104" spans="1:10" x14ac:dyDescent="0.2">
      <c r="A104" s="241" t="s">
        <v>318</v>
      </c>
      <c r="B104" s="243"/>
      <c r="C104" s="243"/>
      <c r="D104" s="243"/>
      <c r="E104" s="243"/>
      <c r="F104" s="6"/>
      <c r="G104" s="243"/>
      <c r="H104" s="243"/>
      <c r="I104" s="243"/>
      <c r="J104" s="242"/>
    </row>
    <row r="105" spans="1:10" x14ac:dyDescent="0.2">
      <c r="A105" s="241" t="s">
        <v>319</v>
      </c>
      <c r="B105" s="243"/>
      <c r="C105" s="243"/>
      <c r="D105" s="243"/>
      <c r="E105" s="243"/>
      <c r="F105" s="6"/>
      <c r="G105" s="243"/>
      <c r="H105" s="243"/>
      <c r="I105" s="243"/>
      <c r="J105" s="242"/>
    </row>
    <row r="106" spans="1:10" x14ac:dyDescent="0.2">
      <c r="A106" s="194"/>
      <c r="B106" s="196"/>
      <c r="C106" s="196"/>
      <c r="D106" s="196"/>
      <c r="E106" s="196"/>
      <c r="F106" s="196"/>
      <c r="G106" s="196"/>
      <c r="H106" s="196"/>
      <c r="I106" s="196"/>
      <c r="J106" s="195"/>
    </row>
    <row r="107" spans="1:10" x14ac:dyDescent="0.2">
      <c r="A107" s="618" t="s">
        <v>320</v>
      </c>
      <c r="B107" s="619"/>
      <c r="C107" s="619"/>
      <c r="D107" s="619"/>
      <c r="E107" s="619"/>
      <c r="F107" s="619"/>
      <c r="G107" s="619"/>
      <c r="H107" s="619"/>
      <c r="I107" s="619"/>
      <c r="J107" s="620"/>
    </row>
    <row r="108" spans="1:10" x14ac:dyDescent="0.2">
      <c r="A108" s="200"/>
      <c r="B108" s="244"/>
      <c r="C108" s="244"/>
      <c r="D108" s="244"/>
      <c r="E108" s="244"/>
      <c r="F108" s="244"/>
      <c r="G108" s="244"/>
      <c r="H108" s="244"/>
      <c r="I108" s="244"/>
      <c r="J108" s="201"/>
    </row>
    <row r="109" spans="1:10" x14ac:dyDescent="0.2">
      <c r="A109" s="615" t="s">
        <v>321</v>
      </c>
      <c r="B109" s="616"/>
      <c r="C109" s="616"/>
      <c r="D109" s="616"/>
      <c r="E109" s="616"/>
      <c r="F109" s="616"/>
      <c r="G109" s="616"/>
      <c r="H109" s="616"/>
      <c r="I109" s="616"/>
      <c r="J109" s="617"/>
    </row>
    <row r="110" spans="1:10" x14ac:dyDescent="0.2">
      <c r="A110" s="615"/>
      <c r="B110" s="616"/>
      <c r="C110" s="616"/>
      <c r="D110" s="616"/>
      <c r="E110" s="616"/>
      <c r="F110" s="616"/>
      <c r="G110" s="616"/>
      <c r="H110" s="616"/>
      <c r="I110" s="616"/>
      <c r="J110" s="617"/>
    </row>
    <row r="111" spans="1:10" x14ac:dyDescent="0.2">
      <c r="A111" s="615"/>
      <c r="B111" s="616"/>
      <c r="C111" s="616"/>
      <c r="D111" s="616"/>
      <c r="E111" s="616"/>
      <c r="F111" s="616"/>
      <c r="G111" s="616"/>
      <c r="H111" s="616"/>
      <c r="I111" s="616"/>
      <c r="J111" s="617"/>
    </row>
    <row r="112" spans="1:10" x14ac:dyDescent="0.2">
      <c r="A112" s="615"/>
      <c r="B112" s="616"/>
      <c r="C112" s="616"/>
      <c r="D112" s="616"/>
      <c r="E112" s="616"/>
      <c r="F112" s="616"/>
      <c r="G112" s="616"/>
      <c r="H112" s="616"/>
      <c r="I112" s="616"/>
      <c r="J112" s="617"/>
    </row>
    <row r="113" spans="1:10" x14ac:dyDescent="0.2">
      <c r="A113" s="237"/>
      <c r="B113" s="239"/>
      <c r="C113" s="239"/>
      <c r="D113" s="239"/>
      <c r="E113" s="239"/>
      <c r="F113" s="239"/>
      <c r="G113" s="239"/>
      <c r="H113" s="239"/>
      <c r="I113" s="239"/>
      <c r="J113" s="238"/>
    </row>
    <row r="114" spans="1:10" x14ac:dyDescent="0.2">
      <c r="A114" s="615" t="s">
        <v>322</v>
      </c>
      <c r="B114" s="616"/>
      <c r="C114" s="616"/>
      <c r="D114" s="616"/>
      <c r="E114" s="616"/>
      <c r="F114" s="616"/>
      <c r="G114" s="616"/>
      <c r="H114" s="616"/>
      <c r="I114" s="616"/>
      <c r="J114" s="617"/>
    </row>
    <row r="115" spans="1:10" x14ac:dyDescent="0.2">
      <c r="A115" s="615"/>
      <c r="B115" s="616"/>
      <c r="C115" s="616"/>
      <c r="D115" s="616"/>
      <c r="E115" s="616"/>
      <c r="F115" s="616"/>
      <c r="G115" s="616"/>
      <c r="H115" s="616"/>
      <c r="I115" s="616"/>
      <c r="J115" s="617"/>
    </row>
    <row r="116" spans="1:10" x14ac:dyDescent="0.2">
      <c r="A116" s="615"/>
      <c r="B116" s="616"/>
      <c r="C116" s="616"/>
      <c r="D116" s="616"/>
      <c r="E116" s="616"/>
      <c r="F116" s="616"/>
      <c r="G116" s="616"/>
      <c r="H116" s="616"/>
      <c r="I116" s="616"/>
      <c r="J116" s="617"/>
    </row>
    <row r="117" spans="1:10" x14ac:dyDescent="0.2">
      <c r="A117" s="615"/>
      <c r="B117" s="616"/>
      <c r="C117" s="616"/>
      <c r="D117" s="616"/>
      <c r="E117" s="616"/>
      <c r="F117" s="616"/>
      <c r="G117" s="616"/>
      <c r="H117" s="616"/>
      <c r="I117" s="616"/>
      <c r="J117" s="617"/>
    </row>
    <row r="118" spans="1:10" x14ac:dyDescent="0.2">
      <c r="A118" s="237"/>
      <c r="B118" s="239"/>
      <c r="C118" s="239"/>
      <c r="D118" s="239"/>
      <c r="E118" s="239"/>
      <c r="F118" s="239"/>
      <c r="G118" s="239"/>
      <c r="H118" s="239"/>
      <c r="I118" s="239"/>
      <c r="J118" s="238"/>
    </row>
    <row r="119" spans="1:10" x14ac:dyDescent="0.2">
      <c r="A119" s="615" t="s">
        <v>323</v>
      </c>
      <c r="B119" s="616"/>
      <c r="C119" s="616"/>
      <c r="D119" s="616"/>
      <c r="E119" s="616"/>
      <c r="F119" s="616"/>
      <c r="G119" s="616"/>
      <c r="H119" s="616"/>
      <c r="I119" s="616"/>
      <c r="J119" s="617"/>
    </row>
    <row r="120" spans="1:10" x14ac:dyDescent="0.2">
      <c r="A120" s="615"/>
      <c r="B120" s="616"/>
      <c r="C120" s="616"/>
      <c r="D120" s="616"/>
      <c r="E120" s="616"/>
      <c r="F120" s="616"/>
      <c r="G120" s="616"/>
      <c r="H120" s="616"/>
      <c r="I120" s="616"/>
      <c r="J120" s="617"/>
    </row>
    <row r="121" spans="1:10" ht="28.9" customHeight="1" x14ac:dyDescent="0.2">
      <c r="A121" s="615"/>
      <c r="B121" s="616"/>
      <c r="C121" s="616"/>
      <c r="D121" s="616"/>
      <c r="E121" s="616"/>
      <c r="F121" s="616"/>
      <c r="G121" s="616"/>
      <c r="H121" s="616"/>
      <c r="I121" s="616"/>
      <c r="J121" s="617"/>
    </row>
    <row r="122" spans="1:10" x14ac:dyDescent="0.2">
      <c r="A122" s="16"/>
      <c r="J122" s="181"/>
    </row>
    <row r="123" spans="1:10" x14ac:dyDescent="0.2">
      <c r="A123" s="618" t="s">
        <v>324</v>
      </c>
      <c r="B123" s="619"/>
      <c r="C123" s="619"/>
      <c r="D123" s="619"/>
      <c r="E123" s="619"/>
      <c r="F123" s="619"/>
      <c r="G123" s="619"/>
      <c r="H123" s="619"/>
      <c r="I123" s="619"/>
      <c r="J123" s="620"/>
    </row>
    <row r="124" spans="1:10" x14ac:dyDescent="0.2">
      <c r="A124" s="615" t="s">
        <v>325</v>
      </c>
      <c r="B124" s="616"/>
      <c r="C124" s="616"/>
      <c r="D124" s="616"/>
      <c r="E124" s="616"/>
      <c r="F124" s="616"/>
      <c r="G124" s="616"/>
      <c r="H124" s="616"/>
      <c r="I124" s="616"/>
      <c r="J124" s="617"/>
    </row>
    <row r="125" spans="1:10" x14ac:dyDescent="0.2">
      <c r="A125" s="621"/>
      <c r="B125" s="622"/>
      <c r="C125" s="622"/>
      <c r="D125" s="622"/>
      <c r="E125" s="622"/>
      <c r="F125" s="622"/>
      <c r="G125" s="622"/>
      <c r="H125" s="622"/>
      <c r="I125" s="622"/>
      <c r="J125" s="623"/>
    </row>
    <row r="126" spans="1:10" x14ac:dyDescent="0.2">
      <c r="A126" s="168" t="s">
        <v>326</v>
      </c>
      <c r="B126" s="168"/>
      <c r="C126" s="168"/>
      <c r="D126" s="168"/>
      <c r="E126" s="168"/>
      <c r="F126" s="168"/>
      <c r="G126" s="168"/>
      <c r="H126" s="168"/>
      <c r="I126" s="168"/>
      <c r="J126" s="168"/>
    </row>
    <row r="128" spans="1:10" x14ac:dyDescent="0.2">
      <c r="A128" s="245" t="s">
        <v>327</v>
      </c>
      <c r="B128" s="245"/>
      <c r="C128" s="245"/>
    </row>
    <row r="129" spans="1:10" x14ac:dyDescent="0.2">
      <c r="A129" s="245"/>
      <c r="B129" s="245"/>
      <c r="C129" s="245"/>
      <c r="E129" s="579" t="s">
        <v>328</v>
      </c>
      <c r="F129" s="579"/>
      <c r="G129" s="579"/>
    </row>
    <row r="130" spans="1:10" x14ac:dyDescent="0.2">
      <c r="A130" s="246" t="s">
        <v>329</v>
      </c>
      <c r="B130" s="246"/>
      <c r="C130" s="246"/>
      <c r="D130" s="246"/>
      <c r="E130" s="247">
        <v>46022</v>
      </c>
      <c r="G130" s="247">
        <v>45657</v>
      </c>
    </row>
    <row r="131" spans="1:10" x14ac:dyDescent="0.2">
      <c r="A131" s="248" t="s">
        <v>330</v>
      </c>
      <c r="B131" s="248"/>
      <c r="C131" s="248"/>
      <c r="E131" s="249">
        <v>59092925</v>
      </c>
      <c r="G131" s="249">
        <v>27570515</v>
      </c>
    </row>
    <row r="132" spans="1:10" x14ac:dyDescent="0.2">
      <c r="A132" s="23" t="s">
        <v>331</v>
      </c>
      <c r="B132" s="23"/>
      <c r="C132" s="23"/>
      <c r="E132" s="249">
        <v>429423017</v>
      </c>
      <c r="G132" s="249">
        <v>28251961202</v>
      </c>
    </row>
    <row r="133" spans="1:10" x14ac:dyDescent="0.2">
      <c r="A133" s="248" t="s">
        <v>332</v>
      </c>
      <c r="B133" s="248"/>
      <c r="C133" s="248"/>
      <c r="E133" s="249">
        <v>193626586</v>
      </c>
      <c r="G133" s="249">
        <v>662651362</v>
      </c>
    </row>
    <row r="134" spans="1:10" x14ac:dyDescent="0.2">
      <c r="A134" s="248" t="s">
        <v>333</v>
      </c>
      <c r="B134" s="248"/>
      <c r="C134" s="248"/>
      <c r="E134" s="249">
        <v>945139398</v>
      </c>
      <c r="G134" s="249">
        <v>2037934457</v>
      </c>
    </row>
    <row r="135" spans="1:10" ht="13.5" thickBot="1" x14ac:dyDescent="0.25">
      <c r="A135" s="250" t="s">
        <v>217</v>
      </c>
      <c r="B135" s="250"/>
      <c r="C135" s="250"/>
      <c r="E135" s="500">
        <v>1627281926</v>
      </c>
      <c r="F135" s="49"/>
      <c r="G135" s="500">
        <v>30980117536</v>
      </c>
    </row>
    <row r="136" spans="1:10" ht="13.5" thickTop="1" x14ac:dyDescent="0.2">
      <c r="E136" s="60"/>
      <c r="G136" s="60"/>
    </row>
    <row r="138" spans="1:10" x14ac:dyDescent="0.2">
      <c r="A138" s="520" t="s">
        <v>334</v>
      </c>
      <c r="B138" s="520"/>
      <c r="C138" s="520"/>
      <c r="D138" s="520"/>
      <c r="E138" s="168"/>
      <c r="F138" s="168"/>
      <c r="G138" s="168"/>
      <c r="H138" s="168"/>
      <c r="I138" s="168"/>
      <c r="J138" s="168"/>
    </row>
    <row r="139" spans="1:10" x14ac:dyDescent="0.2">
      <c r="A139" s="142"/>
      <c r="B139" s="142"/>
      <c r="C139" s="142"/>
      <c r="D139" s="142"/>
    </row>
    <row r="140" spans="1:10" x14ac:dyDescent="0.2">
      <c r="A140" s="3" t="s">
        <v>335</v>
      </c>
      <c r="C140" s="23"/>
      <c r="D140" s="23"/>
    </row>
    <row r="141" spans="1:10" x14ac:dyDescent="0.2">
      <c r="A141" s="217"/>
      <c r="B141" s="217"/>
      <c r="E141" s="579" t="s">
        <v>328</v>
      </c>
      <c r="F141" s="579"/>
      <c r="G141" s="579"/>
    </row>
    <row r="142" spans="1:10" x14ac:dyDescent="0.2">
      <c r="A142" s="246" t="s">
        <v>329</v>
      </c>
      <c r="B142" s="246"/>
      <c r="C142" s="246"/>
      <c r="D142" s="246"/>
      <c r="E142" s="247">
        <v>46022</v>
      </c>
      <c r="G142" s="247">
        <v>45657</v>
      </c>
    </row>
    <row r="143" spans="1:10" x14ac:dyDescent="0.2">
      <c r="A143" s="614" t="s">
        <v>336</v>
      </c>
      <c r="B143" s="614"/>
      <c r="C143" s="614" t="s">
        <v>337</v>
      </c>
      <c r="D143" s="614"/>
      <c r="E143" s="251">
        <v>28454047929</v>
      </c>
      <c r="G143" s="252">
        <v>27633680629</v>
      </c>
    </row>
    <row r="144" spans="1:10" x14ac:dyDescent="0.2">
      <c r="A144" s="609" t="s">
        <v>336</v>
      </c>
      <c r="B144" s="609"/>
      <c r="C144" s="609" t="s">
        <v>338</v>
      </c>
      <c r="D144" s="609"/>
      <c r="E144" s="251">
        <v>266130077327.01834</v>
      </c>
      <c r="G144" s="252">
        <v>242869600514.75464</v>
      </c>
    </row>
    <row r="145" spans="1:7" x14ac:dyDescent="0.2">
      <c r="A145" s="609" t="s">
        <v>339</v>
      </c>
      <c r="B145" s="609"/>
      <c r="C145" s="609" t="s">
        <v>337</v>
      </c>
      <c r="D145" s="609"/>
      <c r="E145" s="251">
        <v>21057878327</v>
      </c>
      <c r="G145" s="252">
        <v>20155887591.551399</v>
      </c>
    </row>
    <row r="146" spans="1:7" x14ac:dyDescent="0.2">
      <c r="A146" s="609" t="s">
        <v>339</v>
      </c>
      <c r="B146" s="609"/>
      <c r="C146" s="609" t="s">
        <v>338</v>
      </c>
      <c r="D146" s="609"/>
      <c r="E146" s="251">
        <v>22264231056.436199</v>
      </c>
      <c r="G146" s="252">
        <v>23281599620.063202</v>
      </c>
    </row>
    <row r="147" spans="1:7" x14ac:dyDescent="0.2">
      <c r="A147" s="609" t="s">
        <v>340</v>
      </c>
      <c r="B147" s="609"/>
      <c r="C147" s="609" t="s">
        <v>337</v>
      </c>
      <c r="D147" s="609"/>
      <c r="E147" s="253">
        <v>1911792419</v>
      </c>
      <c r="G147" s="252">
        <v>3996941905</v>
      </c>
    </row>
    <row r="148" spans="1:7" x14ac:dyDescent="0.2">
      <c r="A148" s="609" t="s">
        <v>340</v>
      </c>
      <c r="B148" s="609"/>
      <c r="C148" s="609" t="s">
        <v>338</v>
      </c>
      <c r="D148" s="609"/>
      <c r="E148" s="253">
        <v>3473979550</v>
      </c>
      <c r="G148" s="252">
        <v>4288724880</v>
      </c>
    </row>
    <row r="149" spans="1:7" x14ac:dyDescent="0.2">
      <c r="A149" s="609" t="s">
        <v>341</v>
      </c>
      <c r="B149" s="609"/>
      <c r="C149" s="609"/>
      <c r="D149" s="609"/>
      <c r="E149" s="234">
        <v>-6847826839</v>
      </c>
      <c r="G149" s="234">
        <v>-38159437631</v>
      </c>
    </row>
    <row r="150" spans="1:7" x14ac:dyDescent="0.2">
      <c r="A150" s="609" t="s">
        <v>342</v>
      </c>
      <c r="B150" s="609"/>
      <c r="C150" s="609"/>
      <c r="D150" s="609"/>
      <c r="E150" s="224">
        <v>-6786750109</v>
      </c>
      <c r="G150" s="224">
        <v>-7262361759</v>
      </c>
    </row>
    <row r="151" spans="1:7" ht="13.5" thickBot="1" x14ac:dyDescent="0.25">
      <c r="A151" s="610" t="s">
        <v>217</v>
      </c>
      <c r="B151" s="610"/>
      <c r="C151" s="609"/>
      <c r="D151" s="609"/>
      <c r="E151" s="500">
        <v>329657429660.45453</v>
      </c>
      <c r="G151" s="500">
        <v>276804635750.36926</v>
      </c>
    </row>
    <row r="152" spans="1:7" ht="13.5" thickTop="1" x14ac:dyDescent="0.2">
      <c r="C152" s="252"/>
      <c r="D152" s="252"/>
      <c r="E152" s="60"/>
      <c r="G152" s="60"/>
    </row>
    <row r="153" spans="1:7" x14ac:dyDescent="0.2">
      <c r="A153" s="3" t="s">
        <v>343</v>
      </c>
      <c r="C153" s="23"/>
      <c r="D153" s="23"/>
    </row>
    <row r="154" spans="1:7" x14ac:dyDescent="0.2">
      <c r="A154" s="217"/>
      <c r="B154" s="217"/>
      <c r="E154" s="579" t="s">
        <v>328</v>
      </c>
      <c r="F154" s="579"/>
      <c r="G154" s="579"/>
    </row>
    <row r="155" spans="1:7" x14ac:dyDescent="0.2">
      <c r="A155" s="246" t="s">
        <v>329</v>
      </c>
      <c r="B155" s="246"/>
      <c r="C155" s="246"/>
      <c r="D155" s="246"/>
      <c r="E155" s="247">
        <v>46022</v>
      </c>
      <c r="G155" s="247">
        <v>45657</v>
      </c>
    </row>
    <row r="156" spans="1:7" x14ac:dyDescent="0.2">
      <c r="A156" s="614" t="s">
        <v>336</v>
      </c>
      <c r="B156" s="614"/>
      <c r="C156" s="614" t="s">
        <v>337</v>
      </c>
      <c r="D156" s="614"/>
      <c r="E156" s="251">
        <v>12261570666</v>
      </c>
      <c r="G156" s="251">
        <v>24439638411</v>
      </c>
    </row>
    <row r="157" spans="1:7" x14ac:dyDescent="0.2">
      <c r="A157" s="609" t="s">
        <v>336</v>
      </c>
      <c r="B157" s="609"/>
      <c r="C157" s="609" t="s">
        <v>338</v>
      </c>
      <c r="D157" s="609"/>
      <c r="E157" s="251">
        <v>262467505907.54547</v>
      </c>
      <c r="G157" s="251">
        <v>240214975911.18216</v>
      </c>
    </row>
    <row r="158" spans="1:7" hidden="1" x14ac:dyDescent="0.2">
      <c r="A158" s="609" t="s">
        <v>339</v>
      </c>
      <c r="B158" s="609"/>
      <c r="C158" s="609" t="s">
        <v>337</v>
      </c>
      <c r="D158" s="609"/>
      <c r="E158" s="251">
        <v>0</v>
      </c>
      <c r="G158" s="251">
        <v>0</v>
      </c>
    </row>
    <row r="159" spans="1:7" hidden="1" x14ac:dyDescent="0.2">
      <c r="A159" s="609" t="s">
        <v>339</v>
      </c>
      <c r="B159" s="609"/>
      <c r="C159" s="609" t="s">
        <v>338</v>
      </c>
      <c r="D159" s="609"/>
      <c r="E159" s="251">
        <v>0</v>
      </c>
      <c r="G159" s="251">
        <v>0</v>
      </c>
    </row>
    <row r="160" spans="1:7" x14ac:dyDescent="0.2">
      <c r="A160" s="609" t="s">
        <v>344</v>
      </c>
      <c r="B160" s="609"/>
      <c r="C160" s="609"/>
      <c r="D160" s="609"/>
      <c r="E160" s="224">
        <v>-87662960679</v>
      </c>
      <c r="G160" s="224">
        <v>-50278988713</v>
      </c>
    </row>
    <row r="161" spans="1:7" x14ac:dyDescent="0.2">
      <c r="A161" s="609" t="s">
        <v>342</v>
      </c>
      <c r="B161" s="609"/>
      <c r="C161" s="609"/>
      <c r="D161" s="609"/>
      <c r="E161" s="224">
        <v>-7547092200</v>
      </c>
      <c r="G161" s="224">
        <v>-7317394854</v>
      </c>
    </row>
    <row r="162" spans="1:7" ht="13.5" thickBot="1" x14ac:dyDescent="0.25">
      <c r="A162" s="610" t="s">
        <v>217</v>
      </c>
      <c r="B162" s="610"/>
      <c r="C162" s="609"/>
      <c r="D162" s="609"/>
      <c r="E162" s="500">
        <v>179519023694.54547</v>
      </c>
      <c r="G162" s="500">
        <v>207058230755.18216</v>
      </c>
    </row>
    <row r="163" spans="1:7" ht="13.5" thickTop="1" x14ac:dyDescent="0.2">
      <c r="A163" s="23"/>
      <c r="B163" s="254"/>
      <c r="C163" s="254"/>
      <c r="D163" s="254"/>
      <c r="E163" s="60"/>
      <c r="G163" s="71"/>
    </row>
    <row r="164" spans="1:7" x14ac:dyDescent="0.2">
      <c r="A164" s="254"/>
      <c r="B164" s="254"/>
      <c r="C164" s="255"/>
      <c r="D164" s="255"/>
    </row>
    <row r="165" spans="1:7" x14ac:dyDescent="0.2">
      <c r="A165" s="611" t="s">
        <v>345</v>
      </c>
      <c r="B165" s="612"/>
      <c r="C165" s="613"/>
      <c r="D165" s="256">
        <v>46022</v>
      </c>
      <c r="E165" s="257"/>
    </row>
    <row r="166" spans="1:7" ht="25.5" x14ac:dyDescent="0.2">
      <c r="A166" s="611" t="s">
        <v>346</v>
      </c>
      <c r="B166" s="612"/>
      <c r="C166" s="613"/>
      <c r="D166" s="258" t="s">
        <v>347</v>
      </c>
      <c r="E166" s="259" t="s">
        <v>348</v>
      </c>
    </row>
    <row r="167" spans="1:7" x14ac:dyDescent="0.2">
      <c r="A167" s="557" t="s">
        <v>349</v>
      </c>
      <c r="B167" s="602"/>
      <c r="C167" s="558"/>
      <c r="D167" s="501">
        <v>584017007530.03259</v>
      </c>
      <c r="E167" s="260">
        <v>0</v>
      </c>
    </row>
    <row r="168" spans="1:7" x14ac:dyDescent="0.2">
      <c r="A168" s="557" t="s">
        <v>350</v>
      </c>
      <c r="B168" s="602"/>
      <c r="C168" s="558"/>
      <c r="D168" s="501">
        <v>43322109383.436203</v>
      </c>
      <c r="E168" s="260">
        <v>0</v>
      </c>
    </row>
    <row r="169" spans="1:7" x14ac:dyDescent="0.2">
      <c r="A169" s="557" t="s">
        <v>351</v>
      </c>
      <c r="B169" s="602"/>
      <c r="C169" s="558"/>
      <c r="D169" s="501">
        <v>44337417902.05751</v>
      </c>
      <c r="E169" s="260">
        <f>-(D172/D169)</f>
        <v>0.32328996561468293</v>
      </c>
    </row>
    <row r="170" spans="1:7" x14ac:dyDescent="0.2">
      <c r="A170" s="603" t="s">
        <v>352</v>
      </c>
      <c r="B170" s="604"/>
      <c r="C170" s="605"/>
      <c r="D170" s="261"/>
      <c r="E170" s="262"/>
    </row>
    <row r="171" spans="1:7" x14ac:dyDescent="0.2">
      <c r="A171" s="606" t="s">
        <v>353</v>
      </c>
      <c r="B171" s="607"/>
      <c r="C171" s="608"/>
      <c r="D171" s="263">
        <f>+D169</f>
        <v>44337417902.05751</v>
      </c>
      <c r="E171" s="264"/>
    </row>
    <row r="172" spans="1:7" x14ac:dyDescent="0.2">
      <c r="A172" s="606" t="s">
        <v>354</v>
      </c>
      <c r="B172" s="607"/>
      <c r="C172" s="608"/>
      <c r="D172" s="265">
        <f>+E150+E161</f>
        <v>-14333842309</v>
      </c>
      <c r="E172" s="266"/>
    </row>
    <row r="173" spans="1:7" x14ac:dyDescent="0.2">
      <c r="A173" s="594" t="s">
        <v>355</v>
      </c>
      <c r="B173" s="595"/>
      <c r="C173" s="596"/>
      <c r="D173" s="267">
        <f>D171+D172</f>
        <v>30003575593.05751</v>
      </c>
      <c r="E173" s="268"/>
    </row>
    <row r="174" spans="1:7" x14ac:dyDescent="0.2">
      <c r="A174" s="22"/>
      <c r="B174" s="23"/>
      <c r="C174" s="23"/>
      <c r="D174" s="23"/>
    </row>
    <row r="175" spans="1:7" x14ac:dyDescent="0.2">
      <c r="A175" s="597" t="s">
        <v>356</v>
      </c>
      <c r="B175" s="598"/>
      <c r="C175" s="599"/>
      <c r="D175" s="23"/>
    </row>
    <row r="176" spans="1:7" x14ac:dyDescent="0.2">
      <c r="A176" s="32"/>
      <c r="D176" s="23"/>
    </row>
    <row r="177" spans="1:10" x14ac:dyDescent="0.2">
      <c r="A177" s="269" t="s">
        <v>357</v>
      </c>
      <c r="B177" s="23"/>
      <c r="C177" s="23"/>
      <c r="D177" s="23"/>
    </row>
    <row r="178" spans="1:10" x14ac:dyDescent="0.2">
      <c r="A178" s="270"/>
      <c r="B178" s="23"/>
      <c r="C178" s="23"/>
      <c r="D178" s="23"/>
    </row>
    <row r="179" spans="1:10" x14ac:dyDescent="0.2">
      <c r="A179" s="600" t="s">
        <v>358</v>
      </c>
      <c r="B179" s="601"/>
      <c r="C179" s="23"/>
      <c r="D179" s="23"/>
    </row>
    <row r="180" spans="1:10" ht="25.5" x14ac:dyDescent="0.2">
      <c r="A180" s="271" t="s">
        <v>359</v>
      </c>
      <c r="B180" s="271" t="s">
        <v>360</v>
      </c>
      <c r="C180" s="259" t="s">
        <v>361</v>
      </c>
      <c r="D180" s="35"/>
    </row>
    <row r="181" spans="1:10" x14ac:dyDescent="0.2">
      <c r="A181" s="44">
        <v>1</v>
      </c>
      <c r="B181" s="44">
        <v>30</v>
      </c>
      <c r="C181" s="43">
        <v>0</v>
      </c>
      <c r="D181" s="23"/>
    </row>
    <row r="182" spans="1:10" x14ac:dyDescent="0.2">
      <c r="A182" s="44">
        <v>31</v>
      </c>
      <c r="B182" s="44">
        <v>60</v>
      </c>
      <c r="C182" s="43">
        <v>0</v>
      </c>
      <c r="D182" s="23"/>
    </row>
    <row r="183" spans="1:10" x14ac:dyDescent="0.2">
      <c r="A183" s="44">
        <v>61</v>
      </c>
      <c r="B183" s="44">
        <v>90</v>
      </c>
      <c r="C183" s="43">
        <v>0.05</v>
      </c>
      <c r="D183" s="23"/>
    </row>
    <row r="184" spans="1:10" x14ac:dyDescent="0.2">
      <c r="A184" s="44">
        <v>91</v>
      </c>
      <c r="B184" s="44">
        <v>150</v>
      </c>
      <c r="C184" s="43">
        <v>0.3</v>
      </c>
      <c r="D184" s="23"/>
    </row>
    <row r="185" spans="1:10" x14ac:dyDescent="0.2">
      <c r="A185" s="44">
        <v>151</v>
      </c>
      <c r="B185" s="44">
        <v>240</v>
      </c>
      <c r="C185" s="43">
        <v>0.5</v>
      </c>
      <c r="D185" s="23"/>
    </row>
    <row r="186" spans="1:10" x14ac:dyDescent="0.2">
      <c r="A186" s="44">
        <v>241</v>
      </c>
      <c r="B186" s="44">
        <v>360</v>
      </c>
      <c r="C186" s="43">
        <v>0.8</v>
      </c>
      <c r="D186" s="23"/>
    </row>
    <row r="187" spans="1:10" x14ac:dyDescent="0.2">
      <c r="A187" s="44">
        <v>361</v>
      </c>
      <c r="B187" s="44" t="s">
        <v>362</v>
      </c>
      <c r="C187" s="43">
        <v>1</v>
      </c>
      <c r="D187" s="23"/>
    </row>
    <row r="188" spans="1:10" x14ac:dyDescent="0.2">
      <c r="A188" s="23"/>
      <c r="B188" s="23"/>
      <c r="C188" s="23"/>
      <c r="D188" s="23"/>
    </row>
    <row r="189" spans="1:10" x14ac:dyDescent="0.2">
      <c r="A189" s="23" t="s">
        <v>363</v>
      </c>
      <c r="B189" s="23"/>
      <c r="C189" s="23"/>
      <c r="D189" s="23"/>
    </row>
    <row r="192" spans="1:10" x14ac:dyDescent="0.2">
      <c r="A192" s="272" t="s">
        <v>364</v>
      </c>
      <c r="B192" s="272"/>
      <c r="C192" s="272"/>
      <c r="D192" s="272"/>
      <c r="E192" s="272"/>
      <c r="F192" s="272"/>
      <c r="G192" s="272"/>
      <c r="H192" s="272"/>
      <c r="I192" s="272"/>
      <c r="J192" s="272"/>
    </row>
    <row r="193" spans="1:7" x14ac:dyDescent="0.2">
      <c r="A193" s="23"/>
      <c r="B193" s="23"/>
    </row>
    <row r="194" spans="1:7" x14ac:dyDescent="0.2">
      <c r="A194" s="3" t="s">
        <v>365</v>
      </c>
    </row>
    <row r="196" spans="1:7" x14ac:dyDescent="0.2">
      <c r="A196" s="32" t="s">
        <v>366</v>
      </c>
      <c r="B196" s="23"/>
      <c r="C196" s="23"/>
    </row>
    <row r="197" spans="1:7" x14ac:dyDescent="0.2">
      <c r="A197" s="23"/>
      <c r="E197" s="566" t="s">
        <v>328</v>
      </c>
      <c r="F197" s="566"/>
      <c r="G197" s="566"/>
    </row>
    <row r="198" spans="1:7" x14ac:dyDescent="0.2">
      <c r="A198" s="273" t="s">
        <v>329</v>
      </c>
      <c r="B198" s="28"/>
      <c r="C198" s="28"/>
      <c r="D198" s="28"/>
      <c r="E198" s="247">
        <v>46022</v>
      </c>
      <c r="G198" s="247">
        <v>45657</v>
      </c>
    </row>
    <row r="199" spans="1:7" x14ac:dyDescent="0.2">
      <c r="A199" s="23" t="s">
        <v>367</v>
      </c>
      <c r="E199" s="98">
        <v>3614932472</v>
      </c>
      <c r="G199" s="274">
        <v>0</v>
      </c>
    </row>
    <row r="200" spans="1:7" x14ac:dyDescent="0.2">
      <c r="A200" s="23" t="s">
        <v>176</v>
      </c>
      <c r="E200" s="275">
        <v>3109871952</v>
      </c>
      <c r="G200" s="276">
        <v>4078914388</v>
      </c>
    </row>
    <row r="201" spans="1:7" x14ac:dyDescent="0.2">
      <c r="A201" s="23" t="s">
        <v>368</v>
      </c>
      <c r="E201" s="275">
        <v>3038519680</v>
      </c>
      <c r="G201" s="234">
        <v>3610077844</v>
      </c>
    </row>
    <row r="202" spans="1:7" x14ac:dyDescent="0.2">
      <c r="A202" s="277" t="s">
        <v>369</v>
      </c>
      <c r="E202" s="98">
        <v>1280338028</v>
      </c>
      <c r="G202" s="274">
        <v>0</v>
      </c>
    </row>
    <row r="203" spans="1:7" x14ac:dyDescent="0.2">
      <c r="A203" s="23" t="s">
        <v>370</v>
      </c>
      <c r="E203" s="274">
        <v>756616097</v>
      </c>
      <c r="G203" s="274">
        <v>0</v>
      </c>
    </row>
    <row r="204" spans="1:7" x14ac:dyDescent="0.2">
      <c r="A204" s="23" t="s">
        <v>371</v>
      </c>
      <c r="E204" s="98">
        <v>749655983</v>
      </c>
      <c r="G204" s="274">
        <v>1873040325</v>
      </c>
    </row>
    <row r="205" spans="1:7" x14ac:dyDescent="0.2">
      <c r="A205" s="23" t="s">
        <v>372</v>
      </c>
      <c r="E205" s="278">
        <v>301627276</v>
      </c>
      <c r="G205" s="279">
        <v>1177306743</v>
      </c>
    </row>
    <row r="206" spans="1:7" ht="13.5" thickBot="1" x14ac:dyDescent="0.25">
      <c r="A206" s="32" t="s">
        <v>217</v>
      </c>
      <c r="E206" s="502">
        <v>12851561488</v>
      </c>
      <c r="G206" s="502">
        <v>10739339300</v>
      </c>
    </row>
    <row r="207" spans="1:7" ht="13.5" thickTop="1" x14ac:dyDescent="0.2">
      <c r="E207" s="60"/>
      <c r="G207" s="60"/>
    </row>
    <row r="208" spans="1:7" x14ac:dyDescent="0.2">
      <c r="A208" s="32" t="s">
        <v>373</v>
      </c>
      <c r="B208" s="46"/>
      <c r="C208" s="23"/>
    </row>
    <row r="209" spans="1:10" x14ac:dyDescent="0.2">
      <c r="A209" s="23"/>
      <c r="E209" s="579" t="s">
        <v>328</v>
      </c>
      <c r="F209" s="579"/>
      <c r="G209" s="579"/>
    </row>
    <row r="210" spans="1:10" x14ac:dyDescent="0.2">
      <c r="A210" s="273" t="s">
        <v>329</v>
      </c>
      <c r="B210" s="28"/>
      <c r="C210" s="28"/>
      <c r="D210" s="28"/>
      <c r="E210" s="247">
        <v>46022</v>
      </c>
      <c r="G210" s="247">
        <v>45657</v>
      </c>
    </row>
    <row r="211" spans="1:10" x14ac:dyDescent="0.2">
      <c r="A211" s="23" t="s">
        <v>75</v>
      </c>
      <c r="E211" s="503">
        <v>1751864748</v>
      </c>
      <c r="G211" s="503">
        <v>540176749</v>
      </c>
    </row>
    <row r="212" spans="1:10" x14ac:dyDescent="0.2">
      <c r="A212" s="23" t="s">
        <v>374</v>
      </c>
      <c r="E212" s="504">
        <v>62804982</v>
      </c>
      <c r="G212" s="504">
        <v>74651856</v>
      </c>
    </row>
    <row r="213" spans="1:10" ht="13.5" thickBot="1" x14ac:dyDescent="0.25">
      <c r="A213" s="32" t="s">
        <v>217</v>
      </c>
      <c r="E213" s="502">
        <v>1814669730</v>
      </c>
      <c r="G213" s="502">
        <v>614828605</v>
      </c>
    </row>
    <row r="214" spans="1:10" ht="13.5" thickTop="1" x14ac:dyDescent="0.2">
      <c r="E214" s="60"/>
      <c r="G214" s="60"/>
    </row>
    <row r="216" spans="1:10" x14ac:dyDescent="0.2">
      <c r="A216" s="272" t="s">
        <v>375</v>
      </c>
      <c r="B216" s="272"/>
      <c r="C216" s="272"/>
      <c r="D216" s="272"/>
      <c r="E216" s="272"/>
      <c r="F216" s="272"/>
      <c r="G216" s="272"/>
      <c r="H216" s="272"/>
      <c r="I216" s="272"/>
      <c r="J216" s="272"/>
    </row>
    <row r="218" spans="1:10" x14ac:dyDescent="0.2">
      <c r="A218" s="187" t="s">
        <v>376</v>
      </c>
      <c r="B218" s="187"/>
      <c r="C218" s="187"/>
    </row>
    <row r="219" spans="1:10" x14ac:dyDescent="0.2">
      <c r="E219" s="566" t="s">
        <v>328</v>
      </c>
      <c r="F219" s="566"/>
      <c r="G219" s="566"/>
    </row>
    <row r="220" spans="1:10" x14ac:dyDescent="0.2">
      <c r="A220" s="273" t="s">
        <v>329</v>
      </c>
      <c r="B220" s="28"/>
      <c r="C220" s="28"/>
      <c r="D220" s="28"/>
      <c r="E220" s="247">
        <v>46022</v>
      </c>
      <c r="G220" s="247">
        <v>45657</v>
      </c>
    </row>
    <row r="221" spans="1:10" x14ac:dyDescent="0.2">
      <c r="A221" s="280" t="s">
        <v>377</v>
      </c>
      <c r="E221" s="274">
        <v>165875701944</v>
      </c>
      <c r="G221" s="274">
        <v>120516704349</v>
      </c>
    </row>
    <row r="222" spans="1:10" x14ac:dyDescent="0.2">
      <c r="A222" s="280" t="s">
        <v>378</v>
      </c>
      <c r="E222" s="274">
        <v>48011229258</v>
      </c>
      <c r="G222" s="274">
        <v>36700088973</v>
      </c>
    </row>
    <row r="223" spans="1:10" ht="13.9" hidden="1" customHeight="1" x14ac:dyDescent="0.2">
      <c r="A223" s="280" t="s">
        <v>379</v>
      </c>
      <c r="E223" s="274">
        <v>0</v>
      </c>
      <c r="G223" s="274">
        <v>0</v>
      </c>
    </row>
    <row r="224" spans="1:10" ht="13.9" hidden="1" customHeight="1" x14ac:dyDescent="0.2">
      <c r="A224" s="280" t="s">
        <v>380</v>
      </c>
      <c r="E224" s="274">
        <v>0</v>
      </c>
      <c r="G224" s="274">
        <v>0</v>
      </c>
    </row>
    <row r="225" spans="1:12" x14ac:dyDescent="0.2">
      <c r="A225" s="280" t="s">
        <v>381</v>
      </c>
      <c r="E225" s="281">
        <v>2491748394</v>
      </c>
      <c r="G225" s="274">
        <v>1980095880</v>
      </c>
    </row>
    <row r="226" spans="1:12" x14ac:dyDescent="0.2">
      <c r="A226" s="280" t="s">
        <v>382</v>
      </c>
      <c r="E226" s="281">
        <v>1032823523</v>
      </c>
      <c r="G226" s="274">
        <v>1295182461</v>
      </c>
    </row>
    <row r="227" spans="1:12" x14ac:dyDescent="0.2">
      <c r="A227" s="280" t="s">
        <v>383</v>
      </c>
      <c r="E227" s="274">
        <v>0</v>
      </c>
      <c r="G227" s="274">
        <v>75099976</v>
      </c>
    </row>
    <row r="228" spans="1:12" x14ac:dyDescent="0.2">
      <c r="A228" s="282" t="s">
        <v>384</v>
      </c>
      <c r="E228" s="281">
        <v>-538733682</v>
      </c>
      <c r="G228" s="274">
        <v>-538733682</v>
      </c>
    </row>
    <row r="229" spans="1:12" ht="13.5" thickBot="1" x14ac:dyDescent="0.25">
      <c r="A229" s="32" t="s">
        <v>385</v>
      </c>
      <c r="E229" s="505">
        <v>216872769437</v>
      </c>
      <c r="G229" s="505">
        <v>160028437957</v>
      </c>
    </row>
    <row r="230" spans="1:12" ht="13.5" thickTop="1" x14ac:dyDescent="0.2">
      <c r="E230" s="60"/>
      <c r="G230" s="60"/>
    </row>
    <row r="232" spans="1:12" x14ac:dyDescent="0.2">
      <c r="A232" s="272" t="s">
        <v>386</v>
      </c>
      <c r="B232" s="272"/>
      <c r="C232" s="272"/>
      <c r="D232" s="272"/>
      <c r="E232" s="272"/>
      <c r="F232" s="272"/>
      <c r="G232" s="272"/>
      <c r="H232" s="272"/>
      <c r="I232" s="272"/>
      <c r="J232" s="272"/>
    </row>
    <row r="233" spans="1:12" x14ac:dyDescent="0.2">
      <c r="A233" s="217"/>
      <c r="B233" s="217"/>
      <c r="C233" s="283"/>
      <c r="D233" s="217"/>
      <c r="E233" s="217"/>
      <c r="F233" s="217"/>
      <c r="G233" s="23"/>
      <c r="H233" s="141"/>
      <c r="I233" s="141"/>
      <c r="J233" s="23"/>
    </row>
    <row r="234" spans="1:12" x14ac:dyDescent="0.2">
      <c r="A234" s="217" t="s">
        <v>387</v>
      </c>
      <c r="B234" s="217"/>
      <c r="C234" s="217"/>
      <c r="D234" s="217"/>
      <c r="E234" s="217"/>
      <c r="F234" s="217"/>
      <c r="G234" s="217"/>
      <c r="H234" s="284"/>
      <c r="I234" s="284"/>
      <c r="J234" s="217"/>
      <c r="K234" s="217"/>
      <c r="L234" s="217"/>
    </row>
    <row r="235" spans="1:12" x14ac:dyDescent="0.2">
      <c r="A235" s="217"/>
      <c r="B235" s="217"/>
      <c r="C235" s="217"/>
      <c r="D235" s="217"/>
      <c r="E235" s="217"/>
      <c r="F235" s="217"/>
      <c r="G235" s="217"/>
      <c r="H235" s="284"/>
      <c r="I235" s="284"/>
      <c r="J235" s="217"/>
      <c r="K235" s="217"/>
      <c r="L235" s="217"/>
    </row>
    <row r="236" spans="1:12" x14ac:dyDescent="0.2">
      <c r="A236" s="285" t="s">
        <v>388</v>
      </c>
      <c r="B236" s="28"/>
      <c r="C236" s="28"/>
      <c r="D236" s="227"/>
      <c r="E236" s="247">
        <v>46022</v>
      </c>
      <c r="G236" s="247">
        <v>45657</v>
      </c>
      <c r="H236" s="286"/>
      <c r="I236" s="286"/>
      <c r="J236" s="217"/>
      <c r="K236" s="217"/>
      <c r="L236" s="217"/>
    </row>
    <row r="237" spans="1:12" x14ac:dyDescent="0.2">
      <c r="A237" s="217" t="s">
        <v>389</v>
      </c>
      <c r="D237" s="287"/>
      <c r="E237" s="288">
        <v>30100000000</v>
      </c>
      <c r="G237" s="288">
        <v>30100000000</v>
      </c>
      <c r="H237" s="217"/>
      <c r="I237" s="217"/>
      <c r="J237" s="217"/>
      <c r="K237" s="217"/>
      <c r="L237" s="217"/>
    </row>
    <row r="238" spans="1:12" x14ac:dyDescent="0.2">
      <c r="A238" s="217" t="s">
        <v>390</v>
      </c>
      <c r="D238" s="287"/>
      <c r="E238" s="288">
        <v>13488873673</v>
      </c>
      <c r="G238" s="288">
        <v>6497934490</v>
      </c>
      <c r="H238" s="217"/>
      <c r="I238" s="217"/>
      <c r="J238" s="217"/>
      <c r="K238" s="217"/>
      <c r="L238" s="217"/>
    </row>
    <row r="239" spans="1:12" ht="13.5" thickBot="1" x14ac:dyDescent="0.25">
      <c r="A239" s="32" t="s">
        <v>385</v>
      </c>
      <c r="D239" s="289"/>
      <c r="E239" s="506">
        <v>43588873673</v>
      </c>
      <c r="G239" s="506">
        <v>36597934490</v>
      </c>
      <c r="H239" s="217"/>
      <c r="I239" s="217"/>
      <c r="J239" s="217"/>
      <c r="K239" s="217"/>
      <c r="L239" s="217"/>
    </row>
    <row r="240" spans="1:12" ht="13.5" thickTop="1" x14ac:dyDescent="0.2">
      <c r="A240" s="217"/>
      <c r="B240" s="290"/>
      <c r="C240" s="290"/>
      <c r="D240" s="287"/>
      <c r="E240" s="291"/>
      <c r="F240" s="217"/>
      <c r="G240" s="292"/>
      <c r="H240" s="217"/>
      <c r="I240" s="217"/>
      <c r="J240" s="217"/>
      <c r="K240" s="217"/>
      <c r="L240" s="217"/>
    </row>
    <row r="241" spans="1:12" x14ac:dyDescent="0.2">
      <c r="A241" s="217"/>
      <c r="B241" s="217"/>
      <c r="C241" s="217"/>
      <c r="D241" s="217"/>
      <c r="E241" s="217"/>
      <c r="F241" s="217"/>
      <c r="G241" s="292"/>
      <c r="H241" s="217"/>
      <c r="I241" s="217"/>
      <c r="J241" s="217"/>
      <c r="K241" s="217"/>
      <c r="L241" s="217"/>
    </row>
    <row r="242" spans="1:12" x14ac:dyDescent="0.2">
      <c r="A242" s="233" t="s">
        <v>391</v>
      </c>
      <c r="B242" s="217"/>
      <c r="C242" s="217"/>
      <c r="D242" s="566" t="s">
        <v>328</v>
      </c>
      <c r="E242" s="566"/>
      <c r="F242" s="217"/>
    </row>
    <row r="243" spans="1:12" x14ac:dyDescent="0.2">
      <c r="A243" s="217"/>
      <c r="B243" s="217"/>
      <c r="C243" s="217"/>
      <c r="D243" s="247">
        <v>46022</v>
      </c>
      <c r="E243" s="272"/>
      <c r="F243" s="217"/>
    </row>
    <row r="244" spans="1:12" ht="25.5" x14ac:dyDescent="0.2">
      <c r="A244" s="293" t="s">
        <v>392</v>
      </c>
      <c r="B244" s="293" t="s">
        <v>393</v>
      </c>
      <c r="C244" s="293" t="s">
        <v>156</v>
      </c>
      <c r="D244" s="294" t="s">
        <v>394</v>
      </c>
      <c r="E244" s="294" t="s">
        <v>395</v>
      </c>
      <c r="F244" s="295"/>
    </row>
    <row r="245" spans="1:12" x14ac:dyDescent="0.2">
      <c r="A245" s="296" t="s">
        <v>396</v>
      </c>
      <c r="B245" s="296" t="s">
        <v>397</v>
      </c>
      <c r="C245" s="297">
        <v>37466</v>
      </c>
      <c r="D245" s="297">
        <v>60894038550</v>
      </c>
      <c r="E245" s="297">
        <v>13599436596</v>
      </c>
      <c r="F245" s="217"/>
    </row>
    <row r="246" spans="1:12" x14ac:dyDescent="0.2">
      <c r="A246" s="296" t="s">
        <v>398</v>
      </c>
      <c r="B246" s="296" t="s">
        <v>399</v>
      </c>
      <c r="C246" s="297">
        <v>16000</v>
      </c>
      <c r="D246" s="298">
        <v>-898995350</v>
      </c>
      <c r="E246" s="298">
        <v>56542941</v>
      </c>
      <c r="F246" s="217"/>
    </row>
    <row r="247" spans="1:12" x14ac:dyDescent="0.2">
      <c r="A247" s="296" t="s">
        <v>400</v>
      </c>
      <c r="B247" s="296" t="s">
        <v>401</v>
      </c>
      <c r="C247" s="297">
        <v>200</v>
      </c>
      <c r="D247" s="297">
        <v>9429179104</v>
      </c>
      <c r="E247" s="298">
        <v>2687924998</v>
      </c>
      <c r="F247" s="217"/>
    </row>
    <row r="248" spans="1:12" x14ac:dyDescent="0.2">
      <c r="A248" s="217"/>
      <c r="B248" s="217"/>
      <c r="C248" s="217"/>
      <c r="D248" s="217"/>
      <c r="E248" s="217"/>
      <c r="F248" s="217"/>
    </row>
    <row r="249" spans="1:12" x14ac:dyDescent="0.2">
      <c r="A249" s="233" t="s">
        <v>402</v>
      </c>
      <c r="B249" s="217"/>
      <c r="C249" s="217"/>
      <c r="D249" s="217"/>
      <c r="E249" s="217"/>
      <c r="F249" s="217"/>
    </row>
    <row r="250" spans="1:12" x14ac:dyDescent="0.2">
      <c r="A250" s="217"/>
      <c r="B250" s="217"/>
      <c r="C250" s="217"/>
      <c r="D250" s="217"/>
      <c r="E250" s="217"/>
      <c r="F250" s="217"/>
    </row>
    <row r="251" spans="1:12" ht="38.25" x14ac:dyDescent="0.2">
      <c r="A251" s="293" t="s">
        <v>403</v>
      </c>
      <c r="B251" s="293" t="s">
        <v>404</v>
      </c>
      <c r="C251" s="293" t="s">
        <v>389</v>
      </c>
      <c r="D251" s="293" t="s">
        <v>405</v>
      </c>
      <c r="E251" s="293" t="s">
        <v>406</v>
      </c>
      <c r="G251" s="293" t="s">
        <v>407</v>
      </c>
    </row>
    <row r="252" spans="1:12" x14ac:dyDescent="0.2">
      <c r="A252" s="299">
        <v>27460</v>
      </c>
      <c r="B252" s="300">
        <v>0.66727165963807189</v>
      </c>
      <c r="C252" s="299">
        <v>25000000000</v>
      </c>
      <c r="D252" s="301">
        <v>0.66727165963807189</v>
      </c>
      <c r="E252" s="298">
        <f>(D252*D245)-C252</f>
        <v>15632866165.323227</v>
      </c>
      <c r="G252" s="298">
        <f>(D252*E245)</f>
        <v>9074518627.5556507</v>
      </c>
      <c r="H252" s="70"/>
    </row>
    <row r="253" spans="1:12" x14ac:dyDescent="0.2">
      <c r="A253" s="299">
        <v>3000</v>
      </c>
      <c r="B253" s="300">
        <v>0.5</v>
      </c>
      <c r="C253" s="299">
        <v>100000000</v>
      </c>
      <c r="D253" s="301">
        <v>0.5</v>
      </c>
      <c r="E253" s="298">
        <v>-100000000</v>
      </c>
      <c r="G253" s="298">
        <f>(D253*E246)</f>
        <v>28271470.5</v>
      </c>
    </row>
    <row r="254" spans="1:12" x14ac:dyDescent="0.2">
      <c r="A254" s="302">
        <v>100</v>
      </c>
      <c r="B254" s="303">
        <v>0.3125</v>
      </c>
      <c r="C254" s="302">
        <v>5000000000</v>
      </c>
      <c r="D254" s="304">
        <v>0.3125</v>
      </c>
      <c r="E254" s="305">
        <f>(D254*D247)-C254</f>
        <v>-2053381530</v>
      </c>
      <c r="G254" s="305">
        <f>(D254*E247)</f>
        <v>839976561.875</v>
      </c>
    </row>
    <row r="255" spans="1:12" x14ac:dyDescent="0.2">
      <c r="A255" s="306"/>
      <c r="B255" s="306"/>
      <c r="C255" s="307">
        <f>SUM(C252:C254)</f>
        <v>30100000000</v>
      </c>
      <c r="D255" s="308"/>
      <c r="E255" s="309">
        <f>SUM(E252:E254)</f>
        <v>13479484635.323227</v>
      </c>
      <c r="G255" s="309">
        <f>SUM(G252:G254)</f>
        <v>9942766659.9306507</v>
      </c>
    </row>
    <row r="258" spans="1:14" x14ac:dyDescent="0.2">
      <c r="A258" s="310" t="s">
        <v>408</v>
      </c>
      <c r="B258" s="311"/>
      <c r="C258" s="311"/>
      <c r="D258" s="311"/>
      <c r="E258" s="311"/>
      <c r="F258" s="311"/>
      <c r="G258" s="311"/>
      <c r="H258" s="311"/>
      <c r="I258" s="311"/>
      <c r="J258" s="311"/>
      <c r="K258" s="311"/>
      <c r="L258" s="311"/>
    </row>
    <row r="259" spans="1:14" x14ac:dyDescent="0.2">
      <c r="A259" s="312"/>
      <c r="B259" s="313"/>
      <c r="C259" s="313"/>
      <c r="D259" s="313"/>
      <c r="E259" s="313"/>
      <c r="F259" s="313"/>
      <c r="G259" s="313"/>
      <c r="H259" s="313"/>
      <c r="I259" s="313"/>
      <c r="J259" s="314">
        <v>-1</v>
      </c>
      <c r="K259" s="313"/>
      <c r="L259" s="313"/>
      <c r="M259" s="313"/>
    </row>
    <row r="260" spans="1:14" x14ac:dyDescent="0.2">
      <c r="A260" s="566" t="s">
        <v>328</v>
      </c>
      <c r="B260" s="566"/>
      <c r="C260" s="566"/>
      <c r="D260" s="566"/>
      <c r="E260" s="566"/>
      <c r="F260" s="566"/>
      <c r="G260" s="566"/>
      <c r="H260" s="566"/>
      <c r="I260" s="566"/>
      <c r="J260" s="566"/>
      <c r="K260" s="566"/>
      <c r="L260" s="566"/>
      <c r="M260" s="315"/>
    </row>
    <row r="261" spans="1:14" ht="38.25" x14ac:dyDescent="0.2">
      <c r="A261" s="316"/>
      <c r="B261" s="588" t="s">
        <v>409</v>
      </c>
      <c r="C261" s="317" t="s">
        <v>410</v>
      </c>
      <c r="D261" s="317" t="s">
        <v>411</v>
      </c>
      <c r="E261" s="588" t="s">
        <v>412</v>
      </c>
      <c r="G261" s="590" t="s">
        <v>413</v>
      </c>
      <c r="H261" s="318" t="s">
        <v>414</v>
      </c>
      <c r="I261" s="317" t="s">
        <v>415</v>
      </c>
      <c r="J261" s="588" t="s">
        <v>416</v>
      </c>
      <c r="K261" s="592" t="s">
        <v>417</v>
      </c>
      <c r="L261" s="593"/>
    </row>
    <row r="262" spans="1:14" x14ac:dyDescent="0.2">
      <c r="A262" s="319"/>
      <c r="B262" s="589"/>
      <c r="C262" s="320"/>
      <c r="D262" s="320"/>
      <c r="E262" s="589"/>
      <c r="G262" s="591"/>
      <c r="H262" s="321"/>
      <c r="I262" s="320"/>
      <c r="J262" s="589"/>
      <c r="K262" s="247">
        <v>46022</v>
      </c>
      <c r="L262" s="247">
        <v>45657</v>
      </c>
    </row>
    <row r="263" spans="1:14" x14ac:dyDescent="0.2">
      <c r="A263" s="322" t="s">
        <v>418</v>
      </c>
      <c r="B263" s="323">
        <v>7049262545</v>
      </c>
      <c r="C263" s="324">
        <v>4466236902</v>
      </c>
      <c r="D263" s="325">
        <v>507411492</v>
      </c>
      <c r="E263" s="326">
        <v>11008087955</v>
      </c>
      <c r="F263" s="171"/>
      <c r="G263" s="324">
        <v>2661861410</v>
      </c>
      <c r="H263" s="327">
        <v>577029344</v>
      </c>
      <c r="I263" s="327">
        <v>0</v>
      </c>
      <c r="J263" s="324">
        <v>3238890754</v>
      </c>
      <c r="K263" s="328">
        <v>7769197201</v>
      </c>
      <c r="L263" s="329">
        <v>4387401135</v>
      </c>
      <c r="M263" s="171"/>
      <c r="N263" s="171"/>
    </row>
    <row r="264" spans="1:14" x14ac:dyDescent="0.2">
      <c r="A264" s="330" t="s">
        <v>419</v>
      </c>
      <c r="B264" s="324">
        <v>20282743185</v>
      </c>
      <c r="C264" s="324">
        <v>78479100</v>
      </c>
      <c r="D264" s="331">
        <v>0</v>
      </c>
      <c r="E264" s="326">
        <v>20361222285</v>
      </c>
      <c r="F264" s="171"/>
      <c r="G264" s="332">
        <v>16058317509</v>
      </c>
      <c r="H264" s="333">
        <v>789736784</v>
      </c>
      <c r="I264" s="327">
        <v>0</v>
      </c>
      <c r="J264" s="324">
        <v>16848054293</v>
      </c>
      <c r="K264" s="328">
        <v>3513167992</v>
      </c>
      <c r="L264" s="334">
        <v>3861143220</v>
      </c>
      <c r="M264" s="171"/>
      <c r="N264" s="171"/>
    </row>
    <row r="265" spans="1:14" x14ac:dyDescent="0.2">
      <c r="A265" s="322" t="s">
        <v>420</v>
      </c>
      <c r="B265" s="323">
        <v>2853010143</v>
      </c>
      <c r="C265" s="324">
        <v>572965262</v>
      </c>
      <c r="D265" s="331">
        <v>0</v>
      </c>
      <c r="E265" s="326">
        <v>3425975405</v>
      </c>
      <c r="F265" s="171"/>
      <c r="G265" s="324">
        <v>1399716513</v>
      </c>
      <c r="H265" s="327">
        <v>400482214</v>
      </c>
      <c r="I265" s="327">
        <v>7976</v>
      </c>
      <c r="J265" s="324">
        <v>1800190751</v>
      </c>
      <c r="K265" s="328">
        <v>1625784654</v>
      </c>
      <c r="L265" s="329">
        <v>1453301606</v>
      </c>
      <c r="M265" s="171"/>
      <c r="N265" s="171"/>
    </row>
    <row r="266" spans="1:14" x14ac:dyDescent="0.2">
      <c r="A266" s="322" t="s">
        <v>421</v>
      </c>
      <c r="B266" s="323">
        <v>5486278279</v>
      </c>
      <c r="C266" s="326">
        <v>208676316</v>
      </c>
      <c r="D266" s="325">
        <v>0</v>
      </c>
      <c r="E266" s="326">
        <v>5694954595</v>
      </c>
      <c r="F266" s="171"/>
      <c r="G266" s="324">
        <v>3766329542</v>
      </c>
      <c r="H266" s="327">
        <v>404685923</v>
      </c>
      <c r="I266" s="327">
        <v>0</v>
      </c>
      <c r="J266" s="324">
        <v>4171015465</v>
      </c>
      <c r="K266" s="328">
        <v>1523939130</v>
      </c>
      <c r="L266" s="329">
        <v>1719948736</v>
      </c>
      <c r="M266" s="171"/>
    </row>
    <row r="267" spans="1:14" x14ac:dyDescent="0.2">
      <c r="A267" s="322" t="s">
        <v>422</v>
      </c>
      <c r="B267" s="323">
        <v>1458663090</v>
      </c>
      <c r="C267" s="324">
        <v>0</v>
      </c>
      <c r="D267" s="325">
        <v>0</v>
      </c>
      <c r="E267" s="326">
        <v>1458663090</v>
      </c>
      <c r="F267" s="171"/>
      <c r="G267" s="324">
        <v>326641748</v>
      </c>
      <c r="H267" s="327">
        <v>0</v>
      </c>
      <c r="I267" s="327">
        <v>3801203</v>
      </c>
      <c r="J267" s="324">
        <v>322840545</v>
      </c>
      <c r="K267" s="328">
        <v>1135822545</v>
      </c>
      <c r="L267" s="329">
        <v>1285970264</v>
      </c>
      <c r="M267" s="171"/>
      <c r="N267" s="171"/>
    </row>
    <row r="268" spans="1:14" x14ac:dyDescent="0.2">
      <c r="A268" s="322" t="s">
        <v>423</v>
      </c>
      <c r="B268" s="323">
        <v>231023803</v>
      </c>
      <c r="C268" s="324">
        <v>617869595</v>
      </c>
      <c r="D268" s="331">
        <v>0</v>
      </c>
      <c r="E268" s="326">
        <v>848893398</v>
      </c>
      <c r="F268" s="171"/>
      <c r="G268" s="324">
        <v>0</v>
      </c>
      <c r="H268" s="327">
        <v>0</v>
      </c>
      <c r="I268" s="324">
        <v>0</v>
      </c>
      <c r="J268" s="324">
        <v>0</v>
      </c>
      <c r="K268" s="328">
        <v>848893398</v>
      </c>
      <c r="L268" s="329">
        <v>231023803</v>
      </c>
      <c r="M268" s="171"/>
      <c r="N268" s="171"/>
    </row>
    <row r="269" spans="1:14" x14ac:dyDescent="0.2">
      <c r="A269" s="322" t="s">
        <v>424</v>
      </c>
      <c r="B269" s="323">
        <v>1454310375</v>
      </c>
      <c r="C269" s="324">
        <v>181047902</v>
      </c>
      <c r="D269" s="331">
        <v>0</v>
      </c>
      <c r="E269" s="326">
        <v>1635358277</v>
      </c>
      <c r="F269" s="171"/>
      <c r="G269" s="324">
        <v>960409535</v>
      </c>
      <c r="H269" s="327">
        <v>95861879</v>
      </c>
      <c r="I269" s="324">
        <v>0</v>
      </c>
      <c r="J269" s="324">
        <v>1056271414</v>
      </c>
      <c r="K269" s="328">
        <v>579086863</v>
      </c>
      <c r="L269" s="329">
        <v>493900840</v>
      </c>
      <c r="M269" s="171"/>
      <c r="N269" s="171"/>
    </row>
    <row r="270" spans="1:14" x14ac:dyDescent="0.2">
      <c r="A270" s="322" t="s">
        <v>425</v>
      </c>
      <c r="B270" s="323">
        <v>262856959</v>
      </c>
      <c r="C270" s="324">
        <v>486169379</v>
      </c>
      <c r="D270" s="331">
        <v>0</v>
      </c>
      <c r="E270" s="326">
        <v>749026338</v>
      </c>
      <c r="F270" s="171"/>
      <c r="G270" s="324">
        <v>183958382</v>
      </c>
      <c r="H270" s="327">
        <v>17404638</v>
      </c>
      <c r="I270" s="327">
        <v>0</v>
      </c>
      <c r="J270" s="324">
        <v>201363020</v>
      </c>
      <c r="K270" s="328">
        <v>547663318</v>
      </c>
      <c r="L270" s="329">
        <v>78898578</v>
      </c>
      <c r="M270" s="171"/>
      <c r="N270" s="171"/>
    </row>
    <row r="271" spans="1:14" x14ac:dyDescent="0.2">
      <c r="A271" s="322" t="s">
        <v>426</v>
      </c>
      <c r="B271" s="323">
        <v>923076574</v>
      </c>
      <c r="C271" s="324">
        <v>58725009</v>
      </c>
      <c r="D271" s="331">
        <v>0</v>
      </c>
      <c r="E271" s="326">
        <v>981801583</v>
      </c>
      <c r="F271" s="171"/>
      <c r="G271" s="324">
        <v>740293895</v>
      </c>
      <c r="H271" s="327">
        <v>35637610</v>
      </c>
      <c r="I271" s="324">
        <v>0</v>
      </c>
      <c r="J271" s="324">
        <v>775931505</v>
      </c>
      <c r="K271" s="328">
        <v>205870078</v>
      </c>
      <c r="L271" s="329">
        <v>182782680</v>
      </c>
      <c r="M271" s="171"/>
      <c r="N271" s="171"/>
    </row>
    <row r="272" spans="1:14" x14ac:dyDescent="0.2">
      <c r="A272" s="322" t="s">
        <v>427</v>
      </c>
      <c r="B272" s="323">
        <v>263427722</v>
      </c>
      <c r="C272" s="324">
        <v>0</v>
      </c>
      <c r="D272" s="335">
        <v>0</v>
      </c>
      <c r="E272" s="326">
        <v>263427722</v>
      </c>
      <c r="F272" s="171"/>
      <c r="G272" s="324">
        <v>176182303</v>
      </c>
      <c r="H272" s="327">
        <v>21398856</v>
      </c>
      <c r="I272" s="327">
        <v>7956936</v>
      </c>
      <c r="J272" s="324">
        <v>189624223</v>
      </c>
      <c r="K272" s="328">
        <v>73803499</v>
      </c>
      <c r="L272" s="329">
        <v>103159291</v>
      </c>
      <c r="M272" s="171"/>
      <c r="N272" s="171"/>
    </row>
    <row r="273" spans="1:14" x14ac:dyDescent="0.2">
      <c r="A273" s="322" t="s">
        <v>428</v>
      </c>
      <c r="B273" s="323">
        <v>119900994</v>
      </c>
      <c r="C273" s="324">
        <v>490909</v>
      </c>
      <c r="D273" s="331">
        <v>0</v>
      </c>
      <c r="E273" s="326">
        <v>120391903</v>
      </c>
      <c r="F273" s="171"/>
      <c r="G273" s="324">
        <v>79408477</v>
      </c>
      <c r="H273" s="327">
        <v>9373287</v>
      </c>
      <c r="I273" s="324">
        <v>0</v>
      </c>
      <c r="J273" s="324">
        <v>88781764</v>
      </c>
      <c r="K273" s="328">
        <v>31610139</v>
      </c>
      <c r="L273" s="329">
        <v>40492516</v>
      </c>
      <c r="M273" s="171"/>
      <c r="N273" s="171"/>
    </row>
    <row r="274" spans="1:14" x14ac:dyDescent="0.2">
      <c r="A274" s="322" t="s">
        <v>429</v>
      </c>
      <c r="B274" s="323">
        <v>33963075</v>
      </c>
      <c r="C274" s="324">
        <v>0</v>
      </c>
      <c r="D274" s="331">
        <v>0</v>
      </c>
      <c r="E274" s="326">
        <v>33963075</v>
      </c>
      <c r="F274" s="171"/>
      <c r="G274" s="324">
        <v>15915396</v>
      </c>
      <c r="H274" s="327">
        <v>5007813</v>
      </c>
      <c r="I274" s="327">
        <v>0</v>
      </c>
      <c r="J274" s="324">
        <v>20923209</v>
      </c>
      <c r="K274" s="328">
        <v>13039866</v>
      </c>
      <c r="L274" s="329">
        <v>18047677</v>
      </c>
      <c r="M274" s="171"/>
      <c r="N274" s="171"/>
    </row>
    <row r="275" spans="1:14" x14ac:dyDescent="0.2">
      <c r="A275" s="322" t="s">
        <v>430</v>
      </c>
      <c r="B275" s="323">
        <v>37234896</v>
      </c>
      <c r="C275" s="324">
        <v>1568181</v>
      </c>
      <c r="D275" s="331">
        <v>0</v>
      </c>
      <c r="E275" s="326">
        <v>38803077</v>
      </c>
      <c r="F275" s="171"/>
      <c r="G275" s="324">
        <v>28431107</v>
      </c>
      <c r="H275" s="327">
        <v>2700000</v>
      </c>
      <c r="I275" s="327">
        <v>0</v>
      </c>
      <c r="J275" s="324">
        <v>31131107</v>
      </c>
      <c r="K275" s="328">
        <v>7671970</v>
      </c>
      <c r="L275" s="329">
        <v>8803789</v>
      </c>
      <c r="M275" s="171"/>
      <c r="N275" s="171"/>
    </row>
    <row r="276" spans="1:14" x14ac:dyDescent="0.2">
      <c r="A276" s="336" t="s">
        <v>431</v>
      </c>
      <c r="B276" s="337">
        <v>40455751640</v>
      </c>
      <c r="C276" s="337">
        <v>6672228555</v>
      </c>
      <c r="D276" s="337">
        <v>507411492</v>
      </c>
      <c r="E276" s="337">
        <v>46620568703</v>
      </c>
      <c r="F276" s="171"/>
      <c r="G276" s="337">
        <v>26397465817</v>
      </c>
      <c r="H276" s="337">
        <v>2359318348</v>
      </c>
      <c r="I276" s="337">
        <v>11766115</v>
      </c>
      <c r="J276" s="337">
        <v>28745018050</v>
      </c>
      <c r="K276" s="337">
        <v>17875550653</v>
      </c>
      <c r="L276" s="337">
        <v>13864874134</v>
      </c>
    </row>
    <row r="277" spans="1:14" x14ac:dyDescent="0.2">
      <c r="E277" s="171"/>
      <c r="J277" s="171"/>
      <c r="K277" s="60"/>
      <c r="L277" s="171"/>
    </row>
    <row r="278" spans="1:14" x14ac:dyDescent="0.2">
      <c r="B278" s="171"/>
      <c r="C278" s="171"/>
      <c r="D278" s="171"/>
      <c r="E278" s="171"/>
      <c r="F278" s="171"/>
      <c r="G278" s="171"/>
      <c r="H278" s="171"/>
      <c r="I278" s="171"/>
      <c r="J278" s="171"/>
      <c r="K278" s="171"/>
      <c r="L278" s="171"/>
    </row>
    <row r="280" spans="1:14" x14ac:dyDescent="0.2">
      <c r="A280" s="272" t="s">
        <v>432</v>
      </c>
      <c r="B280" s="272"/>
      <c r="C280" s="272"/>
      <c r="D280" s="272"/>
      <c r="E280" s="272"/>
      <c r="F280" s="272"/>
      <c r="G280" s="272"/>
      <c r="H280" s="272"/>
      <c r="I280" s="272"/>
      <c r="J280" s="272"/>
      <c r="K280" s="272"/>
    </row>
    <row r="282" spans="1:14" x14ac:dyDescent="0.2">
      <c r="A282" s="3" t="s">
        <v>433</v>
      </c>
    </row>
    <row r="283" spans="1:14" x14ac:dyDescent="0.2">
      <c r="E283" s="566" t="s">
        <v>328</v>
      </c>
      <c r="F283" s="566"/>
      <c r="G283" s="566"/>
    </row>
    <row r="284" spans="1:14" x14ac:dyDescent="0.2">
      <c r="A284" s="273" t="s">
        <v>329</v>
      </c>
      <c r="B284" s="28"/>
      <c r="C284" s="28"/>
      <c r="D284" s="28"/>
      <c r="E284" s="247">
        <v>46022</v>
      </c>
      <c r="G284" s="247">
        <v>45657</v>
      </c>
    </row>
    <row r="285" spans="1:14" x14ac:dyDescent="0.2">
      <c r="A285" s="338" t="s">
        <v>434</v>
      </c>
      <c r="E285" s="339">
        <v>17931401378</v>
      </c>
      <c r="G285" s="339">
        <v>18058230054</v>
      </c>
    </row>
    <row r="286" spans="1:14" ht="13.5" thickBot="1" x14ac:dyDescent="0.25">
      <c r="A286" s="340" t="s">
        <v>217</v>
      </c>
      <c r="E286" s="507">
        <v>17931401378</v>
      </c>
      <c r="G286" s="508">
        <v>18058230054</v>
      </c>
    </row>
    <row r="287" spans="1:14" ht="13.5" thickTop="1" x14ac:dyDescent="0.2">
      <c r="E287" s="60"/>
      <c r="G287" s="71"/>
    </row>
    <row r="288" spans="1:14" x14ac:dyDescent="0.2">
      <c r="A288" s="3" t="s">
        <v>435</v>
      </c>
    </row>
    <row r="290" spans="1:11" x14ac:dyDescent="0.2">
      <c r="A290" s="272" t="s">
        <v>436</v>
      </c>
      <c r="B290" s="272"/>
      <c r="C290" s="272"/>
      <c r="D290" s="272"/>
      <c r="E290" s="272"/>
      <c r="F290" s="272"/>
      <c r="G290" s="272"/>
      <c r="H290" s="272"/>
      <c r="I290" s="272"/>
      <c r="J290" s="272"/>
      <c r="K290" s="272"/>
    </row>
    <row r="291" spans="1:11" x14ac:dyDescent="0.2">
      <c r="A291" s="23"/>
      <c r="B291" s="23"/>
      <c r="C291" s="23"/>
    </row>
    <row r="292" spans="1:11" x14ac:dyDescent="0.2">
      <c r="A292" s="3" t="s">
        <v>437</v>
      </c>
      <c r="B292" s="23"/>
      <c r="C292" s="23"/>
    </row>
    <row r="293" spans="1:11" x14ac:dyDescent="0.2">
      <c r="A293" s="23"/>
      <c r="E293" s="566" t="s">
        <v>328</v>
      </c>
      <c r="F293" s="566"/>
      <c r="G293" s="566"/>
    </row>
    <row r="294" spans="1:11" x14ac:dyDescent="0.2">
      <c r="A294" s="273" t="s">
        <v>329</v>
      </c>
      <c r="B294" s="28"/>
      <c r="C294" s="28"/>
      <c r="D294" s="28"/>
      <c r="E294" s="247">
        <v>46022</v>
      </c>
      <c r="G294" s="247">
        <v>45657</v>
      </c>
    </row>
    <row r="295" spans="1:11" x14ac:dyDescent="0.2">
      <c r="A295" s="341" t="s">
        <v>438</v>
      </c>
      <c r="E295" s="342">
        <v>3231919772</v>
      </c>
      <c r="G295" s="342">
        <v>2857046758</v>
      </c>
    </row>
    <row r="296" spans="1:11" x14ac:dyDescent="0.2">
      <c r="A296" s="341" t="s">
        <v>439</v>
      </c>
      <c r="E296" s="342">
        <v>1477200480</v>
      </c>
      <c r="G296" s="342">
        <v>1477200480</v>
      </c>
    </row>
    <row r="297" spans="1:11" x14ac:dyDescent="0.2">
      <c r="A297" s="343" t="s">
        <v>440</v>
      </c>
      <c r="E297" s="344">
        <v>1157000000</v>
      </c>
      <c r="G297" s="344">
        <v>1157000000</v>
      </c>
    </row>
    <row r="298" spans="1:11" x14ac:dyDescent="0.2">
      <c r="A298" s="345" t="s">
        <v>441</v>
      </c>
      <c r="E298" s="102">
        <v>-4911781745</v>
      </c>
      <c r="G298" s="102">
        <v>-4491255821</v>
      </c>
    </row>
    <row r="299" spans="1:11" ht="13.5" thickBot="1" x14ac:dyDescent="0.25">
      <c r="A299" s="32" t="s">
        <v>442</v>
      </c>
      <c r="E299" s="507">
        <v>954338507</v>
      </c>
      <c r="G299" s="507">
        <v>999991417</v>
      </c>
    </row>
    <row r="300" spans="1:11" ht="13.5" thickTop="1" x14ac:dyDescent="0.2">
      <c r="E300" s="60"/>
      <c r="G300" s="60"/>
    </row>
    <row r="302" spans="1:11" x14ac:dyDescent="0.2">
      <c r="A302" s="272" t="s">
        <v>443</v>
      </c>
      <c r="B302" s="272"/>
      <c r="C302" s="272"/>
      <c r="D302" s="272"/>
      <c r="E302" s="272"/>
      <c r="F302" s="272"/>
      <c r="G302" s="272"/>
      <c r="H302" s="272"/>
      <c r="I302" s="272"/>
      <c r="J302" s="272"/>
      <c r="K302" s="272"/>
    </row>
    <row r="303" spans="1:11" x14ac:dyDescent="0.2">
      <c r="A303" s="23"/>
    </row>
    <row r="304" spans="1:11" x14ac:dyDescent="0.2">
      <c r="A304" s="3" t="s">
        <v>444</v>
      </c>
    </row>
    <row r="305" spans="1:7" x14ac:dyDescent="0.2">
      <c r="E305" s="566" t="s">
        <v>328</v>
      </c>
      <c r="F305" s="566"/>
      <c r="G305" s="566"/>
    </row>
    <row r="306" spans="1:7" x14ac:dyDescent="0.2">
      <c r="A306" s="104" t="s">
        <v>366</v>
      </c>
      <c r="D306" s="346" t="s">
        <v>280</v>
      </c>
      <c r="E306" s="247">
        <v>46022</v>
      </c>
      <c r="G306" s="247">
        <v>45657</v>
      </c>
    </row>
    <row r="307" spans="1:7" x14ac:dyDescent="0.2">
      <c r="A307" s="3" t="s">
        <v>445</v>
      </c>
      <c r="B307" s="347"/>
      <c r="D307" s="347" t="s">
        <v>446</v>
      </c>
      <c r="E307" s="348">
        <v>0</v>
      </c>
      <c r="G307" s="348">
        <v>1441252015.5514002</v>
      </c>
    </row>
    <row r="308" spans="1:7" hidden="1" x14ac:dyDescent="0.2">
      <c r="A308" s="3" t="s">
        <v>445</v>
      </c>
      <c r="B308" s="347"/>
      <c r="D308" s="347" t="s">
        <v>282</v>
      </c>
      <c r="E308" s="348">
        <v>0</v>
      </c>
      <c r="G308" s="348">
        <v>0</v>
      </c>
    </row>
    <row r="309" spans="1:7" x14ac:dyDescent="0.2">
      <c r="A309" s="3" t="s">
        <v>447</v>
      </c>
      <c r="B309" s="347"/>
      <c r="D309" s="347" t="s">
        <v>282</v>
      </c>
      <c r="E309" s="349">
        <v>3520906367</v>
      </c>
      <c r="G309" s="350">
        <v>2275857238</v>
      </c>
    </row>
    <row r="310" spans="1:7" x14ac:dyDescent="0.2">
      <c r="A310" s="3" t="s">
        <v>448</v>
      </c>
      <c r="B310" s="347"/>
      <c r="D310" s="347" t="s">
        <v>282</v>
      </c>
      <c r="E310" s="349">
        <v>30170093085</v>
      </c>
      <c r="G310" s="350">
        <v>7103340108</v>
      </c>
    </row>
    <row r="311" spans="1:7" x14ac:dyDescent="0.2">
      <c r="A311" s="3" t="s">
        <v>449</v>
      </c>
      <c r="B311" s="347"/>
      <c r="D311" s="347" t="s">
        <v>282</v>
      </c>
      <c r="E311" s="349">
        <v>33488617607</v>
      </c>
      <c r="G311" s="350">
        <v>25418261850</v>
      </c>
    </row>
    <row r="312" spans="1:7" x14ac:dyDescent="0.2">
      <c r="A312" s="3" t="s">
        <v>450</v>
      </c>
      <c r="B312" s="347"/>
      <c r="D312" s="347" t="s">
        <v>282</v>
      </c>
      <c r="E312" s="349">
        <v>2657927980</v>
      </c>
      <c r="G312" s="350">
        <v>4357641728</v>
      </c>
    </row>
    <row r="313" spans="1:7" x14ac:dyDescent="0.2">
      <c r="A313" s="3" t="s">
        <v>451</v>
      </c>
      <c r="B313" s="347"/>
      <c r="D313" s="347" t="s">
        <v>282</v>
      </c>
      <c r="E313" s="349">
        <v>9763635342</v>
      </c>
      <c r="G313" s="350">
        <v>2129053948</v>
      </c>
    </row>
    <row r="314" spans="1:7" x14ac:dyDescent="0.2">
      <c r="A314" s="3" t="s">
        <v>452</v>
      </c>
      <c r="B314" s="347"/>
      <c r="D314" s="347" t="s">
        <v>282</v>
      </c>
      <c r="E314" s="349">
        <v>902247482</v>
      </c>
      <c r="G314" s="351">
        <v>1074579485</v>
      </c>
    </row>
    <row r="315" spans="1:7" x14ac:dyDescent="0.2">
      <c r="A315" s="3" t="s">
        <v>453</v>
      </c>
      <c r="B315" s="347"/>
      <c r="D315" s="347" t="s">
        <v>282</v>
      </c>
      <c r="E315" s="350">
        <v>0</v>
      </c>
      <c r="G315" s="350">
        <v>855559163</v>
      </c>
    </row>
    <row r="316" spans="1:7" hidden="1" x14ac:dyDescent="0.2">
      <c r="A316" s="3" t="s">
        <v>454</v>
      </c>
      <c r="B316" s="347"/>
      <c r="D316" s="347" t="s">
        <v>446</v>
      </c>
      <c r="E316" s="224">
        <v>0</v>
      </c>
      <c r="G316" s="224">
        <v>0</v>
      </c>
    </row>
    <row r="317" spans="1:7" hidden="1" x14ac:dyDescent="0.2">
      <c r="A317" s="3" t="s">
        <v>454</v>
      </c>
      <c r="B317" s="347"/>
      <c r="D317" s="347" t="s">
        <v>282</v>
      </c>
      <c r="E317" s="224">
        <v>0</v>
      </c>
      <c r="G317" s="224">
        <v>0</v>
      </c>
    </row>
    <row r="318" spans="1:7" x14ac:dyDescent="0.2">
      <c r="A318" s="23" t="s">
        <v>455</v>
      </c>
      <c r="B318" s="347"/>
      <c r="D318" s="347" t="s">
        <v>282</v>
      </c>
      <c r="E318" s="71">
        <v>2343973791</v>
      </c>
      <c r="G318" s="234">
        <v>1503212324</v>
      </c>
    </row>
    <row r="319" spans="1:7" ht="13.5" thickBot="1" x14ac:dyDescent="0.25">
      <c r="A319" s="32" t="s">
        <v>456</v>
      </c>
      <c r="B319" s="352"/>
      <c r="C319" s="352"/>
      <c r="D319" s="141"/>
      <c r="E319" s="509">
        <v>82847401654</v>
      </c>
      <c r="G319" s="509">
        <v>46158757859.551399</v>
      </c>
    </row>
    <row r="320" spans="1:7" ht="13.5" thickTop="1" x14ac:dyDescent="0.2">
      <c r="E320" s="60"/>
      <c r="G320" s="60"/>
    </row>
    <row r="322" spans="1:12" x14ac:dyDescent="0.2">
      <c r="A322" s="272" t="s">
        <v>457</v>
      </c>
      <c r="B322" s="272"/>
      <c r="C322" s="272"/>
      <c r="D322" s="272"/>
      <c r="E322" s="272"/>
      <c r="F322" s="272"/>
      <c r="G322" s="272"/>
      <c r="H322" s="272"/>
      <c r="I322" s="272"/>
      <c r="J322" s="272"/>
      <c r="K322" s="272"/>
      <c r="L322" s="272"/>
    </row>
    <row r="324" spans="1:12" x14ac:dyDescent="0.2">
      <c r="A324" s="104" t="s">
        <v>366</v>
      </c>
      <c r="C324" s="566"/>
      <c r="D324" s="566"/>
      <c r="E324" s="23"/>
      <c r="I324" s="566"/>
      <c r="J324" s="566"/>
      <c r="K324" s="23"/>
      <c r="L324" s="23"/>
    </row>
    <row r="325" spans="1:12" x14ac:dyDescent="0.2">
      <c r="A325" s="104"/>
      <c r="C325" s="117"/>
      <c r="D325" s="353" t="s">
        <v>458</v>
      </c>
      <c r="E325" s="354">
        <v>6585.55</v>
      </c>
      <c r="F325" s="23" t="s">
        <v>459</v>
      </c>
      <c r="J325" s="353" t="s">
        <v>458</v>
      </c>
      <c r="K325" s="355">
        <v>7843.41</v>
      </c>
      <c r="L325" s="23" t="s">
        <v>460</v>
      </c>
    </row>
    <row r="326" spans="1:12" x14ac:dyDescent="0.2">
      <c r="A326" s="104"/>
      <c r="C326" s="117"/>
      <c r="D326" s="117"/>
      <c r="E326" s="23"/>
      <c r="I326" s="117"/>
      <c r="J326" s="117"/>
      <c r="K326" s="23"/>
      <c r="L326" s="23"/>
    </row>
    <row r="327" spans="1:12" x14ac:dyDescent="0.2">
      <c r="A327" s="187"/>
      <c r="B327" s="587">
        <v>46022</v>
      </c>
      <c r="C327" s="587"/>
      <c r="D327" s="587"/>
      <c r="E327" s="587"/>
      <c r="F327" s="587"/>
      <c r="H327" s="587">
        <v>45657</v>
      </c>
      <c r="I327" s="587"/>
      <c r="J327" s="587"/>
      <c r="K327" s="587"/>
      <c r="L327" s="587"/>
    </row>
    <row r="328" spans="1:12" x14ac:dyDescent="0.2">
      <c r="A328" s="207" t="s">
        <v>461</v>
      </c>
      <c r="B328" s="356" t="s">
        <v>462</v>
      </c>
      <c r="C328" s="357" t="s">
        <v>280</v>
      </c>
      <c r="D328" s="357" t="s">
        <v>463</v>
      </c>
      <c r="E328" s="207" t="s">
        <v>464</v>
      </c>
      <c r="F328" s="585" t="s">
        <v>465</v>
      </c>
      <c r="G328" s="585"/>
      <c r="H328" s="358" t="s">
        <v>462</v>
      </c>
      <c r="I328" s="357" t="s">
        <v>280</v>
      </c>
      <c r="J328" s="357" t="s">
        <v>463</v>
      </c>
      <c r="K328" s="207" t="s">
        <v>464</v>
      </c>
      <c r="L328" s="356" t="s">
        <v>465</v>
      </c>
    </row>
    <row r="329" spans="1:12" x14ac:dyDescent="0.2">
      <c r="A329" s="3" t="s">
        <v>466</v>
      </c>
      <c r="B329" s="359">
        <v>46386</v>
      </c>
      <c r="C329" s="360" t="s">
        <v>282</v>
      </c>
      <c r="D329" s="361">
        <v>9637490.8100735806</v>
      </c>
      <c r="E329" s="362">
        <v>63468177604.280067</v>
      </c>
      <c r="F329" s="277" t="s">
        <v>467</v>
      </c>
      <c r="H329" s="359">
        <v>46014</v>
      </c>
      <c r="I329" s="117" t="s">
        <v>282</v>
      </c>
      <c r="J329" s="211">
        <v>13455677.209999988</v>
      </c>
      <c r="K329" s="251">
        <v>105538393185.686</v>
      </c>
      <c r="L329" s="23" t="s">
        <v>467</v>
      </c>
    </row>
    <row r="330" spans="1:12" x14ac:dyDescent="0.2">
      <c r="A330" s="3" t="s">
        <v>468</v>
      </c>
      <c r="B330" s="359">
        <v>46385</v>
      </c>
      <c r="C330" s="360" t="s">
        <v>282</v>
      </c>
      <c r="D330" s="361">
        <v>2452038.4</v>
      </c>
      <c r="E330" s="362">
        <v>16148021485.119999</v>
      </c>
      <c r="F330" s="159" t="s">
        <v>469</v>
      </c>
      <c r="H330" s="359">
        <v>46020</v>
      </c>
      <c r="I330" s="117" t="s">
        <v>282</v>
      </c>
      <c r="J330" s="211">
        <v>2188072.61</v>
      </c>
      <c r="K330" s="251">
        <v>17161950590.000099</v>
      </c>
      <c r="L330" s="3" t="s">
        <v>469</v>
      </c>
    </row>
    <row r="331" spans="1:12" x14ac:dyDescent="0.2">
      <c r="A331" s="3" t="s">
        <v>470</v>
      </c>
      <c r="B331" s="363" t="s">
        <v>471</v>
      </c>
      <c r="C331" s="360" t="s">
        <v>446</v>
      </c>
      <c r="D331" s="364">
        <v>0</v>
      </c>
      <c r="E331" s="364">
        <v>0</v>
      </c>
      <c r="F331" s="159" t="s">
        <v>469</v>
      </c>
      <c r="H331" s="363" t="s">
        <v>471</v>
      </c>
      <c r="I331" s="117" t="s">
        <v>446</v>
      </c>
      <c r="J331" s="364">
        <v>0</v>
      </c>
      <c r="K331" s="364">
        <v>0</v>
      </c>
      <c r="L331" s="3" t="s">
        <v>469</v>
      </c>
    </row>
    <row r="332" spans="1:12" x14ac:dyDescent="0.2">
      <c r="A332" s="23" t="s">
        <v>470</v>
      </c>
      <c r="B332" s="365">
        <v>46151</v>
      </c>
      <c r="C332" s="366" t="s">
        <v>282</v>
      </c>
      <c r="D332" s="361">
        <v>279750.06</v>
      </c>
      <c r="E332" s="362">
        <v>1842308007.6330001</v>
      </c>
      <c r="F332" s="277" t="s">
        <v>469</v>
      </c>
      <c r="G332" s="23"/>
      <c r="H332" s="365">
        <v>46018</v>
      </c>
      <c r="I332" s="36" t="s">
        <v>282</v>
      </c>
      <c r="J332" s="367">
        <v>1053799.6200000001</v>
      </c>
      <c r="K332" s="252">
        <v>8265382477.5042009</v>
      </c>
      <c r="L332" s="23" t="s">
        <v>469</v>
      </c>
    </row>
    <row r="333" spans="1:12" x14ac:dyDescent="0.2">
      <c r="A333" s="23" t="s">
        <v>472</v>
      </c>
      <c r="B333" s="365">
        <v>46220</v>
      </c>
      <c r="C333" s="366" t="s">
        <v>282</v>
      </c>
      <c r="D333" s="361">
        <v>648373.87</v>
      </c>
      <c r="E333" s="362">
        <v>4269898539.5785003</v>
      </c>
      <c r="F333" s="277" t="s">
        <v>469</v>
      </c>
      <c r="G333" s="23"/>
      <c r="H333" s="365">
        <v>45883</v>
      </c>
      <c r="I333" s="36" t="s">
        <v>282</v>
      </c>
      <c r="J333" s="367">
        <v>434796.17</v>
      </c>
      <c r="K333" s="251">
        <v>3410284627.7396998</v>
      </c>
      <c r="L333" s="23" t="s">
        <v>469</v>
      </c>
    </row>
    <row r="334" spans="1:12" x14ac:dyDescent="0.2">
      <c r="A334" s="23" t="s">
        <v>473</v>
      </c>
      <c r="B334" s="359">
        <v>46384</v>
      </c>
      <c r="C334" s="366" t="s">
        <v>282</v>
      </c>
      <c r="D334" s="361">
        <v>1963651.05</v>
      </c>
      <c r="E334" s="362">
        <v>12931722172.327501</v>
      </c>
      <c r="F334" s="277" t="s">
        <v>469</v>
      </c>
      <c r="G334" s="23"/>
      <c r="H334" s="365">
        <v>46014</v>
      </c>
      <c r="I334" s="36" t="s">
        <v>282</v>
      </c>
      <c r="J334" s="367">
        <v>1596496.73</v>
      </c>
      <c r="K334" s="251">
        <v>12521978417.049299</v>
      </c>
      <c r="L334" s="23" t="s">
        <v>469</v>
      </c>
    </row>
    <row r="335" spans="1:12" x14ac:dyDescent="0.2">
      <c r="A335" s="23" t="s">
        <v>474</v>
      </c>
      <c r="B335" s="365">
        <v>46385</v>
      </c>
      <c r="C335" s="366" t="s">
        <v>282</v>
      </c>
      <c r="D335" s="361">
        <v>4765298.8899999904</v>
      </c>
      <c r="E335" s="362">
        <v>31382114105.039436</v>
      </c>
      <c r="F335" s="277" t="s">
        <v>469</v>
      </c>
      <c r="G335" s="23"/>
      <c r="H335" s="365">
        <v>46017</v>
      </c>
      <c r="I335" s="36" t="s">
        <v>282</v>
      </c>
      <c r="J335" s="367">
        <v>2200548.17</v>
      </c>
      <c r="K335" s="251">
        <v>17259801522.0597</v>
      </c>
      <c r="L335" s="23" t="s">
        <v>469</v>
      </c>
    </row>
    <row r="336" spans="1:12" x14ac:dyDescent="0.2">
      <c r="A336" s="23" t="s">
        <v>474</v>
      </c>
      <c r="B336" s="364">
        <v>0</v>
      </c>
      <c r="C336" s="366" t="s">
        <v>446</v>
      </c>
      <c r="D336" s="364">
        <v>0</v>
      </c>
      <c r="E336" s="362">
        <v>1262844857</v>
      </c>
      <c r="F336" s="277" t="s">
        <v>469</v>
      </c>
      <c r="G336" s="23"/>
      <c r="H336" s="365">
        <v>45797</v>
      </c>
      <c r="I336" s="36" t="s">
        <v>446</v>
      </c>
      <c r="J336" s="364">
        <v>0</v>
      </c>
      <c r="K336" s="252">
        <v>2773866477</v>
      </c>
      <c r="L336" s="23" t="s">
        <v>469</v>
      </c>
    </row>
    <row r="337" spans="1:12" x14ac:dyDescent="0.2">
      <c r="A337" s="23" t="s">
        <v>475</v>
      </c>
      <c r="B337" s="365">
        <v>46386</v>
      </c>
      <c r="C337" s="366" t="s">
        <v>282</v>
      </c>
      <c r="D337" s="361">
        <v>1683571.98</v>
      </c>
      <c r="E337" s="362">
        <v>11087247452.889</v>
      </c>
      <c r="F337" s="277" t="s">
        <v>469</v>
      </c>
      <c r="G337" s="23"/>
      <c r="H337" s="365">
        <v>46016</v>
      </c>
      <c r="I337" s="36" t="s">
        <v>282</v>
      </c>
      <c r="J337" s="367">
        <v>2068197.9000000001</v>
      </c>
      <c r="K337" s="251">
        <v>16221724090.839001</v>
      </c>
      <c r="L337" s="23" t="s">
        <v>469</v>
      </c>
    </row>
    <row r="338" spans="1:12" x14ac:dyDescent="0.2">
      <c r="A338" s="3" t="s">
        <v>476</v>
      </c>
      <c r="B338" s="359">
        <v>46367</v>
      </c>
      <c r="C338" s="360" t="s">
        <v>282</v>
      </c>
      <c r="D338" s="361">
        <v>357662.64</v>
      </c>
      <c r="E338" s="362">
        <v>2355405198.8520002</v>
      </c>
      <c r="F338" s="159" t="s">
        <v>469</v>
      </c>
      <c r="H338" s="359">
        <v>46003</v>
      </c>
      <c r="I338" s="117" t="s">
        <v>282</v>
      </c>
      <c r="J338" s="211">
        <v>357662.64</v>
      </c>
      <c r="K338" s="251">
        <v>2805294727.2024002</v>
      </c>
      <c r="L338" s="3" t="s">
        <v>469</v>
      </c>
    </row>
    <row r="339" spans="1:12" x14ac:dyDescent="0.2">
      <c r="A339" s="3" t="s">
        <v>477</v>
      </c>
      <c r="B339" s="359">
        <v>46378</v>
      </c>
      <c r="C339" s="360" t="s">
        <v>282</v>
      </c>
      <c r="D339" s="361">
        <v>712823.7</v>
      </c>
      <c r="E339" s="362">
        <v>4694336117.5349998</v>
      </c>
      <c r="F339" s="159" t="s">
        <v>469</v>
      </c>
      <c r="H339" s="359">
        <v>46018</v>
      </c>
      <c r="I339" s="117" t="s">
        <v>282</v>
      </c>
      <c r="J339" s="211">
        <v>735697.1</v>
      </c>
      <c r="K339" s="251">
        <v>5770373991.1110001</v>
      </c>
      <c r="L339" s="3" t="s">
        <v>469</v>
      </c>
    </row>
    <row r="340" spans="1:12" x14ac:dyDescent="0.2">
      <c r="A340" s="3" t="s">
        <v>478</v>
      </c>
      <c r="B340" s="359">
        <v>46113</v>
      </c>
      <c r="C340" s="360" t="s">
        <v>282</v>
      </c>
      <c r="D340" s="361">
        <v>155311.81</v>
      </c>
      <c r="E340" s="362">
        <v>1022813690.3455</v>
      </c>
      <c r="F340" s="159" t="s">
        <v>469</v>
      </c>
      <c r="H340" s="359">
        <v>45992</v>
      </c>
      <c r="I340" s="117" t="s">
        <v>282</v>
      </c>
      <c r="J340" s="211">
        <v>696740.56</v>
      </c>
      <c r="K340" s="251">
        <v>5464821875.7096004</v>
      </c>
      <c r="L340" s="3" t="s">
        <v>469</v>
      </c>
    </row>
    <row r="341" spans="1:12" x14ac:dyDescent="0.2">
      <c r="A341" s="3" t="s">
        <v>479</v>
      </c>
      <c r="B341" s="368" t="s">
        <v>471</v>
      </c>
      <c r="C341" s="360" t="s">
        <v>446</v>
      </c>
      <c r="D341" s="364">
        <v>0</v>
      </c>
      <c r="E341" s="362">
        <v>404298758</v>
      </c>
      <c r="H341" s="131" t="s">
        <v>471</v>
      </c>
      <c r="I341" s="117" t="s">
        <v>446</v>
      </c>
      <c r="J341" s="364">
        <v>0</v>
      </c>
      <c r="K341" s="251">
        <v>312489</v>
      </c>
    </row>
    <row r="342" spans="1:12" x14ac:dyDescent="0.2">
      <c r="A342" s="3" t="s">
        <v>480</v>
      </c>
      <c r="B342" s="368" t="s">
        <v>471</v>
      </c>
      <c r="C342" s="360" t="s">
        <v>446</v>
      </c>
      <c r="D342" s="364">
        <v>0</v>
      </c>
      <c r="E342" s="108">
        <v>-9814378</v>
      </c>
      <c r="H342" s="131" t="s">
        <v>471</v>
      </c>
      <c r="I342" s="117" t="s">
        <v>446</v>
      </c>
      <c r="J342" s="364">
        <v>0</v>
      </c>
      <c r="K342" s="108">
        <v>-11688955</v>
      </c>
    </row>
    <row r="343" spans="1:12" x14ac:dyDescent="0.2">
      <c r="A343" s="3" t="s">
        <v>481</v>
      </c>
      <c r="B343" s="368" t="s">
        <v>471</v>
      </c>
      <c r="C343" s="360" t="s">
        <v>282</v>
      </c>
      <c r="D343" s="108">
        <v>-704574.57</v>
      </c>
      <c r="E343" s="108">
        <v>-4640011059.4635</v>
      </c>
      <c r="H343" s="131" t="s">
        <v>471</v>
      </c>
      <c r="I343" s="117" t="s">
        <v>282</v>
      </c>
      <c r="J343" s="108">
        <v>-880779.89001542691</v>
      </c>
      <c r="K343" s="108">
        <v>-6908317797.1458998</v>
      </c>
    </row>
    <row r="344" spans="1:12" x14ac:dyDescent="0.2">
      <c r="A344" s="3" t="s">
        <v>481</v>
      </c>
      <c r="B344" s="368" t="s">
        <v>471</v>
      </c>
      <c r="C344" s="360" t="s">
        <v>446</v>
      </c>
      <c r="D344" s="364">
        <v>0</v>
      </c>
      <c r="E344" s="108">
        <v>-47893110</v>
      </c>
      <c r="H344" s="131" t="s">
        <v>471</v>
      </c>
      <c r="I344" s="117" t="s">
        <v>446</v>
      </c>
      <c r="J344" s="364">
        <v>0</v>
      </c>
      <c r="K344" s="108">
        <v>-33787520</v>
      </c>
    </row>
    <row r="345" spans="1:12" x14ac:dyDescent="0.2">
      <c r="A345" s="3" t="s">
        <v>482</v>
      </c>
      <c r="B345" s="368" t="s">
        <v>471</v>
      </c>
      <c r="C345" s="360" t="s">
        <v>446</v>
      </c>
      <c r="D345" s="364">
        <v>0</v>
      </c>
      <c r="E345" s="108">
        <v>-2988868565</v>
      </c>
      <c r="F345" s="159"/>
      <c r="H345" s="131" t="s">
        <v>471</v>
      </c>
      <c r="I345" s="117" t="s">
        <v>446</v>
      </c>
      <c r="J345" s="364">
        <v>0</v>
      </c>
      <c r="K345" s="108">
        <v>-11478031713</v>
      </c>
    </row>
    <row r="346" spans="1:12" x14ac:dyDescent="0.2">
      <c r="A346" s="3" t="s">
        <v>483</v>
      </c>
      <c r="B346" s="364">
        <v>0</v>
      </c>
      <c r="C346" s="360" t="s">
        <v>446</v>
      </c>
      <c r="D346" s="364">
        <v>0</v>
      </c>
      <c r="E346" s="362">
        <v>21603209</v>
      </c>
      <c r="F346" s="159" t="s">
        <v>469</v>
      </c>
      <c r="H346" s="369">
        <v>45747</v>
      </c>
      <c r="I346" s="117" t="s">
        <v>446</v>
      </c>
      <c r="J346" s="364">
        <v>0</v>
      </c>
      <c r="K346" s="251">
        <v>1634949042</v>
      </c>
      <c r="L346" s="3" t="s">
        <v>469</v>
      </c>
    </row>
    <row r="347" spans="1:12" x14ac:dyDescent="0.2">
      <c r="A347" s="3" t="s">
        <v>483</v>
      </c>
      <c r="B347" s="364">
        <v>0</v>
      </c>
      <c r="C347" s="360" t="s">
        <v>282</v>
      </c>
      <c r="D347" s="364">
        <v>0</v>
      </c>
      <c r="E347" s="364">
        <v>0</v>
      </c>
      <c r="F347" s="159" t="s">
        <v>469</v>
      </c>
      <c r="H347" s="369">
        <v>45865</v>
      </c>
      <c r="I347" s="117" t="s">
        <v>282</v>
      </c>
      <c r="J347" s="211">
        <v>1416900.4000000001</v>
      </c>
      <c r="K347" s="251">
        <v>11113330766.364</v>
      </c>
      <c r="L347" s="3" t="s">
        <v>469</v>
      </c>
    </row>
    <row r="348" spans="1:12" x14ac:dyDescent="0.2">
      <c r="A348" s="159" t="s">
        <v>484</v>
      </c>
      <c r="B348" s="370">
        <v>46380</v>
      </c>
      <c r="C348" s="360" t="s">
        <v>282</v>
      </c>
      <c r="D348" s="361">
        <v>1070827.3999999999</v>
      </c>
      <c r="E348" s="362">
        <v>7051987384.0699997</v>
      </c>
      <c r="F348" s="159" t="s">
        <v>469</v>
      </c>
      <c r="H348" s="369">
        <v>46014</v>
      </c>
      <c r="I348" s="117" t="s">
        <v>282</v>
      </c>
      <c r="J348" s="211">
        <v>922129.00000000012</v>
      </c>
      <c r="K348" s="251">
        <v>7232635819.8900003</v>
      </c>
      <c r="L348" s="3" t="s">
        <v>469</v>
      </c>
    </row>
    <row r="349" spans="1:12" x14ac:dyDescent="0.2">
      <c r="A349" s="159" t="s">
        <v>484</v>
      </c>
      <c r="B349" s="364">
        <v>0</v>
      </c>
      <c r="C349" s="360" t="s">
        <v>446</v>
      </c>
      <c r="D349" s="364">
        <v>0</v>
      </c>
      <c r="E349" s="364">
        <v>0</v>
      </c>
      <c r="F349" s="159" t="s">
        <v>469</v>
      </c>
      <c r="H349" s="364">
        <v>0</v>
      </c>
      <c r="I349" s="117" t="s">
        <v>446</v>
      </c>
      <c r="J349" s="364">
        <v>0</v>
      </c>
      <c r="K349" s="364">
        <v>0</v>
      </c>
    </row>
    <row r="350" spans="1:12" x14ac:dyDescent="0.2">
      <c r="A350" s="3" t="s">
        <v>485</v>
      </c>
      <c r="B350" s="370">
        <v>46386</v>
      </c>
      <c r="C350" s="360" t="s">
        <v>282</v>
      </c>
      <c r="D350" s="361">
        <v>667604.42000000004</v>
      </c>
      <c r="E350" s="362">
        <v>4396542288.1310005</v>
      </c>
      <c r="H350" s="369">
        <v>46021</v>
      </c>
      <c r="I350" s="117" t="s">
        <v>282</v>
      </c>
      <c r="J350" s="211">
        <v>845821.00000000128</v>
      </c>
      <c r="K350" s="251">
        <v>6634120889.6100101</v>
      </c>
    </row>
    <row r="351" spans="1:12" x14ac:dyDescent="0.2">
      <c r="A351" s="28" t="s">
        <v>486</v>
      </c>
      <c r="B351" s="371" t="s">
        <v>471</v>
      </c>
      <c r="C351" s="372" t="s">
        <v>471</v>
      </c>
      <c r="D351" s="373" t="s">
        <v>487</v>
      </c>
      <c r="E351" s="374">
        <v>-17726957784</v>
      </c>
      <c r="F351" s="28"/>
      <c r="G351" s="28"/>
      <c r="H351" s="375" t="s">
        <v>471</v>
      </c>
      <c r="I351" s="376">
        <v>0</v>
      </c>
      <c r="J351" s="376">
        <v>0</v>
      </c>
      <c r="K351" s="374">
        <v>-20268886596.655602</v>
      </c>
      <c r="L351" s="28"/>
    </row>
    <row r="352" spans="1:12" ht="13.5" thickBot="1" x14ac:dyDescent="0.25">
      <c r="A352" s="104" t="s">
        <v>217</v>
      </c>
      <c r="B352" s="104"/>
      <c r="C352" s="30"/>
      <c r="D352" s="104" t="str">
        <f>IFERROR(VLOOKUP(C352,'[1]Base de Monedas'!A$1:B$65536,2,0),"")</f>
        <v/>
      </c>
      <c r="E352" s="508">
        <f>SUM(E329:E351)-1</f>
        <v>136925775972.33752</v>
      </c>
      <c r="F352" s="104"/>
      <c r="G352" s="104"/>
      <c r="H352" s="104"/>
      <c r="I352" s="104"/>
      <c r="J352" s="104"/>
      <c r="K352" s="508">
        <f>SUM(K329:K351)</f>
        <v>185108508406.96347</v>
      </c>
      <c r="L352" s="104"/>
    </row>
    <row r="353" spans="1:12" ht="13.5" thickTop="1" x14ac:dyDescent="0.2">
      <c r="A353" s="104"/>
      <c r="C353" s="117"/>
      <c r="E353" s="79"/>
      <c r="K353" s="79"/>
    </row>
    <row r="354" spans="1:12" x14ac:dyDescent="0.2">
      <c r="D354" s="353" t="s">
        <v>458</v>
      </c>
      <c r="E354" s="354">
        <v>6585.55</v>
      </c>
      <c r="F354" s="23" t="s">
        <v>459</v>
      </c>
      <c r="J354" s="353" t="s">
        <v>458</v>
      </c>
      <c r="K354" s="355">
        <v>7843.41</v>
      </c>
      <c r="L354" s="23" t="s">
        <v>460</v>
      </c>
    </row>
    <row r="355" spans="1:12" x14ac:dyDescent="0.2">
      <c r="A355" s="104" t="s">
        <v>488</v>
      </c>
      <c r="D355" s="23"/>
      <c r="E355" s="23"/>
      <c r="I355" s="23"/>
      <c r="J355" s="23"/>
      <c r="K355" s="23"/>
      <c r="L355" s="23"/>
    </row>
    <row r="356" spans="1:12" x14ac:dyDescent="0.2">
      <c r="A356" s="187"/>
      <c r="B356" s="586">
        <f>+B327</f>
        <v>46022</v>
      </c>
      <c r="C356" s="586"/>
      <c r="D356" s="586"/>
      <c r="E356" s="586"/>
      <c r="F356" s="586"/>
      <c r="H356" s="586">
        <f>+H327</f>
        <v>45657</v>
      </c>
      <c r="I356" s="586"/>
      <c r="J356" s="586"/>
      <c r="K356" s="586"/>
      <c r="L356" s="586"/>
    </row>
    <row r="357" spans="1:12" x14ac:dyDescent="0.2">
      <c r="A357" s="377" t="s">
        <v>461</v>
      </c>
      <c r="B357" s="356" t="s">
        <v>462</v>
      </c>
      <c r="C357" s="357" t="s">
        <v>280</v>
      </c>
      <c r="D357" s="357" t="s">
        <v>463</v>
      </c>
      <c r="E357" s="207" t="s">
        <v>464</v>
      </c>
      <c r="F357" s="378" t="s">
        <v>489</v>
      </c>
      <c r="H357" s="356" t="s">
        <v>462</v>
      </c>
      <c r="I357" s="357" t="s">
        <v>280</v>
      </c>
      <c r="J357" s="357" t="s">
        <v>463</v>
      </c>
      <c r="K357" s="207" t="s">
        <v>464</v>
      </c>
      <c r="L357" s="356" t="s">
        <v>465</v>
      </c>
    </row>
    <row r="358" spans="1:12" x14ac:dyDescent="0.2">
      <c r="A358" s="3" t="s">
        <v>490</v>
      </c>
      <c r="B358" s="359">
        <v>47239</v>
      </c>
      <c r="C358" s="360" t="s">
        <v>282</v>
      </c>
      <c r="D358" s="361">
        <v>5360824.91</v>
      </c>
      <c r="E358" s="362">
        <v>35303982267.050499</v>
      </c>
      <c r="F358" s="159" t="s">
        <v>467</v>
      </c>
      <c r="H358" s="359">
        <v>47239</v>
      </c>
      <c r="I358" s="117" t="s">
        <v>282</v>
      </c>
      <c r="J358" s="379">
        <v>13084192.429999962</v>
      </c>
      <c r="K358" s="251">
        <v>102624685747.386</v>
      </c>
      <c r="L358" s="3" t="s">
        <v>467</v>
      </c>
    </row>
    <row r="359" spans="1:12" x14ac:dyDescent="0.2">
      <c r="A359" s="23" t="s">
        <v>491</v>
      </c>
      <c r="B359" s="380">
        <v>0</v>
      </c>
      <c r="C359" s="366" t="s">
        <v>282</v>
      </c>
      <c r="D359" s="380">
        <v>0</v>
      </c>
      <c r="E359" s="380">
        <v>0</v>
      </c>
      <c r="F359" s="277" t="s">
        <v>469</v>
      </c>
      <c r="G359" s="23"/>
      <c r="H359" s="365">
        <v>46151</v>
      </c>
      <c r="I359" s="36" t="s">
        <v>282</v>
      </c>
      <c r="J359" s="381">
        <v>240880.12000000011</v>
      </c>
      <c r="K359" s="251">
        <v>1889321542.0092008</v>
      </c>
      <c r="L359" s="23" t="s">
        <v>469</v>
      </c>
    </row>
    <row r="360" spans="1:12" x14ac:dyDescent="0.2">
      <c r="A360" s="23" t="s">
        <v>492</v>
      </c>
      <c r="B360" s="365">
        <v>47406</v>
      </c>
      <c r="C360" s="366" t="s">
        <v>282</v>
      </c>
      <c r="D360" s="361">
        <v>3495315.97</v>
      </c>
      <c r="E360" s="362">
        <v>23018578086.233501</v>
      </c>
      <c r="F360" s="277" t="s">
        <v>469</v>
      </c>
      <c r="G360" s="23"/>
      <c r="H360" s="365">
        <v>46583</v>
      </c>
      <c r="I360" s="36" t="s">
        <v>282</v>
      </c>
      <c r="J360" s="381">
        <v>1280939.32</v>
      </c>
      <c r="K360" s="251">
        <v>10046932271.881201</v>
      </c>
      <c r="L360" s="23" t="s">
        <v>469</v>
      </c>
    </row>
    <row r="361" spans="1:12" x14ac:dyDescent="0.2">
      <c r="A361" s="23" t="s">
        <v>493</v>
      </c>
      <c r="B361" s="380">
        <v>0</v>
      </c>
      <c r="C361" s="366" t="s">
        <v>282</v>
      </c>
      <c r="D361" s="380">
        <v>0</v>
      </c>
      <c r="E361" s="380">
        <v>0</v>
      </c>
      <c r="F361" s="277" t="s">
        <v>469</v>
      </c>
      <c r="G361" s="23"/>
      <c r="H361" s="365">
        <v>46113</v>
      </c>
      <c r="I361" s="36" t="s">
        <v>282</v>
      </c>
      <c r="J361" s="381">
        <v>179561.81</v>
      </c>
      <c r="K361" s="251">
        <v>1408376896.1721001</v>
      </c>
      <c r="L361" s="23" t="s">
        <v>469</v>
      </c>
    </row>
    <row r="362" spans="1:12" x14ac:dyDescent="0.2">
      <c r="A362" s="23" t="s">
        <v>494</v>
      </c>
      <c r="B362" s="365">
        <v>46398</v>
      </c>
      <c r="C362" s="366" t="s">
        <v>282</v>
      </c>
      <c r="D362" s="361">
        <v>30090.05</v>
      </c>
      <c r="E362" s="362">
        <v>198159528.7775</v>
      </c>
      <c r="F362" s="277" t="s">
        <v>469</v>
      </c>
      <c r="G362" s="23"/>
      <c r="H362" s="365">
        <v>46398</v>
      </c>
      <c r="I362" s="36" t="s">
        <v>282</v>
      </c>
      <c r="J362" s="381">
        <v>387752.69</v>
      </c>
      <c r="K362" s="251">
        <v>3041303326.2729001</v>
      </c>
      <c r="L362" s="23" t="s">
        <v>469</v>
      </c>
    </row>
    <row r="363" spans="1:12" x14ac:dyDescent="0.2">
      <c r="A363" s="23" t="s">
        <v>495</v>
      </c>
      <c r="B363" s="365">
        <v>47586</v>
      </c>
      <c r="C363" s="366" t="s">
        <v>282</v>
      </c>
      <c r="D363" s="361">
        <v>3051846.34</v>
      </c>
      <c r="E363" s="362">
        <v>20098086664.387001</v>
      </c>
      <c r="F363" s="277" t="s">
        <v>469</v>
      </c>
      <c r="G363" s="23"/>
      <c r="H363" s="365">
        <v>47383</v>
      </c>
      <c r="I363" s="36" t="s">
        <v>282</v>
      </c>
      <c r="J363" s="381">
        <v>1597554.34</v>
      </c>
      <c r="K363" s="251">
        <v>12530273685.899401</v>
      </c>
      <c r="L363" s="23" t="s">
        <v>469</v>
      </c>
    </row>
    <row r="364" spans="1:12" x14ac:dyDescent="0.2">
      <c r="A364" s="23" t="s">
        <v>496</v>
      </c>
      <c r="B364" s="365">
        <v>46526</v>
      </c>
      <c r="C364" s="366" t="s">
        <v>282</v>
      </c>
      <c r="D364" s="361">
        <v>237107.3</v>
      </c>
      <c r="E364" s="362">
        <v>1561481979.5149999</v>
      </c>
      <c r="F364" s="277" t="s">
        <v>469</v>
      </c>
      <c r="G364" s="23"/>
      <c r="H364" s="365">
        <v>46526</v>
      </c>
      <c r="I364" s="36" t="s">
        <v>282</v>
      </c>
      <c r="J364" s="381">
        <v>949931</v>
      </c>
      <c r="K364" s="251">
        <v>7450698304.71</v>
      </c>
      <c r="L364" s="23" t="s">
        <v>469</v>
      </c>
    </row>
    <row r="365" spans="1:12" x14ac:dyDescent="0.2">
      <c r="A365" s="23" t="s">
        <v>473</v>
      </c>
      <c r="B365" s="365">
        <v>47069</v>
      </c>
      <c r="C365" s="366" t="s">
        <v>282</v>
      </c>
      <c r="D365" s="361">
        <v>4683508.53</v>
      </c>
      <c r="E365" s="362">
        <v>30843479599.741501</v>
      </c>
      <c r="F365" s="277" t="s">
        <v>469</v>
      </c>
      <c r="G365" s="23"/>
      <c r="H365" s="365">
        <v>46622</v>
      </c>
      <c r="I365" s="36" t="s">
        <v>282</v>
      </c>
      <c r="J365" s="381">
        <v>847899.65</v>
      </c>
      <c r="K365" s="251">
        <v>6650424593.8065004</v>
      </c>
      <c r="L365" s="23" t="s">
        <v>469</v>
      </c>
    </row>
    <row r="366" spans="1:12" x14ac:dyDescent="0.2">
      <c r="A366" s="23" t="s">
        <v>474</v>
      </c>
      <c r="B366" s="365">
        <v>47602</v>
      </c>
      <c r="C366" s="366" t="s">
        <v>282</v>
      </c>
      <c r="D366" s="361">
        <v>10310745.2000001</v>
      </c>
      <c r="E366" s="362">
        <v>67901928051.860657</v>
      </c>
      <c r="F366" s="277" t="s">
        <v>469</v>
      </c>
      <c r="G366" s="23"/>
      <c r="H366" s="365">
        <v>47471</v>
      </c>
      <c r="I366" s="36" t="s">
        <v>282</v>
      </c>
      <c r="J366" s="381">
        <v>4137131.959999945</v>
      </c>
      <c r="K366" s="251">
        <v>32449222186.383167</v>
      </c>
      <c r="L366" s="23" t="s">
        <v>469</v>
      </c>
    </row>
    <row r="367" spans="1:12" x14ac:dyDescent="0.2">
      <c r="A367" s="3" t="s">
        <v>497</v>
      </c>
      <c r="B367" s="363" t="s">
        <v>471</v>
      </c>
      <c r="C367" s="360" t="s">
        <v>282</v>
      </c>
      <c r="D367" s="380">
        <v>0</v>
      </c>
      <c r="E367" s="380">
        <v>0</v>
      </c>
      <c r="F367" s="159"/>
      <c r="H367" s="363" t="s">
        <v>471</v>
      </c>
      <c r="I367" s="117" t="s">
        <v>282</v>
      </c>
      <c r="J367" s="379">
        <v>0</v>
      </c>
      <c r="K367" s="380">
        <v>0</v>
      </c>
    </row>
    <row r="368" spans="1:12" x14ac:dyDescent="0.2">
      <c r="A368" s="3" t="s">
        <v>498</v>
      </c>
      <c r="B368" s="359">
        <v>47663</v>
      </c>
      <c r="C368" s="360" t="s">
        <v>282</v>
      </c>
      <c r="D368" s="361">
        <v>2122747</v>
      </c>
      <c r="E368" s="362">
        <v>13979456505.85</v>
      </c>
      <c r="F368" s="159" t="s">
        <v>469</v>
      </c>
      <c r="H368" s="359">
        <v>47414</v>
      </c>
      <c r="I368" s="117" t="s">
        <v>282</v>
      </c>
      <c r="J368" s="379">
        <v>2524548</v>
      </c>
      <c r="K368" s="251">
        <v>19801065028.68</v>
      </c>
      <c r="L368" s="3" t="s">
        <v>469</v>
      </c>
    </row>
    <row r="369" spans="1:15" x14ac:dyDescent="0.2">
      <c r="A369" s="3" t="s">
        <v>499</v>
      </c>
      <c r="B369" s="359">
        <v>46960</v>
      </c>
      <c r="C369" s="360" t="s">
        <v>282</v>
      </c>
      <c r="D369" s="361">
        <v>522264.58</v>
      </c>
      <c r="E369" s="362">
        <v>3439399504.8190002</v>
      </c>
      <c r="F369" s="159"/>
      <c r="H369" s="359">
        <v>46960</v>
      </c>
      <c r="I369" s="117" t="s">
        <v>282</v>
      </c>
      <c r="J369" s="379">
        <v>1278868</v>
      </c>
      <c r="K369" s="251">
        <v>10030686059.879999</v>
      </c>
    </row>
    <row r="370" spans="1:15" x14ac:dyDescent="0.2">
      <c r="A370" s="3" t="s">
        <v>481</v>
      </c>
      <c r="B370" s="359">
        <v>47104</v>
      </c>
      <c r="C370" s="360" t="s">
        <v>282</v>
      </c>
      <c r="D370" s="382">
        <v>-538970.52</v>
      </c>
      <c r="E370" s="382">
        <v>-3549417307.9860001</v>
      </c>
      <c r="F370" s="159"/>
      <c r="H370" s="359">
        <v>47104</v>
      </c>
      <c r="I370" s="117" t="s">
        <v>282</v>
      </c>
      <c r="J370" s="383">
        <v>-1290794.2</v>
      </c>
      <c r="K370" s="382">
        <v>-10124228136.222</v>
      </c>
    </row>
    <row r="371" spans="1:15" x14ac:dyDescent="0.2">
      <c r="A371" s="28" t="s">
        <v>486</v>
      </c>
      <c r="B371" s="373"/>
      <c r="C371" s="372"/>
      <c r="D371" s="373" t="s">
        <v>487</v>
      </c>
      <c r="E371" s="374">
        <v>-16688626346</v>
      </c>
      <c r="F371" s="373"/>
      <c r="G371" s="28"/>
      <c r="H371" s="28"/>
      <c r="I371" s="384"/>
      <c r="J371" s="28" t="s">
        <v>487</v>
      </c>
      <c r="K371" s="374">
        <v>-15395346688.059999</v>
      </c>
      <c r="L371" s="28"/>
    </row>
    <row r="372" spans="1:15" ht="13.5" thickBot="1" x14ac:dyDescent="0.25">
      <c r="A372" s="104" t="s">
        <v>217</v>
      </c>
      <c r="B372" s="104"/>
      <c r="C372" s="30"/>
      <c r="D372" s="104" t="str">
        <f>IFERROR(VLOOKUP(C372,'[1]Base de Monedas'!A$1:B$65536,2,0),"")</f>
        <v/>
      </c>
      <c r="E372" s="508">
        <f>SUM(E358:E371)</f>
        <v>176106508534.24866</v>
      </c>
      <c r="F372" s="104"/>
      <c r="G372" s="104"/>
      <c r="H372" s="104"/>
      <c r="I372" s="30"/>
      <c r="J372" s="104" t="str">
        <f>IFERROR(VLOOKUP(I372,'[1]Base de Monedas'!A$1:B$65536,2,0),"")</f>
        <v/>
      </c>
      <c r="K372" s="508">
        <v>182403414817.79846</v>
      </c>
      <c r="L372" s="104"/>
    </row>
    <row r="373" spans="1:15" ht="13.5" thickTop="1" x14ac:dyDescent="0.2">
      <c r="E373" s="60"/>
      <c r="I373" s="117"/>
      <c r="K373" s="71"/>
    </row>
    <row r="374" spans="1:15" x14ac:dyDescent="0.2">
      <c r="A374" s="385" t="s">
        <v>500</v>
      </c>
      <c r="E374" s="71"/>
      <c r="H374" s="386"/>
    </row>
    <row r="375" spans="1:15" x14ac:dyDescent="0.2">
      <c r="A375" s="3" t="s">
        <v>501</v>
      </c>
    </row>
    <row r="376" spans="1:15" x14ac:dyDescent="0.2">
      <c r="A376" s="3" t="s">
        <v>502</v>
      </c>
      <c r="E376" s="71"/>
    </row>
    <row r="379" spans="1:15" x14ac:dyDescent="0.2">
      <c r="A379" s="272" t="s">
        <v>503</v>
      </c>
      <c r="B379" s="272"/>
      <c r="C379" s="272"/>
      <c r="D379" s="272"/>
      <c r="E379" s="272"/>
      <c r="F379" s="272"/>
      <c r="G379" s="272"/>
      <c r="H379" s="272"/>
      <c r="I379" s="272"/>
      <c r="J379" s="272"/>
      <c r="K379" s="272"/>
      <c r="L379" s="272"/>
      <c r="M379" s="149"/>
      <c r="N379" s="149"/>
      <c r="O379" s="149"/>
    </row>
    <row r="380" spans="1:15" x14ac:dyDescent="0.2">
      <c r="A380" s="23"/>
      <c r="B380" s="23"/>
      <c r="C380" s="23"/>
      <c r="D380" s="23"/>
      <c r="E380" s="23"/>
      <c r="F380" s="23"/>
      <c r="G380" s="23"/>
      <c r="H380" s="23"/>
      <c r="I380" s="23"/>
      <c r="J380" s="23"/>
      <c r="K380" s="23"/>
      <c r="L380" s="23"/>
      <c r="M380" s="23"/>
      <c r="N380" s="23"/>
      <c r="O380" s="23"/>
    </row>
    <row r="381" spans="1:15" x14ac:dyDescent="0.2">
      <c r="A381" s="3" t="s">
        <v>504</v>
      </c>
      <c r="B381" s="23"/>
      <c r="C381" s="23"/>
      <c r="D381" s="23"/>
      <c r="E381" s="23"/>
      <c r="F381" s="23"/>
      <c r="G381" s="23"/>
      <c r="H381" s="23"/>
      <c r="I381" s="23"/>
      <c r="J381" s="23"/>
      <c r="K381" s="23"/>
      <c r="L381" s="23"/>
      <c r="M381" s="23"/>
      <c r="N381" s="23"/>
      <c r="O381" s="23"/>
    </row>
    <row r="382" spans="1:15" x14ac:dyDescent="0.2">
      <c r="A382" s="23"/>
      <c r="B382" s="23"/>
      <c r="C382" s="23"/>
      <c r="D382" s="23"/>
      <c r="E382" s="23"/>
      <c r="F382" s="23"/>
      <c r="G382" s="23"/>
      <c r="H382" s="23"/>
      <c r="I382" s="23"/>
      <c r="J382" s="23"/>
      <c r="K382" s="23"/>
      <c r="L382" s="23"/>
      <c r="M382" s="23"/>
      <c r="N382" s="23"/>
      <c r="O382" s="23"/>
    </row>
    <row r="383" spans="1:15" x14ac:dyDescent="0.2">
      <c r="A383" s="23"/>
      <c r="B383" s="23"/>
      <c r="C383" s="23"/>
      <c r="D383" s="23"/>
      <c r="E383" s="23"/>
      <c r="F383" s="353" t="s">
        <v>458</v>
      </c>
      <c r="G383" s="355">
        <v>6585.55</v>
      </c>
      <c r="H383" s="23" t="s">
        <v>459</v>
      </c>
      <c r="J383" s="353" t="s">
        <v>458</v>
      </c>
      <c r="K383" s="355">
        <v>7843.41</v>
      </c>
      <c r="L383" s="23" t="s">
        <v>460</v>
      </c>
    </row>
    <row r="384" spans="1:15" x14ac:dyDescent="0.2">
      <c r="A384" s="387" t="s">
        <v>505</v>
      </c>
      <c r="B384" s="23"/>
      <c r="C384" s="23"/>
      <c r="D384" s="566"/>
      <c r="E384" s="566"/>
      <c r="F384" s="23"/>
      <c r="G384" s="23"/>
      <c r="H384" s="23"/>
    </row>
    <row r="385" spans="1:12" x14ac:dyDescent="0.2">
      <c r="A385" s="583">
        <v>46022</v>
      </c>
      <c r="B385" s="583"/>
      <c r="C385" s="583"/>
      <c r="D385" s="583"/>
      <c r="E385" s="583"/>
      <c r="F385" s="583"/>
      <c r="G385" s="583"/>
      <c r="H385" s="583"/>
      <c r="J385" s="583">
        <v>45657</v>
      </c>
      <c r="K385" s="583"/>
      <c r="L385" s="583"/>
    </row>
    <row r="386" spans="1:12" ht="25.5" x14ac:dyDescent="0.2">
      <c r="A386" s="388" t="s">
        <v>506</v>
      </c>
      <c r="B386" s="388" t="s">
        <v>507</v>
      </c>
      <c r="C386" s="389" t="s">
        <v>508</v>
      </c>
      <c r="D386" s="388" t="s">
        <v>509</v>
      </c>
      <c r="E386" s="389" t="s">
        <v>510</v>
      </c>
      <c r="G386" s="388" t="s">
        <v>511</v>
      </c>
      <c r="H386" s="389" t="s">
        <v>512</v>
      </c>
      <c r="J386" s="389" t="s">
        <v>510</v>
      </c>
      <c r="K386" s="388" t="s">
        <v>511</v>
      </c>
      <c r="L386" s="389" t="s">
        <v>512</v>
      </c>
    </row>
    <row r="387" spans="1:12" x14ac:dyDescent="0.2">
      <c r="A387" s="390" t="s">
        <v>513</v>
      </c>
      <c r="B387" s="391">
        <v>8.1500000000000003E-2</v>
      </c>
      <c r="C387" s="392">
        <v>46461</v>
      </c>
      <c r="D387" s="393">
        <v>0</v>
      </c>
      <c r="E387" s="393">
        <v>121915</v>
      </c>
      <c r="G387" s="394">
        <v>121915</v>
      </c>
      <c r="H387" s="393">
        <v>802877855</v>
      </c>
      <c r="J387" s="393">
        <v>121916</v>
      </c>
      <c r="K387" s="395">
        <v>121916</v>
      </c>
      <c r="L387" s="393">
        <v>956237173.55999994</v>
      </c>
    </row>
    <row r="388" spans="1:12" x14ac:dyDescent="0.2">
      <c r="A388" s="396" t="s">
        <v>514</v>
      </c>
      <c r="B388" s="391">
        <v>7.2499999999999995E-2</v>
      </c>
      <c r="C388" s="397">
        <v>46703</v>
      </c>
      <c r="D388" s="393">
        <v>0</v>
      </c>
      <c r="E388" s="393">
        <v>108154</v>
      </c>
      <c r="G388" s="394">
        <v>108154</v>
      </c>
      <c r="H388" s="393">
        <v>712253575</v>
      </c>
      <c r="J388" s="393">
        <v>108452</v>
      </c>
      <c r="K388" s="395">
        <v>108452</v>
      </c>
      <c r="L388" s="393">
        <v>850633501.31999993</v>
      </c>
    </row>
    <row r="389" spans="1:12" x14ac:dyDescent="0.2">
      <c r="A389" s="396" t="s">
        <v>515</v>
      </c>
      <c r="B389" s="391">
        <v>7.4999999999999997E-2</v>
      </c>
      <c r="C389" s="397">
        <v>47431</v>
      </c>
      <c r="D389" s="393">
        <v>0</v>
      </c>
      <c r="E389" s="393">
        <v>149177</v>
      </c>
      <c r="G389" s="394">
        <v>149177</v>
      </c>
      <c r="H389" s="393">
        <v>982412592</v>
      </c>
      <c r="J389" s="393">
        <v>149588</v>
      </c>
      <c r="K389" s="395">
        <v>149588</v>
      </c>
      <c r="L389" s="393">
        <v>1173280015.0799999</v>
      </c>
    </row>
    <row r="390" spans="1:12" x14ac:dyDescent="0.2">
      <c r="A390" s="398" t="s">
        <v>516</v>
      </c>
      <c r="B390" s="23"/>
      <c r="C390" s="23"/>
      <c r="D390" s="399">
        <v>0</v>
      </c>
      <c r="E390" s="400">
        <v>-338185</v>
      </c>
      <c r="G390" s="400">
        <v>-338185</v>
      </c>
      <c r="H390" s="400">
        <v>-2227135971</v>
      </c>
      <c r="J390" s="400">
        <v>-339988.48107448098</v>
      </c>
      <c r="K390" s="401">
        <v>-339988.48107448098</v>
      </c>
      <c r="L390" s="400">
        <v>-2666669052.3443947</v>
      </c>
    </row>
    <row r="391" spans="1:12" ht="13.5" thickBot="1" x14ac:dyDescent="0.25">
      <c r="A391" s="92" t="s">
        <v>517</v>
      </c>
      <c r="B391" s="23"/>
      <c r="C391" s="23"/>
      <c r="D391" s="62"/>
      <c r="E391" s="62"/>
      <c r="G391" s="402">
        <f>SUM(G387:G390)</f>
        <v>41061</v>
      </c>
      <c r="H391" s="402">
        <f>SUM(H387:H390)</f>
        <v>270408051</v>
      </c>
      <c r="K391" s="402">
        <f>SUM(K387:K390)</f>
        <v>39967.51892551902</v>
      </c>
      <c r="L391" s="402">
        <f>SUM(L387:L390)</f>
        <v>313481637.61560535</v>
      </c>
    </row>
    <row r="392" spans="1:12" x14ac:dyDescent="0.2">
      <c r="B392" s="23"/>
      <c r="C392" s="23"/>
      <c r="D392" s="23"/>
      <c r="E392" s="23"/>
      <c r="F392" s="23"/>
      <c r="G392" s="23"/>
      <c r="H392" s="399"/>
    </row>
    <row r="393" spans="1:12" x14ac:dyDescent="0.2">
      <c r="A393" s="23"/>
      <c r="B393" s="23"/>
      <c r="C393" s="23"/>
      <c r="D393" s="23"/>
      <c r="E393" s="23"/>
      <c r="F393" s="23"/>
      <c r="G393" s="23"/>
      <c r="H393" s="399"/>
    </row>
    <row r="394" spans="1:12" x14ac:dyDescent="0.2">
      <c r="A394" s="583">
        <v>46022</v>
      </c>
      <c r="B394" s="583"/>
      <c r="C394" s="583"/>
      <c r="D394" s="583"/>
      <c r="E394" s="583"/>
      <c r="F394" s="583"/>
      <c r="G394" s="583"/>
      <c r="H394" s="583"/>
      <c r="J394" s="583">
        <v>45657</v>
      </c>
      <c r="K394" s="583"/>
      <c r="L394" s="583"/>
    </row>
    <row r="395" spans="1:12" ht="25.5" x14ac:dyDescent="0.2">
      <c r="A395" s="388" t="s">
        <v>518</v>
      </c>
      <c r="B395" s="388" t="s">
        <v>507</v>
      </c>
      <c r="C395" s="389" t="s">
        <v>508</v>
      </c>
      <c r="D395" s="388" t="s">
        <v>509</v>
      </c>
      <c r="E395" s="389" t="s">
        <v>510</v>
      </c>
      <c r="G395" s="388" t="s">
        <v>511</v>
      </c>
      <c r="H395" s="389" t="s">
        <v>512</v>
      </c>
      <c r="J395" s="389" t="s">
        <v>510</v>
      </c>
      <c r="K395" s="388" t="s">
        <v>511</v>
      </c>
      <c r="L395" s="389" t="s">
        <v>512</v>
      </c>
    </row>
    <row r="396" spans="1:12" x14ac:dyDescent="0.2">
      <c r="A396" s="390" t="s">
        <v>513</v>
      </c>
      <c r="B396" s="391">
        <v>7.2999999999999995E-2</v>
      </c>
      <c r="C396" s="392">
        <v>47744</v>
      </c>
      <c r="D396" s="393">
        <v>0</v>
      </c>
      <c r="E396" s="393">
        <v>255500</v>
      </c>
      <c r="G396" s="395">
        <f>D396+E396</f>
        <v>255500</v>
      </c>
      <c r="H396" s="393">
        <v>1682608025</v>
      </c>
      <c r="J396" s="393">
        <v>0</v>
      </c>
      <c r="K396" s="403">
        <v>0</v>
      </c>
      <c r="L396" s="403">
        <v>0</v>
      </c>
    </row>
    <row r="397" spans="1:12" x14ac:dyDescent="0.2">
      <c r="A397" s="396" t="s">
        <v>514</v>
      </c>
      <c r="B397" s="391">
        <v>7.1499999999999994E-2</v>
      </c>
      <c r="C397" s="397">
        <v>47014</v>
      </c>
      <c r="D397" s="393">
        <v>0</v>
      </c>
      <c r="E397" s="393">
        <v>135850</v>
      </c>
      <c r="G397" s="395">
        <f>D397+E397</f>
        <v>135850</v>
      </c>
      <c r="H397" s="393">
        <v>894646968</v>
      </c>
      <c r="J397" s="393">
        <v>0</v>
      </c>
      <c r="K397" s="403">
        <v>0</v>
      </c>
      <c r="L397" s="403">
        <v>0</v>
      </c>
    </row>
    <row r="398" spans="1:12" x14ac:dyDescent="0.2">
      <c r="A398" s="398" t="s">
        <v>516</v>
      </c>
      <c r="B398" s="23"/>
      <c r="C398" s="23"/>
      <c r="D398" s="399">
        <v>0</v>
      </c>
      <c r="E398" s="400">
        <v>-377412</v>
      </c>
      <c r="G398" s="401">
        <f>D398+E398</f>
        <v>-377412</v>
      </c>
      <c r="H398" s="400">
        <v>-2485462597</v>
      </c>
      <c r="J398" s="403">
        <v>0</v>
      </c>
      <c r="K398" s="403">
        <v>0</v>
      </c>
      <c r="L398" s="403">
        <v>0</v>
      </c>
    </row>
    <row r="399" spans="1:12" ht="13.5" thickBot="1" x14ac:dyDescent="0.25">
      <c r="A399" s="404" t="s">
        <v>519</v>
      </c>
      <c r="B399" s="62"/>
      <c r="C399" s="62"/>
      <c r="D399" s="62"/>
      <c r="E399" s="62"/>
      <c r="F399" s="70"/>
      <c r="G399" s="405">
        <f>SUM(G396:G398)</f>
        <v>13938</v>
      </c>
      <c r="H399" s="405">
        <f>SUM(H396:H398)</f>
        <v>91792396</v>
      </c>
      <c r="I399" s="70"/>
      <c r="J399" s="70"/>
      <c r="K399" s="405">
        <f>SUM(K396:K398)</f>
        <v>0</v>
      </c>
      <c r="L399" s="405">
        <f>SUM(L396:L398)</f>
        <v>0</v>
      </c>
    </row>
    <row r="400" spans="1:12" x14ac:dyDescent="0.2">
      <c r="A400" s="23"/>
      <c r="B400" s="23"/>
      <c r="C400" s="23"/>
      <c r="D400" s="23"/>
      <c r="E400" s="23"/>
      <c r="F400" s="23"/>
      <c r="G400" s="23"/>
      <c r="H400" s="399"/>
    </row>
    <row r="401" spans="1:12" ht="13.5" thickBot="1" x14ac:dyDescent="0.25">
      <c r="A401" s="404" t="s">
        <v>517</v>
      </c>
      <c r="B401" s="62"/>
      <c r="C401" s="62"/>
      <c r="D401" s="62"/>
      <c r="E401" s="62"/>
      <c r="F401" s="406"/>
      <c r="G401" s="405">
        <f>+G399+G391</f>
        <v>54999</v>
      </c>
      <c r="H401" s="405">
        <f>+H399+H391</f>
        <v>362200447</v>
      </c>
      <c r="I401" s="70"/>
      <c r="J401" s="70"/>
      <c r="K401" s="405">
        <f>+K399+K391</f>
        <v>39967.51892551902</v>
      </c>
      <c r="L401" s="405">
        <f>+L399+L391</f>
        <v>313481637.61560535</v>
      </c>
    </row>
    <row r="402" spans="1:12" x14ac:dyDescent="0.2">
      <c r="A402" s="23"/>
      <c r="B402" s="23"/>
      <c r="C402" s="23"/>
      <c r="D402" s="23"/>
      <c r="E402" s="23"/>
      <c r="F402" s="23"/>
      <c r="G402" s="23"/>
      <c r="H402" s="399"/>
    </row>
    <row r="403" spans="1:12" x14ac:dyDescent="0.2">
      <c r="A403" s="387" t="s">
        <v>520</v>
      </c>
      <c r="B403" s="23"/>
      <c r="C403" s="23"/>
      <c r="D403" s="23"/>
      <c r="E403" s="23"/>
      <c r="F403" s="23"/>
      <c r="G403" s="23"/>
      <c r="H403" s="399"/>
    </row>
    <row r="404" spans="1:12" x14ac:dyDescent="0.2">
      <c r="A404" s="23"/>
      <c r="B404" s="23"/>
      <c r="C404" s="23"/>
      <c r="D404" s="23"/>
      <c r="E404" s="23"/>
      <c r="F404" s="23"/>
      <c r="G404" s="23"/>
      <c r="H404" s="399"/>
    </row>
    <row r="405" spans="1:12" x14ac:dyDescent="0.2">
      <c r="A405" s="584">
        <f>+A385</f>
        <v>46022</v>
      </c>
      <c r="B405" s="584"/>
      <c r="C405" s="584"/>
      <c r="D405" s="584"/>
      <c r="E405" s="584"/>
      <c r="F405" s="584"/>
      <c r="G405" s="584"/>
      <c r="H405" s="252"/>
      <c r="J405" s="583">
        <v>45657</v>
      </c>
      <c r="K405" s="583"/>
      <c r="L405" s="583"/>
    </row>
    <row r="406" spans="1:12" ht="25.5" x14ac:dyDescent="0.2">
      <c r="A406" s="407" t="s">
        <v>506</v>
      </c>
      <c r="B406" s="407" t="s">
        <v>507</v>
      </c>
      <c r="C406" s="408" t="s">
        <v>508</v>
      </c>
      <c r="D406" s="408" t="s">
        <v>509</v>
      </c>
      <c r="E406" s="408" t="s">
        <v>510</v>
      </c>
      <c r="G406" s="408" t="s">
        <v>511</v>
      </c>
      <c r="H406" s="408" t="s">
        <v>512</v>
      </c>
      <c r="J406" s="389" t="s">
        <v>510</v>
      </c>
      <c r="K406" s="388" t="s">
        <v>511</v>
      </c>
      <c r="L406" s="389" t="s">
        <v>512</v>
      </c>
    </row>
    <row r="407" spans="1:12" x14ac:dyDescent="0.2">
      <c r="A407" s="390" t="s">
        <v>521</v>
      </c>
      <c r="B407" s="391">
        <v>8.1500000000000003E-2</v>
      </c>
      <c r="C407" s="397">
        <v>46461</v>
      </c>
      <c r="D407" s="393">
        <v>1500000</v>
      </c>
      <c r="E407" s="393">
        <v>32154</v>
      </c>
      <c r="G407" s="395">
        <f>+D407+E407</f>
        <v>1532154</v>
      </c>
      <c r="H407" s="393">
        <v>10090073679</v>
      </c>
      <c r="J407" s="393">
        <v>154069</v>
      </c>
      <c r="K407" s="395">
        <v>1654069</v>
      </c>
      <c r="L407" s="393">
        <v>12973541335</v>
      </c>
    </row>
    <row r="408" spans="1:12" x14ac:dyDescent="0.2">
      <c r="A408" s="390" t="s">
        <v>522</v>
      </c>
      <c r="B408" s="391">
        <v>7.2499999999999995E-2</v>
      </c>
      <c r="C408" s="397">
        <v>46703</v>
      </c>
      <c r="D408" s="393">
        <v>1500000</v>
      </c>
      <c r="E408" s="393">
        <v>109048</v>
      </c>
      <c r="G408" s="395">
        <f>+D408+E408</f>
        <v>1609048</v>
      </c>
      <c r="H408" s="393">
        <v>10596466056</v>
      </c>
      <c r="J408" s="393">
        <v>217202</v>
      </c>
      <c r="K408" s="395">
        <v>1717202</v>
      </c>
      <c r="L408" s="393">
        <v>13468719339</v>
      </c>
    </row>
    <row r="409" spans="1:12" x14ac:dyDescent="0.2">
      <c r="A409" s="396" t="s">
        <v>523</v>
      </c>
      <c r="B409" s="391">
        <v>7.4999999999999997E-2</v>
      </c>
      <c r="C409" s="397">
        <v>47431</v>
      </c>
      <c r="D409" s="409">
        <v>2000000</v>
      </c>
      <c r="E409" s="393">
        <v>449591</v>
      </c>
      <c r="G409" s="395">
        <f>+D409+E409</f>
        <v>2449591</v>
      </c>
      <c r="H409" s="393">
        <v>16131904010</v>
      </c>
      <c r="J409" s="393">
        <v>598763</v>
      </c>
      <c r="K409" s="395">
        <v>2598763</v>
      </c>
      <c r="L409" s="393">
        <v>20383163702</v>
      </c>
    </row>
    <row r="410" spans="1:12" x14ac:dyDescent="0.2">
      <c r="A410" s="398" t="s">
        <v>516</v>
      </c>
      <c r="B410" s="23"/>
      <c r="C410" s="23"/>
      <c r="D410" s="399">
        <v>0</v>
      </c>
      <c r="E410" s="400">
        <v>-590793</v>
      </c>
      <c r="G410" s="401">
        <f>+D410+E410</f>
        <v>-590793</v>
      </c>
      <c r="H410" s="400">
        <v>-3890693745</v>
      </c>
      <c r="J410" s="400">
        <v>-970034</v>
      </c>
      <c r="K410" s="401">
        <v>-970034</v>
      </c>
      <c r="L410" s="400">
        <v>-7608374376</v>
      </c>
    </row>
    <row r="411" spans="1:12" ht="13.5" thickBot="1" x14ac:dyDescent="0.25">
      <c r="A411" s="92" t="s">
        <v>524</v>
      </c>
      <c r="B411" s="23"/>
      <c r="C411" s="23"/>
      <c r="D411" s="399"/>
      <c r="E411" s="399"/>
      <c r="G411" s="402">
        <f>SUM(G407:G410)</f>
        <v>5000000</v>
      </c>
      <c r="H411" s="402">
        <f>SUM(H407:H410)</f>
        <v>32927750000</v>
      </c>
      <c r="K411" s="402">
        <f>SUM(K407:K410)</f>
        <v>5000000</v>
      </c>
      <c r="L411" s="402">
        <f>SUM(L407:L410)</f>
        <v>39217050000</v>
      </c>
    </row>
    <row r="412" spans="1:12" x14ac:dyDescent="0.2">
      <c r="A412" s="396"/>
      <c r="B412" s="23"/>
      <c r="C412" s="23"/>
      <c r="D412" s="62"/>
      <c r="E412" s="252"/>
      <c r="F412" s="410"/>
      <c r="G412" s="410"/>
      <c r="H412" s="399"/>
    </row>
    <row r="413" spans="1:12" x14ac:dyDescent="0.2">
      <c r="A413" s="396"/>
      <c r="B413" s="23"/>
      <c r="C413" s="23"/>
      <c r="D413" s="62"/>
      <c r="E413" s="252"/>
      <c r="F413" s="410"/>
      <c r="G413" s="410"/>
      <c r="H413" s="399"/>
    </row>
    <row r="414" spans="1:12" x14ac:dyDescent="0.2">
      <c r="A414" s="584">
        <f>+A394</f>
        <v>46022</v>
      </c>
      <c r="B414" s="584"/>
      <c r="C414" s="584"/>
      <c r="D414" s="584"/>
      <c r="E414" s="584"/>
      <c r="F414" s="584"/>
      <c r="G414" s="584"/>
      <c r="H414" s="252"/>
      <c r="J414" s="583">
        <v>45657</v>
      </c>
      <c r="K414" s="583"/>
      <c r="L414" s="583"/>
    </row>
    <row r="415" spans="1:12" ht="25.5" x14ac:dyDescent="0.2">
      <c r="A415" s="407" t="s">
        <v>506</v>
      </c>
      <c r="B415" s="407" t="s">
        <v>507</v>
      </c>
      <c r="C415" s="408" t="s">
        <v>508</v>
      </c>
      <c r="D415" s="408" t="s">
        <v>509</v>
      </c>
      <c r="E415" s="408" t="s">
        <v>510</v>
      </c>
      <c r="G415" s="408" t="s">
        <v>511</v>
      </c>
      <c r="H415" s="408" t="s">
        <v>512</v>
      </c>
      <c r="J415" s="389" t="s">
        <v>510</v>
      </c>
      <c r="K415" s="388" t="s">
        <v>511</v>
      </c>
      <c r="L415" s="389" t="s">
        <v>512</v>
      </c>
    </row>
    <row r="416" spans="1:12" x14ac:dyDescent="0.2">
      <c r="A416" s="390" t="s">
        <v>521</v>
      </c>
      <c r="B416" s="391">
        <v>7.2999999999999995E-2</v>
      </c>
      <c r="C416" s="397">
        <v>47744</v>
      </c>
      <c r="D416" s="393">
        <v>3500000</v>
      </c>
      <c r="E416" s="393">
        <v>959000</v>
      </c>
      <c r="G416" s="395">
        <f>+D416+E416</f>
        <v>4459000</v>
      </c>
      <c r="H416" s="393">
        <v>29364967450</v>
      </c>
      <c r="J416" s="70">
        <v>0</v>
      </c>
      <c r="K416" s="70">
        <v>0</v>
      </c>
      <c r="L416" s="70">
        <v>0</v>
      </c>
    </row>
    <row r="417" spans="1:13" x14ac:dyDescent="0.2">
      <c r="A417" s="390" t="s">
        <v>522</v>
      </c>
      <c r="B417" s="391">
        <v>7.1499999999999994E-2</v>
      </c>
      <c r="C417" s="397">
        <v>47744</v>
      </c>
      <c r="D417" s="393">
        <v>1900000</v>
      </c>
      <c r="E417" s="393">
        <v>238203</v>
      </c>
      <c r="G417" s="395">
        <f>+D417+E417</f>
        <v>2138203</v>
      </c>
      <c r="H417" s="393">
        <v>14081242767</v>
      </c>
      <c r="J417" s="70">
        <v>0</v>
      </c>
      <c r="K417" s="70">
        <v>0</v>
      </c>
      <c r="L417" s="70">
        <v>0</v>
      </c>
    </row>
    <row r="418" spans="1:13" x14ac:dyDescent="0.2">
      <c r="A418" s="398" t="s">
        <v>516</v>
      </c>
      <c r="B418" s="23"/>
      <c r="C418" s="23"/>
      <c r="D418" s="399"/>
      <c r="E418" s="400">
        <v>-1197203</v>
      </c>
      <c r="G418" s="401">
        <f>+D418+E418</f>
        <v>-1197203</v>
      </c>
      <c r="H418" s="400">
        <v>-7884240217</v>
      </c>
      <c r="J418" s="70">
        <v>0</v>
      </c>
      <c r="K418" s="70">
        <v>0</v>
      </c>
      <c r="L418" s="70">
        <v>0</v>
      </c>
    </row>
    <row r="419" spans="1:13" ht="13.5" thickBot="1" x14ac:dyDescent="0.25">
      <c r="A419" s="92" t="s">
        <v>525</v>
      </c>
      <c r="B419" s="23"/>
      <c r="C419" s="23"/>
      <c r="D419" s="399"/>
      <c r="E419" s="399"/>
      <c r="G419" s="411">
        <f>SUM(G416:G418)</f>
        <v>5400000</v>
      </c>
      <c r="H419" s="412">
        <f>SUM(H416:H418)</f>
        <v>35561970000</v>
      </c>
      <c r="K419" s="411">
        <f>SUM(K416:K418)</f>
        <v>0</v>
      </c>
      <c r="L419" s="412">
        <f>SUM(L416:L418)</f>
        <v>0</v>
      </c>
    </row>
    <row r="420" spans="1:13" x14ac:dyDescent="0.2">
      <c r="A420" s="396"/>
      <c r="B420" s="23"/>
      <c r="C420" s="23"/>
      <c r="D420" s="62"/>
      <c r="E420" s="252"/>
      <c r="F420" s="410"/>
      <c r="G420" s="410"/>
      <c r="H420" s="399"/>
    </row>
    <row r="421" spans="1:13" ht="13.5" thickBot="1" x14ac:dyDescent="0.25">
      <c r="A421" s="92" t="s">
        <v>524</v>
      </c>
      <c r="B421" s="23"/>
      <c r="C421" s="23"/>
      <c r="D421" s="62"/>
      <c r="E421" s="252"/>
      <c r="F421" s="410"/>
      <c r="G421" s="411">
        <f>+G419+G411</f>
        <v>10400000</v>
      </c>
      <c r="H421" s="412">
        <f>+H419+H411</f>
        <v>68489720000</v>
      </c>
      <c r="I421" s="60"/>
      <c r="K421" s="411">
        <f>+K419+K411</f>
        <v>5000000</v>
      </c>
      <c r="L421" s="412">
        <f>+L419+L411</f>
        <v>39217050000</v>
      </c>
      <c r="M421" s="60"/>
    </row>
    <row r="422" spans="1:13" x14ac:dyDescent="0.2">
      <c r="A422" s="396"/>
      <c r="B422" s="23"/>
      <c r="C422" s="23"/>
      <c r="D422" s="62"/>
      <c r="E422" s="252"/>
      <c r="F422" s="410"/>
      <c r="G422" s="410"/>
      <c r="H422" s="399"/>
    </row>
    <row r="423" spans="1:13" x14ac:dyDescent="0.2">
      <c r="A423" s="396"/>
      <c r="B423" s="23"/>
      <c r="C423" s="23"/>
      <c r="D423" s="62"/>
      <c r="E423" s="252"/>
      <c r="F423" s="410"/>
      <c r="G423" s="410"/>
      <c r="H423" s="399"/>
    </row>
    <row r="424" spans="1:13" ht="13.5" thickBot="1" x14ac:dyDescent="0.25">
      <c r="A424" s="92" t="s">
        <v>519</v>
      </c>
      <c r="B424" s="23"/>
      <c r="C424" s="23"/>
      <c r="D424" s="23"/>
      <c r="E424" s="23"/>
      <c r="F424" s="23"/>
      <c r="H424" s="413">
        <f>+H401+H421</f>
        <v>68851920447</v>
      </c>
      <c r="L424" s="413">
        <f>+L401+L421</f>
        <v>39530531637.615608</v>
      </c>
    </row>
    <row r="425" spans="1:13" x14ac:dyDescent="0.2">
      <c r="A425" s="92"/>
      <c r="B425" s="23"/>
      <c r="C425" s="23"/>
      <c r="D425" s="23"/>
      <c r="E425" s="23"/>
      <c r="F425" s="23"/>
      <c r="G425" s="414"/>
      <c r="H425" s="399"/>
      <c r="L425" s="60"/>
    </row>
    <row r="426" spans="1:13" ht="35.450000000000003" customHeight="1" x14ac:dyDescent="0.2">
      <c r="A426" s="580" t="s">
        <v>526</v>
      </c>
      <c r="B426" s="580"/>
      <c r="C426" s="580"/>
      <c r="D426" s="580"/>
      <c r="E426" s="580"/>
      <c r="F426" s="580"/>
      <c r="G426" s="580"/>
      <c r="H426" s="23"/>
    </row>
    <row r="427" spans="1:13" x14ac:dyDescent="0.2">
      <c r="A427" s="415"/>
      <c r="B427" s="415"/>
      <c r="C427" s="415"/>
      <c r="D427" s="415"/>
      <c r="E427" s="415"/>
      <c r="F427" s="415"/>
      <c r="G427" s="415"/>
      <c r="H427" s="23"/>
    </row>
    <row r="428" spans="1:13" ht="41.45" customHeight="1" x14ac:dyDescent="0.2">
      <c r="A428" s="580" t="s">
        <v>527</v>
      </c>
      <c r="B428" s="580"/>
      <c r="C428" s="580"/>
      <c r="D428" s="580"/>
      <c r="E428" s="580"/>
      <c r="F428" s="580"/>
      <c r="G428" s="580"/>
      <c r="H428" s="23"/>
    </row>
    <row r="429" spans="1:13" x14ac:dyDescent="0.2">
      <c r="A429" s="415"/>
      <c r="B429" s="415"/>
      <c r="C429" s="415"/>
      <c r="D429" s="415"/>
      <c r="E429" s="415"/>
      <c r="F429" s="415"/>
      <c r="G429" s="415"/>
      <c r="H429" s="23"/>
    </row>
    <row r="430" spans="1:13" ht="29.45" customHeight="1" x14ac:dyDescent="0.2">
      <c r="A430" s="580" t="s">
        <v>528</v>
      </c>
      <c r="B430" s="580"/>
      <c r="C430" s="580"/>
      <c r="D430" s="580"/>
      <c r="E430" s="580"/>
      <c r="F430" s="580"/>
      <c r="G430" s="580"/>
      <c r="H430" s="23"/>
    </row>
    <row r="431" spans="1:13" x14ac:dyDescent="0.2">
      <c r="A431" s="415"/>
      <c r="B431" s="415"/>
      <c r="C431" s="415"/>
      <c r="D431" s="415"/>
      <c r="E431" s="415"/>
      <c r="F431" s="415"/>
      <c r="G431" s="415"/>
      <c r="H431" s="23"/>
    </row>
    <row r="432" spans="1:13" ht="43.15" customHeight="1" x14ac:dyDescent="0.2">
      <c r="A432" s="581" t="s">
        <v>529</v>
      </c>
      <c r="B432" s="581"/>
      <c r="C432" s="581"/>
      <c r="D432" s="581"/>
      <c r="E432" s="581"/>
      <c r="F432" s="581"/>
      <c r="G432" s="581"/>
      <c r="H432" s="23"/>
    </row>
    <row r="433" spans="1:10" ht="13.9" customHeight="1" x14ac:dyDescent="0.2"/>
    <row r="434" spans="1:10" x14ac:dyDescent="0.2">
      <c r="A434" s="272" t="s">
        <v>530</v>
      </c>
      <c r="B434" s="272"/>
      <c r="C434" s="272"/>
      <c r="D434" s="272"/>
      <c r="E434" s="272"/>
      <c r="F434" s="272"/>
      <c r="G434" s="272"/>
      <c r="H434" s="272"/>
      <c r="I434" s="272"/>
      <c r="J434" s="272"/>
    </row>
    <row r="435" spans="1:10" x14ac:dyDescent="0.2">
      <c r="A435" s="217"/>
      <c r="B435" s="217"/>
      <c r="C435" s="217"/>
    </row>
    <row r="436" spans="1:10" x14ac:dyDescent="0.2">
      <c r="A436" s="3" t="s">
        <v>531</v>
      </c>
      <c r="B436" s="217"/>
      <c r="C436" s="217"/>
    </row>
    <row r="437" spans="1:10" x14ac:dyDescent="0.2">
      <c r="E437" s="566" t="s">
        <v>328</v>
      </c>
      <c r="F437" s="566"/>
      <c r="G437" s="566"/>
    </row>
    <row r="438" spans="1:10" x14ac:dyDescent="0.2">
      <c r="A438" s="273" t="s">
        <v>329</v>
      </c>
      <c r="B438" s="28"/>
      <c r="C438" s="28"/>
      <c r="D438" s="28"/>
      <c r="E438" s="247">
        <v>46022</v>
      </c>
      <c r="G438" s="247">
        <v>45657</v>
      </c>
    </row>
    <row r="439" spans="1:10" x14ac:dyDescent="0.2">
      <c r="A439" s="217" t="s">
        <v>532</v>
      </c>
      <c r="E439" s="251">
        <v>778552801</v>
      </c>
      <c r="G439" s="251">
        <v>792395939</v>
      </c>
    </row>
    <row r="440" spans="1:10" x14ac:dyDescent="0.2">
      <c r="A440" s="416" t="s">
        <v>533</v>
      </c>
      <c r="E440" s="251">
        <v>370267321</v>
      </c>
      <c r="G440" s="251">
        <v>308823159</v>
      </c>
    </row>
    <row r="441" spans="1:10" x14ac:dyDescent="0.2">
      <c r="A441" s="233" t="s">
        <v>217</v>
      </c>
      <c r="E441" s="510">
        <v>1148820122</v>
      </c>
      <c r="G441" s="510">
        <v>1101219098</v>
      </c>
    </row>
    <row r="442" spans="1:10" x14ac:dyDescent="0.2">
      <c r="E442" s="60"/>
      <c r="G442" s="60"/>
    </row>
    <row r="444" spans="1:10" x14ac:dyDescent="0.2">
      <c r="A444" s="272" t="s">
        <v>534</v>
      </c>
      <c r="B444" s="272"/>
      <c r="C444" s="272"/>
      <c r="D444" s="272"/>
      <c r="E444" s="272"/>
      <c r="F444" s="272"/>
      <c r="G444" s="272"/>
      <c r="H444" s="272"/>
      <c r="I444" s="272"/>
      <c r="J444" s="272"/>
    </row>
    <row r="445" spans="1:10" x14ac:dyDescent="0.2">
      <c r="A445" s="582"/>
      <c r="B445" s="582"/>
    </row>
    <row r="446" spans="1:10" x14ac:dyDescent="0.2">
      <c r="A446" s="3" t="s">
        <v>535</v>
      </c>
      <c r="B446" s="417"/>
    </row>
    <row r="447" spans="1:10" x14ac:dyDescent="0.2">
      <c r="A447" s="23"/>
      <c r="E447" s="566" t="s">
        <v>328</v>
      </c>
      <c r="F447" s="566"/>
      <c r="G447" s="566"/>
    </row>
    <row r="448" spans="1:10" x14ac:dyDescent="0.2">
      <c r="A448" s="418" t="s">
        <v>366</v>
      </c>
      <c r="B448" s="28"/>
      <c r="C448" s="28"/>
      <c r="D448" s="28"/>
      <c r="E448" s="247">
        <v>46022</v>
      </c>
      <c r="G448" s="247">
        <v>45657</v>
      </c>
    </row>
    <row r="449" spans="1:10" x14ac:dyDescent="0.2">
      <c r="A449" s="23" t="s">
        <v>536</v>
      </c>
      <c r="E449" s="419">
        <v>17620269326</v>
      </c>
      <c r="G449" s="141">
        <v>7106507520</v>
      </c>
    </row>
    <row r="450" spans="1:10" x14ac:dyDescent="0.2">
      <c r="A450" s="23" t="s">
        <v>537</v>
      </c>
      <c r="E450" s="419">
        <v>8925975710</v>
      </c>
      <c r="G450" s="274">
        <v>4455374871</v>
      </c>
    </row>
    <row r="451" spans="1:10" x14ac:dyDescent="0.2">
      <c r="A451" s="23" t="s">
        <v>538</v>
      </c>
      <c r="E451" s="419">
        <v>7403090548</v>
      </c>
      <c r="G451" s="274">
        <v>4355685121</v>
      </c>
    </row>
    <row r="452" spans="1:10" x14ac:dyDescent="0.2">
      <c r="A452" s="396" t="s">
        <v>539</v>
      </c>
      <c r="E452" s="419">
        <v>1497251369</v>
      </c>
      <c r="G452" s="274">
        <v>2154725586</v>
      </c>
    </row>
    <row r="453" spans="1:10" ht="13.5" thickBot="1" x14ac:dyDescent="0.25">
      <c r="A453" s="420" t="s">
        <v>385</v>
      </c>
      <c r="E453" s="511">
        <v>35446586953</v>
      </c>
      <c r="G453" s="512">
        <v>18072293098</v>
      </c>
    </row>
    <row r="454" spans="1:10" ht="13.5" thickTop="1" x14ac:dyDescent="0.2">
      <c r="A454" s="420"/>
      <c r="B454" s="421"/>
      <c r="C454" s="422"/>
      <c r="E454" s="60"/>
      <c r="F454" s="60"/>
      <c r="G454" s="60"/>
    </row>
    <row r="455" spans="1:10" x14ac:dyDescent="0.2">
      <c r="A455" s="423" t="s">
        <v>540</v>
      </c>
      <c r="B455" s="421"/>
      <c r="C455" s="422"/>
    </row>
    <row r="456" spans="1:10" x14ac:dyDescent="0.2">
      <c r="B456" s="171"/>
    </row>
    <row r="457" spans="1:10" x14ac:dyDescent="0.2">
      <c r="A457" s="23"/>
      <c r="E457" s="566" t="s">
        <v>328</v>
      </c>
      <c r="F457" s="566"/>
      <c r="G457" s="566"/>
    </row>
    <row r="458" spans="1:10" x14ac:dyDescent="0.2">
      <c r="A458" s="418" t="s">
        <v>488</v>
      </c>
      <c r="B458" s="28"/>
      <c r="C458" s="28"/>
      <c r="D458" s="28"/>
      <c r="E458" s="247">
        <v>46022</v>
      </c>
      <c r="G458" s="247">
        <v>45657</v>
      </c>
    </row>
    <row r="459" spans="1:10" x14ac:dyDescent="0.2">
      <c r="A459" s="23" t="s">
        <v>541</v>
      </c>
      <c r="E459" s="141">
        <v>1348887367</v>
      </c>
      <c r="G459" s="141">
        <v>729358619</v>
      </c>
    </row>
    <row r="460" spans="1:10" x14ac:dyDescent="0.2">
      <c r="A460" s="23" t="s">
        <v>536</v>
      </c>
      <c r="E460" s="141">
        <v>5725857</v>
      </c>
      <c r="G460" s="141">
        <v>0</v>
      </c>
    </row>
    <row r="461" spans="1:10" ht="13.5" thickBot="1" x14ac:dyDescent="0.25">
      <c r="A461" s="420" t="s">
        <v>385</v>
      </c>
      <c r="E461" s="511">
        <v>1348887367</v>
      </c>
      <c r="G461" s="512">
        <v>729358619</v>
      </c>
    </row>
    <row r="462" spans="1:10" ht="13.5" thickTop="1" x14ac:dyDescent="0.2">
      <c r="E462" s="60"/>
      <c r="G462" s="60"/>
    </row>
    <row r="464" spans="1:10" x14ac:dyDescent="0.2">
      <c r="A464" s="272" t="s">
        <v>542</v>
      </c>
      <c r="B464" s="272"/>
      <c r="C464" s="272"/>
      <c r="D464" s="272"/>
      <c r="E464" s="272"/>
      <c r="F464" s="272"/>
      <c r="G464" s="272"/>
      <c r="H464" s="272"/>
      <c r="I464" s="272"/>
      <c r="J464" s="272"/>
    </row>
    <row r="466" spans="1:10" x14ac:dyDescent="0.2">
      <c r="A466" s="3" t="s">
        <v>543</v>
      </c>
    </row>
    <row r="467" spans="1:10" x14ac:dyDescent="0.2">
      <c r="E467" s="566" t="s">
        <v>328</v>
      </c>
      <c r="F467" s="566"/>
      <c r="G467" s="566"/>
    </row>
    <row r="468" spans="1:10" x14ac:dyDescent="0.2">
      <c r="A468" s="424" t="s">
        <v>544</v>
      </c>
      <c r="B468" s="28"/>
      <c r="C468" s="28"/>
      <c r="D468" s="28"/>
      <c r="E468" s="203">
        <v>46022</v>
      </c>
      <c r="G468" s="203">
        <v>45657</v>
      </c>
    </row>
    <row r="469" spans="1:10" x14ac:dyDescent="0.2">
      <c r="A469" s="3" t="s">
        <v>545</v>
      </c>
      <c r="E469" s="251">
        <v>300000000000</v>
      </c>
      <c r="G469" s="251">
        <v>300000000000</v>
      </c>
    </row>
    <row r="470" spans="1:10" x14ac:dyDescent="0.2">
      <c r="A470" s="3" t="s">
        <v>546</v>
      </c>
      <c r="E470" s="251">
        <v>231895000000</v>
      </c>
      <c r="G470" s="251">
        <v>212770000000</v>
      </c>
    </row>
    <row r="471" spans="1:10" x14ac:dyDescent="0.2">
      <c r="A471" s="3" t="s">
        <v>547</v>
      </c>
      <c r="E471" s="251">
        <v>231895</v>
      </c>
      <c r="G471" s="251">
        <v>212770</v>
      </c>
    </row>
    <row r="472" spans="1:10" x14ac:dyDescent="0.2">
      <c r="A472" s="28" t="s">
        <v>548</v>
      </c>
      <c r="B472" s="28"/>
      <c r="C472" s="28"/>
      <c r="D472" s="28"/>
      <c r="E472" s="425">
        <v>1000000</v>
      </c>
      <c r="G472" s="425">
        <v>1000000</v>
      </c>
    </row>
    <row r="473" spans="1:10" x14ac:dyDescent="0.2">
      <c r="A473" s="104" t="s">
        <v>217</v>
      </c>
      <c r="E473" s="426">
        <f>+E470</f>
        <v>231895000000</v>
      </c>
      <c r="G473" s="427">
        <f>+G470</f>
        <v>212770000000</v>
      </c>
    </row>
    <row r="474" spans="1:10" x14ac:dyDescent="0.2">
      <c r="E474" s="60"/>
      <c r="G474" s="60"/>
    </row>
    <row r="476" spans="1:10" x14ac:dyDescent="0.2">
      <c r="A476" s="520" t="s">
        <v>549</v>
      </c>
      <c r="B476" s="520"/>
      <c r="C476" s="520"/>
      <c r="D476" s="520"/>
      <c r="E476" s="520"/>
      <c r="F476" s="520"/>
      <c r="G476" s="520"/>
      <c r="H476" s="520"/>
      <c r="I476" s="520"/>
      <c r="J476" s="520"/>
    </row>
    <row r="477" spans="1:10" x14ac:dyDescent="0.2">
      <c r="A477" s="23"/>
      <c r="B477" s="23"/>
      <c r="C477" s="23"/>
      <c r="D477" s="23"/>
      <c r="E477" s="23"/>
      <c r="F477" s="23"/>
      <c r="G477" s="23"/>
      <c r="H477" s="23"/>
    </row>
    <row r="478" spans="1:10" x14ac:dyDescent="0.2">
      <c r="A478" s="3" t="s">
        <v>550</v>
      </c>
      <c r="B478" s="23"/>
      <c r="C478" s="23"/>
      <c r="D478" s="23"/>
      <c r="E478" s="23"/>
      <c r="F478" s="23"/>
      <c r="G478" s="23"/>
      <c r="H478" s="23"/>
    </row>
    <row r="479" spans="1:10" x14ac:dyDescent="0.2">
      <c r="D479" s="23"/>
      <c r="E479" s="579" t="s">
        <v>328</v>
      </c>
      <c r="F479" s="579"/>
      <c r="G479" s="23"/>
      <c r="H479" s="23"/>
    </row>
    <row r="480" spans="1:10" x14ac:dyDescent="0.2">
      <c r="A480" s="23"/>
      <c r="D480" s="23"/>
      <c r="E480" s="247">
        <v>46022</v>
      </c>
      <c r="G480" s="247">
        <v>45657</v>
      </c>
      <c r="H480" s="23"/>
    </row>
    <row r="481" spans="1:10" x14ac:dyDescent="0.2">
      <c r="A481" s="428" t="s">
        <v>551</v>
      </c>
      <c r="B481" s="28"/>
      <c r="C481" s="28"/>
      <c r="D481" s="429"/>
      <c r="E481" s="430">
        <v>6616478982</v>
      </c>
      <c r="G481" s="430">
        <v>6616478982</v>
      </c>
      <c r="H481" s="23"/>
    </row>
    <row r="482" spans="1:10" x14ac:dyDescent="0.2">
      <c r="A482" s="32"/>
      <c r="B482" s="23"/>
      <c r="C482" s="23"/>
      <c r="D482" s="23"/>
      <c r="E482" s="23"/>
      <c r="F482" s="23"/>
      <c r="G482" s="23"/>
      <c r="H482" s="23"/>
    </row>
    <row r="483" spans="1:10" x14ac:dyDescent="0.2">
      <c r="A483" s="32"/>
      <c r="B483" s="23"/>
      <c r="C483" s="23"/>
      <c r="D483" s="23"/>
      <c r="E483" s="23"/>
      <c r="F483" s="23"/>
      <c r="G483" s="23"/>
      <c r="H483" s="23"/>
    </row>
    <row r="484" spans="1:10" x14ac:dyDescent="0.2">
      <c r="A484" s="32"/>
      <c r="B484" s="23"/>
      <c r="C484" s="23"/>
      <c r="D484" s="23"/>
      <c r="E484" s="23"/>
      <c r="F484" s="23"/>
      <c r="G484" s="23"/>
      <c r="H484" s="23"/>
    </row>
    <row r="485" spans="1:10" x14ac:dyDescent="0.2">
      <c r="A485" s="32"/>
      <c r="B485" s="23"/>
      <c r="C485" s="23"/>
      <c r="D485" s="23"/>
      <c r="E485" s="23"/>
      <c r="F485" s="23"/>
      <c r="G485" s="23"/>
      <c r="H485" s="23"/>
    </row>
    <row r="486" spans="1:10" x14ac:dyDescent="0.2">
      <c r="A486" s="428" t="s">
        <v>552</v>
      </c>
      <c r="B486" s="28"/>
      <c r="C486" s="28"/>
      <c r="D486" s="429"/>
      <c r="E486" s="430">
        <f>+[1]BG!F49</f>
        <v>14122886812</v>
      </c>
      <c r="G486" s="430">
        <v>12562571050</v>
      </c>
      <c r="H486" s="23"/>
    </row>
    <row r="487" spans="1:10" x14ac:dyDescent="0.2">
      <c r="A487" s="32"/>
      <c r="B487" s="23"/>
      <c r="C487" s="23"/>
      <c r="D487" s="23"/>
      <c r="E487" s="23"/>
      <c r="F487" s="23"/>
      <c r="G487" s="23"/>
      <c r="H487" s="23"/>
    </row>
    <row r="488" spans="1:10" x14ac:dyDescent="0.2">
      <c r="A488" s="32"/>
      <c r="B488" s="23"/>
      <c r="C488" s="23"/>
      <c r="D488" s="23"/>
      <c r="E488" s="23"/>
      <c r="F488" s="23"/>
      <c r="G488" s="23"/>
      <c r="H488" s="23"/>
    </row>
    <row r="489" spans="1:10" x14ac:dyDescent="0.2">
      <c r="A489" s="32"/>
      <c r="B489" s="23"/>
      <c r="C489" s="23"/>
      <c r="D489" s="23"/>
      <c r="E489" s="23"/>
      <c r="F489" s="23"/>
      <c r="G489" s="23"/>
      <c r="H489" s="23"/>
    </row>
    <row r="490" spans="1:10" x14ac:dyDescent="0.2">
      <c r="A490" s="23"/>
      <c r="B490" s="23"/>
      <c r="C490" s="23"/>
      <c r="D490" s="23"/>
      <c r="E490" s="399"/>
      <c r="F490" s="23"/>
      <c r="G490" s="399"/>
      <c r="H490" s="23"/>
    </row>
    <row r="491" spans="1:10" x14ac:dyDescent="0.2">
      <c r="A491" s="23"/>
      <c r="B491" s="23"/>
      <c r="C491" s="23"/>
      <c r="D491" s="23"/>
      <c r="E491" s="399"/>
      <c r="F491" s="23"/>
      <c r="G491" s="399"/>
      <c r="H491" s="23"/>
    </row>
    <row r="492" spans="1:10" x14ac:dyDescent="0.2">
      <c r="A492" s="520" t="s">
        <v>553</v>
      </c>
      <c r="B492" s="520"/>
      <c r="C492" s="520"/>
      <c r="D492" s="520"/>
      <c r="E492" s="520"/>
      <c r="F492" s="520"/>
      <c r="G492" s="520"/>
      <c r="H492" s="520"/>
      <c r="I492" s="520"/>
      <c r="J492" s="520"/>
    </row>
    <row r="493" spans="1:10" x14ac:dyDescent="0.2">
      <c r="A493" s="23"/>
      <c r="B493" s="23"/>
      <c r="C493" s="23"/>
      <c r="D493" s="23"/>
      <c r="E493" s="23"/>
      <c r="F493" s="23"/>
      <c r="G493" s="23"/>
      <c r="H493" s="23"/>
    </row>
    <row r="494" spans="1:10" x14ac:dyDescent="0.2">
      <c r="A494" s="3" t="s">
        <v>554</v>
      </c>
      <c r="B494" s="23"/>
      <c r="C494" s="23"/>
      <c r="D494" s="23"/>
      <c r="E494" s="23"/>
      <c r="F494" s="23"/>
      <c r="G494" s="23"/>
      <c r="H494" s="23"/>
    </row>
    <row r="495" spans="1:10" x14ac:dyDescent="0.2">
      <c r="E495" s="566" t="s">
        <v>328</v>
      </c>
      <c r="F495" s="566"/>
      <c r="G495" s="566"/>
    </row>
    <row r="496" spans="1:10" x14ac:dyDescent="0.2">
      <c r="A496" s="32"/>
      <c r="E496" s="247">
        <v>46022</v>
      </c>
      <c r="G496" s="247">
        <v>45657</v>
      </c>
    </row>
    <row r="497" spans="1:11" x14ac:dyDescent="0.2">
      <c r="A497" s="23" t="s">
        <v>555</v>
      </c>
      <c r="E497" s="431">
        <v>19486863626</v>
      </c>
      <c r="G497" s="431">
        <v>19487171185</v>
      </c>
    </row>
    <row r="498" spans="1:11" x14ac:dyDescent="0.2">
      <c r="A498" s="23" t="s">
        <v>556</v>
      </c>
      <c r="E498" s="431">
        <v>47895769677.020454</v>
      </c>
      <c r="G498" s="431">
        <v>31206315245</v>
      </c>
    </row>
    <row r="499" spans="1:11" x14ac:dyDescent="0.2">
      <c r="A499" s="32" t="s">
        <v>431</v>
      </c>
      <c r="E499" s="510">
        <v>67382633303.020454</v>
      </c>
      <c r="G499" s="510">
        <v>50693486430</v>
      </c>
    </row>
    <row r="500" spans="1:11" x14ac:dyDescent="0.2">
      <c r="E500" s="60"/>
      <c r="G500" s="60"/>
    </row>
    <row r="502" spans="1:11" x14ac:dyDescent="0.2">
      <c r="A502" s="272" t="s">
        <v>557</v>
      </c>
      <c r="B502" s="272"/>
      <c r="C502" s="272"/>
      <c r="D502" s="272"/>
      <c r="E502" s="272"/>
      <c r="F502" s="272"/>
      <c r="G502" s="272"/>
      <c r="H502" s="272"/>
      <c r="I502" s="272"/>
      <c r="J502" s="272"/>
      <c r="K502" s="272"/>
    </row>
    <row r="503" spans="1:11" x14ac:dyDescent="0.2">
      <c r="A503" s="217"/>
      <c r="B503" s="217"/>
      <c r="C503" s="217"/>
    </row>
    <row r="504" spans="1:11" x14ac:dyDescent="0.2">
      <c r="A504" s="3" t="s">
        <v>558</v>
      </c>
      <c r="B504" s="217"/>
      <c r="C504" s="217"/>
    </row>
    <row r="505" spans="1:11" x14ac:dyDescent="0.2">
      <c r="A505" s="217"/>
      <c r="E505" s="566" t="s">
        <v>328</v>
      </c>
      <c r="F505" s="566"/>
      <c r="G505" s="566"/>
    </row>
    <row r="506" spans="1:11" x14ac:dyDescent="0.2">
      <c r="A506" s="217"/>
      <c r="E506" s="247">
        <v>46022</v>
      </c>
      <c r="G506" s="247">
        <v>45657</v>
      </c>
    </row>
    <row r="507" spans="1:11" x14ac:dyDescent="0.2">
      <c r="A507" s="32" t="s">
        <v>52</v>
      </c>
      <c r="E507" s="204"/>
      <c r="G507" s="204"/>
    </row>
    <row r="508" spans="1:11" x14ac:dyDescent="0.2">
      <c r="A508" s="32" t="s">
        <v>559</v>
      </c>
    </row>
    <row r="509" spans="1:11" x14ac:dyDescent="0.2">
      <c r="A509" s="177" t="s">
        <v>560</v>
      </c>
      <c r="G509" s="23"/>
    </row>
    <row r="510" spans="1:11" x14ac:dyDescent="0.2">
      <c r="A510" s="3" t="s">
        <v>561</v>
      </c>
      <c r="E510" s="56">
        <v>540366403124</v>
      </c>
      <c r="G510" s="56">
        <v>425515107706</v>
      </c>
    </row>
    <row r="511" spans="1:11" x14ac:dyDescent="0.2">
      <c r="A511" s="32" t="s">
        <v>562</v>
      </c>
    </row>
    <row r="512" spans="1:11" x14ac:dyDescent="0.2">
      <c r="A512" s="177" t="s">
        <v>560</v>
      </c>
    </row>
    <row r="513" spans="1:11" x14ac:dyDescent="0.2">
      <c r="A513" s="3" t="s">
        <v>561</v>
      </c>
      <c r="E513" s="56">
        <v>19788121535</v>
      </c>
      <c r="G513" s="56">
        <v>21271562887</v>
      </c>
    </row>
    <row r="514" spans="1:11" x14ac:dyDescent="0.2">
      <c r="A514" s="3" t="s">
        <v>563</v>
      </c>
      <c r="E514" s="108">
        <v>-96852599140</v>
      </c>
      <c r="G514" s="108">
        <v>-70860968660</v>
      </c>
    </row>
    <row r="515" spans="1:11" ht="13.5" thickBot="1" x14ac:dyDescent="0.25">
      <c r="A515" s="32" t="s">
        <v>217</v>
      </c>
      <c r="E515" s="507">
        <v>463301925519</v>
      </c>
      <c r="G515" s="507">
        <v>375925701933</v>
      </c>
    </row>
    <row r="516" spans="1:11" ht="13.5" thickTop="1" x14ac:dyDescent="0.2">
      <c r="E516" s="251"/>
      <c r="G516" s="251"/>
    </row>
    <row r="518" spans="1:11" x14ac:dyDescent="0.2">
      <c r="A518" s="272" t="s">
        <v>564</v>
      </c>
      <c r="B518" s="272"/>
      <c r="C518" s="272"/>
      <c r="D518" s="272"/>
      <c r="E518" s="272"/>
      <c r="F518" s="272"/>
      <c r="G518" s="272"/>
      <c r="H518" s="272"/>
      <c r="I518" s="272"/>
      <c r="J518" s="272"/>
      <c r="K518" s="272"/>
    </row>
    <row r="519" spans="1:11" x14ac:dyDescent="0.2">
      <c r="A519" s="217"/>
      <c r="B519" s="573"/>
      <c r="C519" s="573"/>
    </row>
    <row r="520" spans="1:11" x14ac:dyDescent="0.2">
      <c r="A520" s="3" t="s">
        <v>565</v>
      </c>
      <c r="B520" s="432"/>
      <c r="C520" s="432"/>
    </row>
    <row r="521" spans="1:11" x14ac:dyDescent="0.2">
      <c r="A521" s="217"/>
      <c r="E521" s="566" t="s">
        <v>328</v>
      </c>
      <c r="F521" s="566"/>
      <c r="G521" s="566"/>
    </row>
    <row r="522" spans="1:11" x14ac:dyDescent="0.2">
      <c r="A522" s="32" t="s">
        <v>54</v>
      </c>
      <c r="E522" s="247">
        <v>46022</v>
      </c>
      <c r="G522" s="247">
        <v>45657</v>
      </c>
    </row>
    <row r="523" spans="1:11" x14ac:dyDescent="0.2">
      <c r="A523" s="32" t="s">
        <v>566</v>
      </c>
      <c r="E523" s="204"/>
      <c r="G523" s="433"/>
    </row>
    <row r="524" spans="1:11" x14ac:dyDescent="0.2">
      <c r="A524" s="23" t="s">
        <v>567</v>
      </c>
      <c r="E524" s="108">
        <v>160028437957</v>
      </c>
      <c r="G524" s="102">
        <v>194329338890</v>
      </c>
    </row>
    <row r="525" spans="1:11" x14ac:dyDescent="0.2">
      <c r="A525" s="434" t="s">
        <v>568</v>
      </c>
      <c r="E525" s="108">
        <v>418964160484</v>
      </c>
      <c r="G525" s="102">
        <v>244486285393</v>
      </c>
    </row>
    <row r="526" spans="1:11" x14ac:dyDescent="0.2">
      <c r="A526" s="434" t="s">
        <v>569</v>
      </c>
      <c r="E526" s="374">
        <v>-216872769437</v>
      </c>
      <c r="G526" s="435">
        <v>-160028437957</v>
      </c>
    </row>
    <row r="527" spans="1:11" x14ac:dyDescent="0.2">
      <c r="A527" s="32" t="s">
        <v>570</v>
      </c>
      <c r="E527" s="436">
        <v>362119829004</v>
      </c>
      <c r="G527" s="436">
        <v>278787186326</v>
      </c>
      <c r="H527" s="70"/>
      <c r="I527" s="70"/>
    </row>
    <row r="528" spans="1:11" x14ac:dyDescent="0.2">
      <c r="A528" s="32" t="s">
        <v>571</v>
      </c>
      <c r="E528" s="433"/>
      <c r="G528" s="204"/>
      <c r="H528" s="438"/>
      <c r="I528" s="438"/>
    </row>
    <row r="529" spans="1:11" x14ac:dyDescent="0.2">
      <c r="A529" s="23" t="s">
        <v>567</v>
      </c>
      <c r="E529" s="141"/>
      <c r="G529" s="23"/>
      <c r="H529" s="70"/>
      <c r="I529" s="70"/>
    </row>
    <row r="530" spans="1:11" x14ac:dyDescent="0.2">
      <c r="A530" s="434" t="s">
        <v>568</v>
      </c>
      <c r="E530" s="141"/>
      <c r="G530" s="23"/>
    </row>
    <row r="531" spans="1:11" x14ac:dyDescent="0.2">
      <c r="A531" s="434" t="s">
        <v>572</v>
      </c>
      <c r="E531" s="141"/>
      <c r="G531" s="23"/>
    </row>
    <row r="532" spans="1:11" x14ac:dyDescent="0.2">
      <c r="A532" s="434" t="s">
        <v>569</v>
      </c>
      <c r="E532" s="141"/>
      <c r="G532" s="23"/>
    </row>
    <row r="533" spans="1:11" x14ac:dyDescent="0.2">
      <c r="A533" s="104" t="s">
        <v>198</v>
      </c>
      <c r="E533" s="437">
        <v>25543849716</v>
      </c>
      <c r="G533" s="437">
        <v>22743209515</v>
      </c>
    </row>
    <row r="534" spans="1:11" ht="13.5" thickBot="1" x14ac:dyDescent="0.25">
      <c r="A534" s="32" t="s">
        <v>573</v>
      </c>
      <c r="E534" s="513">
        <v>387663678720</v>
      </c>
      <c r="G534" s="513">
        <v>301530395841</v>
      </c>
    </row>
    <row r="535" spans="1:11" ht="13.5" thickTop="1" x14ac:dyDescent="0.2">
      <c r="E535" s="438"/>
      <c r="G535" s="438"/>
    </row>
    <row r="537" spans="1:11" x14ac:dyDescent="0.2">
      <c r="A537" s="272" t="s">
        <v>574</v>
      </c>
      <c r="B537" s="272"/>
      <c r="C537" s="272"/>
      <c r="D537" s="272"/>
      <c r="E537" s="272"/>
      <c r="F537" s="272"/>
      <c r="G537" s="272"/>
      <c r="H537" s="272"/>
      <c r="I537" s="272"/>
      <c r="J537" s="272"/>
      <c r="K537" s="272"/>
    </row>
    <row r="538" spans="1:11" x14ac:dyDescent="0.2">
      <c r="A538" s="254"/>
      <c r="B538" s="254"/>
      <c r="C538" s="254"/>
      <c r="D538" s="254"/>
      <c r="E538" s="254"/>
      <c r="F538" s="254"/>
      <c r="G538" s="254"/>
    </row>
    <row r="539" spans="1:11" x14ac:dyDescent="0.2">
      <c r="A539" s="254" t="s">
        <v>575</v>
      </c>
      <c r="B539" s="254"/>
      <c r="C539" s="254"/>
      <c r="D539" s="254"/>
      <c r="E539" s="254"/>
      <c r="F539" s="254"/>
      <c r="G539" s="254"/>
    </row>
    <row r="540" spans="1:11" x14ac:dyDescent="0.2">
      <c r="A540" s="439"/>
      <c r="C540" s="566" t="s">
        <v>328</v>
      </c>
      <c r="D540" s="566"/>
      <c r="E540" s="566"/>
      <c r="G540" s="566" t="s">
        <v>328</v>
      </c>
      <c r="H540" s="566"/>
      <c r="I540" s="566"/>
    </row>
    <row r="541" spans="1:11" x14ac:dyDescent="0.2">
      <c r="A541" s="576" t="s">
        <v>329</v>
      </c>
      <c r="C541" s="578">
        <v>46022</v>
      </c>
      <c r="D541" s="578"/>
      <c r="E541" s="578"/>
      <c r="G541" s="578">
        <v>45657</v>
      </c>
      <c r="H541" s="578"/>
      <c r="I541" s="578"/>
    </row>
    <row r="542" spans="1:11" ht="25.5" x14ac:dyDescent="0.2">
      <c r="A542" s="577"/>
      <c r="B542" s="28"/>
      <c r="C542" s="440" t="s">
        <v>576</v>
      </c>
      <c r="D542" s="440" t="s">
        <v>577</v>
      </c>
      <c r="E542" s="440" t="s">
        <v>217</v>
      </c>
      <c r="G542" s="123" t="s">
        <v>576</v>
      </c>
      <c r="H542" s="123" t="s">
        <v>577</v>
      </c>
      <c r="I542" s="123" t="s">
        <v>217</v>
      </c>
    </row>
    <row r="543" spans="1:11" x14ac:dyDescent="0.2">
      <c r="A543" s="441" t="s">
        <v>578</v>
      </c>
      <c r="C543" s="442">
        <v>0</v>
      </c>
      <c r="D543" s="443">
        <v>11615436117.979548</v>
      </c>
      <c r="E543" s="444">
        <v>11615436117.979548</v>
      </c>
      <c r="G543" s="442">
        <v>0</v>
      </c>
      <c r="H543" s="445">
        <v>10959593646</v>
      </c>
      <c r="I543" s="444">
        <v>10959593646</v>
      </c>
    </row>
    <row r="544" spans="1:11" x14ac:dyDescent="0.2">
      <c r="A544" s="441" t="s">
        <v>579</v>
      </c>
      <c r="C544" s="442">
        <v>0</v>
      </c>
      <c r="D544" s="443">
        <v>9930527476</v>
      </c>
      <c r="E544" s="444">
        <v>9930527476</v>
      </c>
      <c r="G544" s="442">
        <v>0</v>
      </c>
      <c r="H544" s="442">
        <v>8325797117</v>
      </c>
      <c r="I544" s="444">
        <v>8325797117</v>
      </c>
    </row>
    <row r="545" spans="1:11" ht="31.15" customHeight="1" x14ac:dyDescent="0.2">
      <c r="A545" s="441" t="s">
        <v>580</v>
      </c>
      <c r="C545" s="442">
        <v>0</v>
      </c>
      <c r="D545" s="446">
        <v>8762728984</v>
      </c>
      <c r="E545" s="444">
        <v>8762728984</v>
      </c>
      <c r="G545" s="442">
        <v>0</v>
      </c>
      <c r="H545" s="445">
        <v>8357049270</v>
      </c>
      <c r="I545" s="444">
        <v>8357049270</v>
      </c>
    </row>
    <row r="546" spans="1:11" x14ac:dyDescent="0.2">
      <c r="A546" s="441" t="s">
        <v>581</v>
      </c>
      <c r="C546" s="447">
        <v>7786915923</v>
      </c>
      <c r="D546" s="445">
        <v>0</v>
      </c>
      <c r="E546" s="444">
        <v>7786915923</v>
      </c>
      <c r="G546" s="442">
        <v>7558623117</v>
      </c>
      <c r="H546" s="445">
        <v>0</v>
      </c>
      <c r="I546" s="444">
        <v>7558623117</v>
      </c>
    </row>
    <row r="547" spans="1:11" x14ac:dyDescent="0.2">
      <c r="A547" s="441" t="s">
        <v>582</v>
      </c>
      <c r="C547" s="442">
        <v>0</v>
      </c>
      <c r="D547" s="443">
        <v>7786161218</v>
      </c>
      <c r="E547" s="444">
        <v>7786161218</v>
      </c>
      <c r="G547" s="442">
        <v>0</v>
      </c>
      <c r="H547" s="445">
        <v>6332281089</v>
      </c>
      <c r="I547" s="444">
        <v>6332281089</v>
      </c>
    </row>
    <row r="548" spans="1:11" x14ac:dyDescent="0.2">
      <c r="A548" s="441" t="s">
        <v>583</v>
      </c>
      <c r="C548" s="442">
        <v>0</v>
      </c>
      <c r="D548" s="443">
        <v>3139597416</v>
      </c>
      <c r="E548" s="444">
        <v>3139597416</v>
      </c>
      <c r="G548" s="442">
        <v>0</v>
      </c>
      <c r="H548" s="445">
        <v>3392882571</v>
      </c>
      <c r="I548" s="444">
        <v>3392882571</v>
      </c>
    </row>
    <row r="549" spans="1:11" x14ac:dyDescent="0.2">
      <c r="A549" s="441" t="s">
        <v>584</v>
      </c>
      <c r="C549" s="447">
        <v>3098162149</v>
      </c>
      <c r="D549" s="442">
        <v>0</v>
      </c>
      <c r="E549" s="444">
        <v>3098162149</v>
      </c>
      <c r="G549" s="442">
        <v>1802339632</v>
      </c>
      <c r="H549" s="442">
        <v>0</v>
      </c>
      <c r="I549" s="444">
        <v>1802339632</v>
      </c>
    </row>
    <row r="550" spans="1:11" x14ac:dyDescent="0.2">
      <c r="A550" s="441" t="s">
        <v>585</v>
      </c>
      <c r="C550" s="442">
        <v>0</v>
      </c>
      <c r="D550" s="443">
        <v>2212971832</v>
      </c>
      <c r="E550" s="444">
        <v>2212971832</v>
      </c>
      <c r="G550" s="442">
        <v>0</v>
      </c>
      <c r="H550" s="445">
        <v>2099430891</v>
      </c>
      <c r="I550" s="444">
        <v>2099430891</v>
      </c>
    </row>
    <row r="551" spans="1:11" x14ac:dyDescent="0.2">
      <c r="A551" s="441" t="s">
        <v>586</v>
      </c>
      <c r="C551" s="447">
        <v>1483292198</v>
      </c>
      <c r="D551" s="442">
        <v>0</v>
      </c>
      <c r="E551" s="444">
        <v>1483292198</v>
      </c>
      <c r="G551" s="442">
        <v>1346242365</v>
      </c>
      <c r="H551" s="442">
        <v>0</v>
      </c>
      <c r="I551" s="444">
        <v>1346242365</v>
      </c>
    </row>
    <row r="552" spans="1:11" x14ac:dyDescent="0.2">
      <c r="A552" s="441" t="s">
        <v>587</v>
      </c>
      <c r="C552" s="442">
        <v>0</v>
      </c>
      <c r="D552" s="443">
        <v>1272798577</v>
      </c>
      <c r="E552" s="444">
        <v>1272798577</v>
      </c>
      <c r="G552" s="442">
        <v>0</v>
      </c>
      <c r="H552" s="445">
        <v>829263869</v>
      </c>
      <c r="I552" s="444">
        <v>829263869</v>
      </c>
    </row>
    <row r="553" spans="1:11" x14ac:dyDescent="0.2">
      <c r="A553" s="441" t="s">
        <v>588</v>
      </c>
      <c r="C553" s="447">
        <v>1236472829</v>
      </c>
      <c r="D553" s="445">
        <v>0</v>
      </c>
      <c r="E553" s="444">
        <v>1236472829</v>
      </c>
      <c r="G553" s="442">
        <v>1607334984</v>
      </c>
      <c r="H553" s="445">
        <v>0</v>
      </c>
      <c r="I553" s="444">
        <v>1607334984</v>
      </c>
    </row>
    <row r="554" spans="1:11" x14ac:dyDescent="0.2">
      <c r="A554" s="441" t="s">
        <v>589</v>
      </c>
      <c r="C554" s="442">
        <v>0</v>
      </c>
      <c r="D554" s="443">
        <v>420525924</v>
      </c>
      <c r="E554" s="444">
        <v>420525924</v>
      </c>
      <c r="G554" s="442">
        <v>0</v>
      </c>
      <c r="H554" s="445">
        <v>402343164</v>
      </c>
      <c r="I554" s="444">
        <v>402343164</v>
      </c>
    </row>
    <row r="555" spans="1:11" x14ac:dyDescent="0.2">
      <c r="A555" s="441" t="s">
        <v>590</v>
      </c>
      <c r="C555" s="442">
        <v>0</v>
      </c>
      <c r="D555" s="443">
        <v>296846307</v>
      </c>
      <c r="E555" s="444">
        <v>296846307</v>
      </c>
      <c r="G555" s="442">
        <v>0</v>
      </c>
      <c r="H555" s="445">
        <v>184635085</v>
      </c>
      <c r="I555" s="444">
        <v>184635085</v>
      </c>
    </row>
    <row r="556" spans="1:11" ht="13.5" thickBot="1" x14ac:dyDescent="0.25">
      <c r="A556" s="448" t="s">
        <v>217</v>
      </c>
      <c r="C556" s="449">
        <v>13604843099</v>
      </c>
      <c r="D556" s="449">
        <v>45437593851.979546</v>
      </c>
      <c r="E556" s="449">
        <v>59042436950.979546</v>
      </c>
      <c r="G556" s="449">
        <v>12314540098</v>
      </c>
      <c r="H556" s="449">
        <v>40883276702</v>
      </c>
      <c r="I556" s="449">
        <v>53197816800</v>
      </c>
    </row>
    <row r="557" spans="1:11" ht="13.5" thickTop="1" x14ac:dyDescent="0.2">
      <c r="C557" s="71"/>
      <c r="D557" s="71"/>
      <c r="E557" s="450"/>
      <c r="G557" s="71"/>
      <c r="H557" s="71"/>
      <c r="I557" s="71"/>
    </row>
    <row r="559" spans="1:11" x14ac:dyDescent="0.2">
      <c r="A559" s="168" t="s">
        <v>591</v>
      </c>
      <c r="B559" s="168"/>
      <c r="C559" s="168"/>
      <c r="D559" s="168"/>
      <c r="E559" s="168"/>
      <c r="F559" s="168"/>
      <c r="G559" s="168"/>
      <c r="H559" s="168"/>
      <c r="I559" s="168"/>
      <c r="J559" s="168"/>
      <c r="K559" s="168"/>
    </row>
    <row r="560" spans="1:11" x14ac:dyDescent="0.2">
      <c r="A560" s="451"/>
      <c r="B560" s="452"/>
      <c r="C560" s="453"/>
    </row>
    <row r="561" spans="1:7" x14ac:dyDescent="0.2">
      <c r="A561" s="254" t="s">
        <v>575</v>
      </c>
      <c r="B561" s="452"/>
      <c r="C561" s="453"/>
    </row>
    <row r="562" spans="1:7" x14ac:dyDescent="0.2">
      <c r="A562" s="451"/>
      <c r="E562" s="566" t="s">
        <v>328</v>
      </c>
      <c r="F562" s="566"/>
      <c r="G562" s="566"/>
    </row>
    <row r="563" spans="1:7" x14ac:dyDescent="0.2">
      <c r="A563" s="454" t="s">
        <v>592</v>
      </c>
      <c r="E563" s="247">
        <v>46022</v>
      </c>
      <c r="G563" s="247">
        <v>45657</v>
      </c>
    </row>
    <row r="564" spans="1:7" x14ac:dyDescent="0.2">
      <c r="A564" s="451" t="s">
        <v>593</v>
      </c>
      <c r="E564" s="70">
        <v>6990939183</v>
      </c>
      <c r="G564" s="3">
        <v>0</v>
      </c>
    </row>
    <row r="565" spans="1:7" x14ac:dyDescent="0.2">
      <c r="A565" s="451" t="s">
        <v>594</v>
      </c>
      <c r="E565" s="70">
        <v>3466763301</v>
      </c>
      <c r="G565" s="70">
        <v>1705230357</v>
      </c>
    </row>
    <row r="566" spans="1:7" x14ac:dyDescent="0.2">
      <c r="A566" s="455" t="s">
        <v>595</v>
      </c>
      <c r="E566" s="456">
        <v>318125161</v>
      </c>
      <c r="G566" s="28">
        <v>0</v>
      </c>
    </row>
    <row r="567" spans="1:7" x14ac:dyDescent="0.2">
      <c r="A567" s="458" t="s">
        <v>217</v>
      </c>
      <c r="E567" s="60">
        <v>10775827645</v>
      </c>
      <c r="G567" s="70">
        <v>1705230357</v>
      </c>
    </row>
    <row r="569" spans="1:7" x14ac:dyDescent="0.2">
      <c r="A569" s="453"/>
      <c r="E569" s="566" t="s">
        <v>328</v>
      </c>
      <c r="F569" s="566"/>
      <c r="G569" s="566"/>
    </row>
    <row r="570" spans="1:7" x14ac:dyDescent="0.2">
      <c r="A570" s="454" t="s">
        <v>596</v>
      </c>
      <c r="E570" s="247">
        <f>+E563</f>
        <v>46022</v>
      </c>
      <c r="G570" s="247">
        <v>45657</v>
      </c>
    </row>
    <row r="571" spans="1:7" x14ac:dyDescent="0.2">
      <c r="A571" s="451" t="s">
        <v>597</v>
      </c>
      <c r="E571" s="514">
        <v>0</v>
      </c>
      <c r="G571" s="457">
        <v>795651704</v>
      </c>
    </row>
    <row r="572" spans="1:7" x14ac:dyDescent="0.2">
      <c r="A572" s="458" t="s">
        <v>217</v>
      </c>
      <c r="E572" s="459">
        <v>0</v>
      </c>
      <c r="G572" s="459">
        <v>795651704</v>
      </c>
    </row>
    <row r="573" spans="1:7" x14ac:dyDescent="0.2">
      <c r="A573" s="453"/>
      <c r="E573" s="457"/>
      <c r="G573" s="217"/>
    </row>
    <row r="574" spans="1:7" ht="13.5" thickBot="1" x14ac:dyDescent="0.25">
      <c r="A574" s="233" t="s">
        <v>598</v>
      </c>
      <c r="E574" s="511">
        <v>10775827645</v>
      </c>
      <c r="G574" s="511">
        <v>909578653</v>
      </c>
    </row>
    <row r="575" spans="1:7" ht="13.5" thickTop="1" x14ac:dyDescent="0.2">
      <c r="E575" s="251"/>
      <c r="G575" s="251"/>
    </row>
    <row r="577" spans="1:11" x14ac:dyDescent="0.2">
      <c r="A577" s="272" t="s">
        <v>599</v>
      </c>
      <c r="B577" s="272"/>
      <c r="C577" s="272"/>
      <c r="D577" s="272"/>
      <c r="E577" s="272"/>
      <c r="F577" s="272"/>
      <c r="G577" s="272"/>
      <c r="H577" s="272"/>
      <c r="I577" s="272"/>
      <c r="J577" s="272"/>
      <c r="K577" s="272"/>
    </row>
    <row r="578" spans="1:11" x14ac:dyDescent="0.2">
      <c r="A578" s="432"/>
      <c r="B578" s="217"/>
      <c r="C578" s="217"/>
      <c r="D578" s="217"/>
    </row>
    <row r="579" spans="1:11" x14ac:dyDescent="0.2">
      <c r="A579" s="217"/>
      <c r="D579" s="217"/>
      <c r="E579" s="566" t="s">
        <v>328</v>
      </c>
      <c r="F579" s="566"/>
      <c r="G579" s="566"/>
    </row>
    <row r="580" spans="1:11" x14ac:dyDescent="0.2">
      <c r="A580" s="32" t="s">
        <v>600</v>
      </c>
      <c r="D580" s="23"/>
      <c r="E580" s="247">
        <v>46022</v>
      </c>
      <c r="G580" s="247">
        <v>45657</v>
      </c>
    </row>
    <row r="581" spans="1:11" x14ac:dyDescent="0.2">
      <c r="A581" s="23" t="s">
        <v>601</v>
      </c>
      <c r="D581" s="23"/>
      <c r="E581" s="141">
        <v>52768572985</v>
      </c>
      <c r="G581" s="141">
        <v>53082004992</v>
      </c>
    </row>
    <row r="582" spans="1:11" x14ac:dyDescent="0.2">
      <c r="A582" s="23" t="s">
        <v>602</v>
      </c>
      <c r="D582" s="23"/>
      <c r="E582" s="102">
        <v>-33028878673</v>
      </c>
      <c r="G582" s="102">
        <v>-35509362703</v>
      </c>
    </row>
    <row r="583" spans="1:11" x14ac:dyDescent="0.2">
      <c r="A583" s="23" t="s">
        <v>603</v>
      </c>
      <c r="D583" s="23"/>
      <c r="E583" s="102">
        <v>5777557714</v>
      </c>
      <c r="G583" s="102">
        <v>-4402988960</v>
      </c>
    </row>
    <row r="584" spans="1:11" ht="13.5" thickBot="1" x14ac:dyDescent="0.25">
      <c r="A584" s="32" t="s">
        <v>604</v>
      </c>
      <c r="D584" s="23"/>
      <c r="E584" s="515">
        <v>25517252026</v>
      </c>
      <c r="G584" s="515">
        <v>13169653329</v>
      </c>
    </row>
    <row r="585" spans="1:11" ht="13.5" thickTop="1" x14ac:dyDescent="0.2">
      <c r="E585" s="251"/>
      <c r="G585" s="251"/>
    </row>
    <row r="587" spans="1:11" x14ac:dyDescent="0.2">
      <c r="A587" s="272" t="s">
        <v>605</v>
      </c>
      <c r="B587" s="272"/>
      <c r="C587" s="272"/>
      <c r="D587" s="272"/>
      <c r="E587" s="272"/>
      <c r="F587" s="272"/>
      <c r="G587" s="272"/>
      <c r="H587" s="272"/>
      <c r="I587" s="272"/>
      <c r="J587" s="272"/>
      <c r="K587" s="272"/>
    </row>
    <row r="588" spans="1:11" x14ac:dyDescent="0.2">
      <c r="A588" s="451" t="s">
        <v>606</v>
      </c>
      <c r="B588" s="452"/>
      <c r="C588" s="453"/>
      <c r="D588" s="453"/>
      <c r="E588" s="453"/>
    </row>
    <row r="589" spans="1:11" x14ac:dyDescent="0.2">
      <c r="A589" s="451"/>
      <c r="D589" s="453"/>
      <c r="E589" s="566" t="s">
        <v>328</v>
      </c>
      <c r="F589" s="566"/>
      <c r="G589" s="566"/>
    </row>
    <row r="590" spans="1:11" x14ac:dyDescent="0.2">
      <c r="A590" s="217"/>
      <c r="D590" s="453"/>
      <c r="E590" s="247">
        <v>46022</v>
      </c>
      <c r="G590" s="247">
        <v>45657</v>
      </c>
    </row>
    <row r="591" spans="1:11" x14ac:dyDescent="0.2">
      <c r="A591" s="451" t="s">
        <v>64</v>
      </c>
      <c r="D591" s="453"/>
      <c r="E591" s="460">
        <v>4993119842</v>
      </c>
      <c r="G591" s="460">
        <v>4070406029</v>
      </c>
    </row>
    <row r="592" spans="1:11" x14ac:dyDescent="0.2">
      <c r="A592" s="454" t="s">
        <v>217</v>
      </c>
      <c r="D592" s="461"/>
      <c r="E592" s="516">
        <v>4993119842</v>
      </c>
      <c r="G592" s="516">
        <v>4070406029</v>
      </c>
    </row>
    <row r="593" spans="1:11" x14ac:dyDescent="0.2">
      <c r="E593" s="60"/>
      <c r="G593" s="60"/>
    </row>
    <row r="595" spans="1:11" x14ac:dyDescent="0.2">
      <c r="A595" s="168" t="s">
        <v>607</v>
      </c>
      <c r="B595" s="168"/>
      <c r="C595" s="168"/>
      <c r="D595" s="168"/>
      <c r="E595" s="168"/>
      <c r="F595" s="168"/>
      <c r="G595" s="168"/>
      <c r="H595" s="168"/>
      <c r="I595" s="168"/>
      <c r="J595" s="168"/>
      <c r="K595" s="168"/>
    </row>
    <row r="596" spans="1:11" x14ac:dyDescent="0.2">
      <c r="A596" s="217"/>
      <c r="E596" s="566" t="s">
        <v>328</v>
      </c>
      <c r="F596" s="566"/>
      <c r="G596" s="566"/>
    </row>
    <row r="597" spans="1:11" x14ac:dyDescent="0.2">
      <c r="A597" s="217"/>
      <c r="E597" s="247">
        <f>+[1]BG!F14</f>
        <v>46022</v>
      </c>
      <c r="G597" s="247">
        <v>45291</v>
      </c>
    </row>
    <row r="598" spans="1:11" x14ac:dyDescent="0.2">
      <c r="A598" s="396" t="s">
        <v>608</v>
      </c>
      <c r="E598" s="462">
        <v>231895</v>
      </c>
      <c r="G598" s="462">
        <v>212770</v>
      </c>
    </row>
    <row r="599" spans="1:11" x14ac:dyDescent="0.2">
      <c r="A599" s="3" t="s">
        <v>609</v>
      </c>
      <c r="E599" s="288">
        <v>47895769676.920448</v>
      </c>
      <c r="G599" s="288">
        <v>31206315245</v>
      </c>
    </row>
    <row r="600" spans="1:11" x14ac:dyDescent="0.2">
      <c r="A600" s="463" t="s">
        <v>610</v>
      </c>
      <c r="E600" s="464">
        <v>206540.76058957912</v>
      </c>
      <c r="G600" s="464">
        <v>146666.89498049536</v>
      </c>
    </row>
    <row r="601" spans="1:11" x14ac:dyDescent="0.2">
      <c r="E601" s="251"/>
      <c r="G601" s="251"/>
    </row>
    <row r="603" spans="1:11" x14ac:dyDescent="0.2">
      <c r="A603" s="168" t="s">
        <v>611</v>
      </c>
      <c r="B603" s="168"/>
      <c r="C603" s="168"/>
      <c r="D603" s="168"/>
      <c r="E603" s="168"/>
      <c r="F603" s="168"/>
      <c r="G603" s="168"/>
      <c r="H603" s="168"/>
      <c r="I603" s="168"/>
      <c r="J603" s="168"/>
      <c r="K603" s="168"/>
    </row>
    <row r="604" spans="1:11" x14ac:dyDescent="0.2">
      <c r="A604" s="465"/>
      <c r="B604" s="465"/>
      <c r="C604" s="465"/>
      <c r="D604" s="465"/>
      <c r="E604" s="465"/>
      <c r="F604" s="465"/>
    </row>
    <row r="605" spans="1:11" x14ac:dyDescent="0.2">
      <c r="A605" s="575" t="s">
        <v>612</v>
      </c>
      <c r="B605" s="575"/>
      <c r="C605" s="575"/>
      <c r="D605" s="575"/>
      <c r="E605" s="575"/>
      <c r="F605" s="575"/>
    </row>
    <row r="606" spans="1:11" x14ac:dyDescent="0.2">
      <c r="A606" s="466"/>
      <c r="B606" s="466"/>
      <c r="C606" s="466"/>
      <c r="D606" s="466"/>
      <c r="E606" s="466"/>
      <c r="F606" s="466"/>
    </row>
    <row r="607" spans="1:11" x14ac:dyDescent="0.2">
      <c r="A607" s="49" t="s">
        <v>613</v>
      </c>
      <c r="B607" s="359"/>
      <c r="C607" s="49"/>
      <c r="D607" s="49"/>
      <c r="E607" s="49"/>
      <c r="F607" s="49"/>
    </row>
    <row r="608" spans="1:11" x14ac:dyDescent="0.2">
      <c r="A608" s="49" t="s">
        <v>614</v>
      </c>
      <c r="B608" s="359"/>
      <c r="C608" s="49"/>
      <c r="D608" s="49"/>
      <c r="E608" s="49"/>
      <c r="F608" s="49"/>
    </row>
    <row r="609" spans="1:6" x14ac:dyDescent="0.2">
      <c r="A609" s="49" t="s">
        <v>615</v>
      </c>
      <c r="B609" s="359"/>
      <c r="C609" s="49"/>
      <c r="D609" s="49"/>
      <c r="E609" s="49"/>
      <c r="F609" s="49"/>
    </row>
    <row r="610" spans="1:6" x14ac:dyDescent="0.2">
      <c r="A610" s="49"/>
      <c r="B610" s="359"/>
      <c r="C610" s="49"/>
      <c r="D610" s="49"/>
      <c r="E610" s="49"/>
      <c r="F610" s="49"/>
    </row>
    <row r="611" spans="1:6" x14ac:dyDescent="0.2">
      <c r="A611" s="54"/>
      <c r="B611" s="51" t="s">
        <v>616</v>
      </c>
      <c r="C611" s="49"/>
      <c r="D611" s="49"/>
      <c r="E611" s="49"/>
      <c r="F611" s="49"/>
    </row>
    <row r="612" spans="1:6" x14ac:dyDescent="0.2">
      <c r="A612" s="467" t="s">
        <v>617</v>
      </c>
      <c r="B612" s="468">
        <v>100000</v>
      </c>
      <c r="C612" s="49"/>
      <c r="D612" s="49"/>
      <c r="E612" s="469"/>
      <c r="F612" s="49"/>
    </row>
    <row r="613" spans="1:6" x14ac:dyDescent="0.2">
      <c r="A613" s="54" t="s">
        <v>618</v>
      </c>
      <c r="B613" s="470">
        <v>1288.5</v>
      </c>
      <c r="C613" s="49"/>
      <c r="D613" s="49"/>
      <c r="E613" s="49"/>
      <c r="F613" s="49"/>
    </row>
    <row r="614" spans="1:6" x14ac:dyDescent="0.2">
      <c r="A614" s="54" t="s">
        <v>619</v>
      </c>
      <c r="B614" s="359">
        <v>45120</v>
      </c>
      <c r="C614" s="49"/>
      <c r="D614" s="49"/>
      <c r="E614" s="49"/>
      <c r="F614" s="49"/>
    </row>
    <row r="615" spans="1:6" ht="13.5" thickBot="1" x14ac:dyDescent="0.25">
      <c r="A615" s="471" t="s">
        <v>620</v>
      </c>
      <c r="B615" s="472">
        <v>46215</v>
      </c>
      <c r="C615" s="49"/>
      <c r="D615" s="49"/>
      <c r="E615" s="49"/>
      <c r="F615" s="49"/>
    </row>
    <row r="616" spans="1:6" ht="13.5" thickTop="1" x14ac:dyDescent="0.2">
      <c r="A616" s="54"/>
      <c r="B616" s="359"/>
      <c r="C616" s="49"/>
      <c r="D616" s="49"/>
      <c r="E616" s="49"/>
      <c r="F616" s="49"/>
    </row>
    <row r="617" spans="1:6" x14ac:dyDescent="0.2">
      <c r="A617" s="49" t="s">
        <v>621</v>
      </c>
      <c r="B617" s="359"/>
      <c r="C617" s="49"/>
      <c r="D617" s="49"/>
      <c r="E617" s="49"/>
      <c r="F617" s="49"/>
    </row>
    <row r="618" spans="1:6" x14ac:dyDescent="0.2">
      <c r="A618" s="49" t="s">
        <v>622</v>
      </c>
      <c r="B618" s="359"/>
      <c r="C618" s="49"/>
      <c r="D618" s="49"/>
      <c r="E618" s="49"/>
      <c r="F618" s="49"/>
    </row>
    <row r="619" spans="1:6" x14ac:dyDescent="0.2">
      <c r="A619" s="49" t="s">
        <v>615</v>
      </c>
      <c r="B619" s="359"/>
      <c r="C619" s="49"/>
      <c r="D619" s="49"/>
      <c r="E619" s="49"/>
      <c r="F619" s="49"/>
    </row>
    <row r="620" spans="1:6" x14ac:dyDescent="0.2">
      <c r="A620" s="49"/>
      <c r="B620" s="359"/>
      <c r="C620" s="49"/>
      <c r="D620" s="49"/>
      <c r="E620" s="49"/>
      <c r="F620" s="49"/>
    </row>
    <row r="621" spans="1:6" x14ac:dyDescent="0.2">
      <c r="A621" s="54"/>
      <c r="B621" s="51" t="s">
        <v>616</v>
      </c>
      <c r="C621" s="49"/>
      <c r="D621" s="49"/>
      <c r="E621" s="49"/>
      <c r="F621" s="49"/>
    </row>
    <row r="622" spans="1:6" x14ac:dyDescent="0.2">
      <c r="A622" s="467" t="s">
        <v>617</v>
      </c>
      <c r="B622" s="468">
        <v>500000</v>
      </c>
      <c r="C622" s="49"/>
      <c r="D622" s="49"/>
      <c r="E622" s="49"/>
      <c r="F622" s="49"/>
    </row>
    <row r="623" spans="1:6" x14ac:dyDescent="0.2">
      <c r="A623" s="54" t="s">
        <v>618</v>
      </c>
      <c r="B623" s="470">
        <v>60819.18</v>
      </c>
      <c r="C623" s="49"/>
      <c r="D623" s="49"/>
      <c r="E623" s="49"/>
      <c r="F623" s="49"/>
    </row>
    <row r="624" spans="1:6" x14ac:dyDescent="0.2">
      <c r="A624" s="54" t="s">
        <v>619</v>
      </c>
      <c r="B624" s="359">
        <v>45384</v>
      </c>
      <c r="C624" s="49"/>
      <c r="D624" s="49"/>
      <c r="E624" s="49"/>
      <c r="F624" s="49"/>
    </row>
    <row r="625" spans="1:11" ht="13.5" thickBot="1" x14ac:dyDescent="0.25">
      <c r="A625" s="471" t="s">
        <v>620</v>
      </c>
      <c r="B625" s="472">
        <v>46479</v>
      </c>
      <c r="C625" s="49"/>
      <c r="D625" s="49"/>
      <c r="E625" s="49"/>
      <c r="F625" s="49"/>
    </row>
    <row r="626" spans="1:11" ht="13.5" thickTop="1" x14ac:dyDescent="0.2">
      <c r="A626" s="54"/>
      <c r="B626" s="359"/>
      <c r="C626" s="49"/>
      <c r="D626" s="49"/>
      <c r="E626" s="49"/>
      <c r="F626" s="49"/>
    </row>
    <row r="627" spans="1:11" x14ac:dyDescent="0.2">
      <c r="A627" s="570" t="s">
        <v>623</v>
      </c>
      <c r="B627" s="570"/>
      <c r="C627" s="570"/>
      <c r="D627" s="570"/>
      <c r="E627" s="570"/>
      <c r="F627" s="49"/>
    </row>
    <row r="628" spans="1:11" x14ac:dyDescent="0.2">
      <c r="A628" s="570"/>
      <c r="B628" s="570"/>
      <c r="C628" s="570"/>
      <c r="D628" s="570"/>
      <c r="E628" s="570"/>
      <c r="F628" s="441"/>
    </row>
    <row r="630" spans="1:11" x14ac:dyDescent="0.2">
      <c r="A630" s="168" t="s">
        <v>624</v>
      </c>
      <c r="B630" s="168"/>
      <c r="C630" s="168"/>
      <c r="D630" s="168"/>
      <c r="E630" s="168"/>
      <c r="F630" s="168"/>
      <c r="G630" s="168"/>
      <c r="H630" s="168"/>
      <c r="I630" s="168"/>
      <c r="J630" s="168"/>
      <c r="K630" s="168"/>
    </row>
    <row r="631" spans="1:11" x14ac:dyDescent="0.2">
      <c r="A631" s="473"/>
      <c r="B631" s="217"/>
      <c r="C631" s="217"/>
      <c r="D631" s="217"/>
      <c r="E631" s="217"/>
      <c r="F631" s="217"/>
      <c r="G631" s="217"/>
      <c r="H631" s="217"/>
      <c r="I631" s="217"/>
      <c r="J631" s="217"/>
    </row>
    <row r="632" spans="1:11" x14ac:dyDescent="0.2">
      <c r="A632" s="571" t="s">
        <v>625</v>
      </c>
      <c r="B632" s="571"/>
      <c r="C632" s="571"/>
      <c r="D632" s="571"/>
      <c r="E632" s="571"/>
      <c r="F632" s="571"/>
      <c r="G632" s="571"/>
      <c r="H632" s="474"/>
      <c r="I632" s="474"/>
      <c r="J632" s="474"/>
    </row>
    <row r="633" spans="1:11" x14ac:dyDescent="0.2">
      <c r="A633" s="187"/>
      <c r="B633" s="217"/>
      <c r="C633" s="217"/>
      <c r="D633" s="217"/>
      <c r="E633" s="217"/>
      <c r="F633" s="217"/>
      <c r="G633" s="217"/>
      <c r="H633" s="217"/>
      <c r="I633" s="217"/>
      <c r="J633" s="217"/>
    </row>
    <row r="634" spans="1:11" x14ac:dyDescent="0.2">
      <c r="A634" s="572" t="s">
        <v>626</v>
      </c>
      <c r="B634" s="572"/>
      <c r="C634" s="572"/>
      <c r="D634" s="572"/>
      <c r="E634" s="572"/>
      <c r="F634" s="572"/>
      <c r="G634" s="572"/>
      <c r="H634" s="475"/>
      <c r="I634" s="475"/>
      <c r="J634" s="475"/>
    </row>
    <row r="635" spans="1:11" x14ac:dyDescent="0.2">
      <c r="A635" s="217"/>
      <c r="B635" s="217"/>
      <c r="C635" s="217"/>
      <c r="D635" s="217"/>
      <c r="E635" s="217"/>
      <c r="F635" s="217"/>
      <c r="G635" s="217"/>
      <c r="H635" s="217"/>
      <c r="I635" s="217"/>
      <c r="J635" s="217"/>
    </row>
    <row r="636" spans="1:11" x14ac:dyDescent="0.2">
      <c r="A636" s="217"/>
      <c r="D636" s="217"/>
      <c r="E636" s="573" t="s">
        <v>627</v>
      </c>
      <c r="F636" s="573"/>
      <c r="G636" s="573"/>
      <c r="H636" s="217"/>
      <c r="I636" s="217"/>
      <c r="J636" s="217"/>
    </row>
    <row r="637" spans="1:11" x14ac:dyDescent="0.2">
      <c r="A637" s="476" t="s">
        <v>329</v>
      </c>
      <c r="B637" s="28"/>
      <c r="C637" s="28"/>
      <c r="D637" s="227"/>
      <c r="E637" s="477">
        <v>46022</v>
      </c>
      <c r="G637" s="477">
        <v>45657</v>
      </c>
      <c r="H637" s="35"/>
      <c r="I637" s="35"/>
      <c r="J637" s="35"/>
    </row>
    <row r="638" spans="1:11" x14ac:dyDescent="0.2">
      <c r="A638" s="478" t="s">
        <v>628</v>
      </c>
      <c r="D638" s="217"/>
      <c r="E638" s="469"/>
      <c r="G638" s="469"/>
      <c r="H638" s="479"/>
      <c r="I638" s="479"/>
      <c r="J638" s="480"/>
    </row>
    <row r="639" spans="1:11" x14ac:dyDescent="0.2">
      <c r="A639" s="478" t="s">
        <v>24</v>
      </c>
      <c r="D639" s="217"/>
      <c r="E639" s="469">
        <v>0</v>
      </c>
      <c r="G639" s="469">
        <v>795651703.85250092</v>
      </c>
      <c r="H639" s="481"/>
      <c r="I639" s="482"/>
      <c r="J639" s="481"/>
    </row>
    <row r="640" spans="1:11" x14ac:dyDescent="0.2">
      <c r="A640" s="478" t="s">
        <v>629</v>
      </c>
      <c r="D640" s="217"/>
      <c r="E640" s="469">
        <v>1433384230.9000001</v>
      </c>
      <c r="G640" s="469">
        <v>2543605272</v>
      </c>
      <c r="H640" s="481"/>
      <c r="I640" s="483"/>
      <c r="J640" s="481"/>
    </row>
    <row r="641" spans="1:12" x14ac:dyDescent="0.2">
      <c r="A641" s="478" t="s">
        <v>630</v>
      </c>
      <c r="D641" s="217"/>
      <c r="E641" s="469">
        <v>264607149</v>
      </c>
      <c r="G641" s="469">
        <v>1576219098</v>
      </c>
      <c r="H641" s="484"/>
      <c r="I641" s="479"/>
      <c r="J641" s="484"/>
    </row>
    <row r="642" spans="1:12" x14ac:dyDescent="0.2">
      <c r="A642" s="478" t="s">
        <v>631</v>
      </c>
      <c r="D642" s="217"/>
      <c r="E642" s="469">
        <v>53873368.200000003</v>
      </c>
      <c r="G642" s="469">
        <v>486291420</v>
      </c>
      <c r="H642" s="485"/>
      <c r="I642" s="479"/>
      <c r="J642" s="485"/>
    </row>
    <row r="643" spans="1:12" x14ac:dyDescent="0.2">
      <c r="A643" s="486" t="s">
        <v>632</v>
      </c>
      <c r="B643" s="104"/>
      <c r="C643" s="104"/>
      <c r="D643" s="233"/>
      <c r="E643" s="487">
        <v>1751864748.1000001</v>
      </c>
      <c r="F643" s="104"/>
      <c r="G643" s="487">
        <v>5401767493.8525009</v>
      </c>
      <c r="H643" s="23"/>
      <c r="I643" s="23"/>
      <c r="J643" s="23"/>
    </row>
    <row r="644" spans="1:12" x14ac:dyDescent="0.2">
      <c r="A644" s="478" t="s">
        <v>633</v>
      </c>
      <c r="D644" s="217"/>
      <c r="E644" s="488">
        <v>0.1</v>
      </c>
      <c r="G644" s="488">
        <v>0.1</v>
      </c>
      <c r="H644" s="217"/>
      <c r="I644" s="217"/>
      <c r="J644" s="217"/>
    </row>
    <row r="645" spans="1:12" ht="13.5" thickBot="1" x14ac:dyDescent="0.25">
      <c r="A645" s="489" t="s">
        <v>217</v>
      </c>
      <c r="B645" s="49"/>
      <c r="C645" s="49"/>
      <c r="D645" s="49"/>
      <c r="E645" s="490">
        <v>175186474.81000003</v>
      </c>
      <c r="F645" s="49"/>
      <c r="G645" s="490">
        <v>540176749.38525009</v>
      </c>
      <c r="H645" s="491"/>
      <c r="I645" s="491"/>
      <c r="J645" s="491"/>
    </row>
    <row r="646" spans="1:12" ht="13.5" thickTop="1" x14ac:dyDescent="0.2">
      <c r="A646" s="217"/>
      <c r="B646" s="217"/>
      <c r="C646" s="217"/>
      <c r="D646" s="217"/>
      <c r="E646" s="217"/>
      <c r="F646" s="217"/>
      <c r="G646" s="217"/>
      <c r="H646" s="292"/>
      <c r="I646" s="292"/>
      <c r="J646" s="292"/>
    </row>
    <row r="649" spans="1:12" x14ac:dyDescent="0.2">
      <c r="A649" s="168" t="s">
        <v>634</v>
      </c>
      <c r="B649" s="168"/>
      <c r="C649" s="168"/>
      <c r="D649" s="168"/>
      <c r="E649" s="168"/>
      <c r="F649" s="168"/>
      <c r="G649" s="168"/>
      <c r="H649" s="168"/>
      <c r="I649" s="168"/>
      <c r="J649" s="168"/>
      <c r="K649" s="168"/>
    </row>
    <row r="651" spans="1:12" ht="40.15" customHeight="1" x14ac:dyDescent="0.2">
      <c r="A651" s="574" t="s">
        <v>635</v>
      </c>
      <c r="B651" s="574"/>
      <c r="C651" s="574"/>
      <c r="D651" s="574"/>
      <c r="E651" s="574"/>
      <c r="F651" s="574"/>
      <c r="G651" s="574"/>
      <c r="H651" s="574"/>
      <c r="I651" s="574"/>
      <c r="J651" s="574"/>
    </row>
    <row r="652" spans="1:12" x14ac:dyDescent="0.2">
      <c r="A652" s="492"/>
    </row>
    <row r="653" spans="1:12" ht="25.9" customHeight="1" x14ac:dyDescent="0.2">
      <c r="A653" s="574" t="s">
        <v>636</v>
      </c>
      <c r="B653" s="574"/>
      <c r="C653" s="574"/>
      <c r="D653" s="574"/>
      <c r="E653" s="574"/>
      <c r="F653" s="574"/>
      <c r="G653" s="574"/>
      <c r="H653" s="574"/>
      <c r="I653" s="574"/>
      <c r="J653" s="574"/>
    </row>
    <row r="655" spans="1:12" x14ac:dyDescent="0.2">
      <c r="A655" s="168" t="s">
        <v>637</v>
      </c>
      <c r="B655" s="168"/>
      <c r="C655" s="168"/>
      <c r="D655" s="168"/>
      <c r="E655" s="168"/>
      <c r="F655" s="168"/>
      <c r="G655" s="168"/>
      <c r="H655" s="168"/>
      <c r="I655" s="168"/>
      <c r="J655" s="168"/>
      <c r="K655" s="168"/>
      <c r="L655" s="174"/>
    </row>
    <row r="656" spans="1:12" x14ac:dyDescent="0.2">
      <c r="A656" s="217"/>
      <c r="B656" s="217"/>
      <c r="C656" s="217"/>
      <c r="D656" s="217"/>
      <c r="E656" s="217"/>
      <c r="F656" s="217"/>
      <c r="G656" s="217"/>
      <c r="H656" s="217"/>
      <c r="I656" s="217"/>
    </row>
    <row r="657" spans="1:12" x14ac:dyDescent="0.2">
      <c r="A657" s="567" t="s">
        <v>638</v>
      </c>
      <c r="B657" s="567"/>
      <c r="C657" s="567"/>
      <c r="D657" s="567"/>
      <c r="E657" s="567"/>
      <c r="F657" s="567"/>
      <c r="G657" s="567"/>
      <c r="H657" s="567"/>
      <c r="I657" s="567"/>
    </row>
    <row r="659" spans="1:12" x14ac:dyDescent="0.2">
      <c r="A659" s="493" t="s">
        <v>639</v>
      </c>
      <c r="B659" s="493"/>
      <c r="C659" s="493"/>
      <c r="D659" s="493"/>
      <c r="E659" s="493"/>
      <c r="F659" s="493"/>
      <c r="G659" s="493"/>
      <c r="H659" s="493"/>
      <c r="I659" s="493"/>
      <c r="J659" s="493"/>
      <c r="K659" s="493"/>
      <c r="L659" s="494"/>
    </row>
    <row r="660" spans="1:12" x14ac:dyDescent="0.2">
      <c r="A660" s="568"/>
      <c r="B660" s="568"/>
      <c r="C660" s="568"/>
      <c r="D660" s="568"/>
      <c r="E660" s="568"/>
      <c r="F660" s="568"/>
    </row>
    <row r="661" spans="1:12" x14ac:dyDescent="0.2">
      <c r="A661" s="495"/>
      <c r="D661" s="495"/>
      <c r="E661" s="569" t="s">
        <v>627</v>
      </c>
      <c r="F661" s="569"/>
      <c r="G661" s="569"/>
    </row>
    <row r="662" spans="1:12" x14ac:dyDescent="0.2">
      <c r="A662" s="495"/>
      <c r="D662" s="495"/>
      <c r="E662" s="496">
        <v>46022</v>
      </c>
      <c r="G662" s="496">
        <v>45657</v>
      </c>
    </row>
    <row r="663" spans="1:12" x14ac:dyDescent="0.2">
      <c r="A663" s="497" t="s">
        <v>640</v>
      </c>
      <c r="D663" s="495"/>
      <c r="E663" s="498"/>
      <c r="G663" s="498"/>
    </row>
    <row r="664" spans="1:12" x14ac:dyDescent="0.2">
      <c r="A664" s="495" t="s">
        <v>641</v>
      </c>
      <c r="D664" s="495"/>
      <c r="E664" s="219">
        <v>43322109383</v>
      </c>
      <c r="G664" s="219">
        <v>41965092979.614601</v>
      </c>
    </row>
    <row r="665" spans="1:12" x14ac:dyDescent="0.2">
      <c r="A665" s="495" t="s">
        <v>176</v>
      </c>
      <c r="D665" s="495"/>
      <c r="E665" s="219">
        <v>0</v>
      </c>
      <c r="G665" s="219">
        <v>1473210639</v>
      </c>
    </row>
    <row r="666" spans="1:12" ht="13.5" thickBot="1" x14ac:dyDescent="0.25">
      <c r="A666" s="497" t="s">
        <v>642</v>
      </c>
      <c r="B666" s="104"/>
      <c r="C666" s="104"/>
      <c r="D666" s="499"/>
      <c r="E666" s="508">
        <v>43322109383</v>
      </c>
      <c r="F666" s="104"/>
      <c r="G666" s="508">
        <v>46284971734.159393</v>
      </c>
    </row>
    <row r="667" spans="1:12" ht="13.5" thickTop="1" x14ac:dyDescent="0.2">
      <c r="A667" s="497"/>
      <c r="B667" s="104"/>
      <c r="C667" s="104"/>
      <c r="D667" s="499"/>
      <c r="E667" s="517"/>
      <c r="F667" s="104"/>
      <c r="G667" s="517"/>
    </row>
    <row r="668" spans="1:12" x14ac:dyDescent="0.2">
      <c r="A668" s="497" t="s">
        <v>643</v>
      </c>
      <c r="D668" s="495"/>
      <c r="E668" s="518"/>
      <c r="G668" s="518"/>
    </row>
    <row r="669" spans="1:12" x14ac:dyDescent="0.2">
      <c r="A669" s="495" t="s">
        <v>32</v>
      </c>
      <c r="D669" s="495"/>
      <c r="E669" s="518">
        <v>7679235300</v>
      </c>
      <c r="G669" s="518">
        <v>2484708732</v>
      </c>
    </row>
    <row r="670" spans="1:12" ht="13.5" thickBot="1" x14ac:dyDescent="0.25">
      <c r="A670" s="497" t="s">
        <v>644</v>
      </c>
      <c r="B670" s="104"/>
      <c r="C670" s="104"/>
      <c r="D670" s="499"/>
      <c r="E670" s="508">
        <v>7679235300</v>
      </c>
      <c r="F670" s="104"/>
      <c r="G670" s="508">
        <v>2484708732</v>
      </c>
    </row>
    <row r="671" spans="1:12" ht="13.5" thickTop="1" x14ac:dyDescent="0.2"/>
  </sheetData>
  <mergeCells count="175">
    <mergeCell ref="A5:J5"/>
    <mergeCell ref="A7:J7"/>
    <mergeCell ref="K9:M9"/>
    <mergeCell ref="A10:J11"/>
    <mergeCell ref="A13:J14"/>
    <mergeCell ref="A16:J16"/>
    <mergeCell ref="A24:J24"/>
    <mergeCell ref="A26:J26"/>
    <mergeCell ref="A27:J27"/>
    <mergeCell ref="A29:J29"/>
    <mergeCell ref="A31:J31"/>
    <mergeCell ref="A32:J33"/>
    <mergeCell ref="A17:J17"/>
    <mergeCell ref="A18:J18"/>
    <mergeCell ref="A19:J19"/>
    <mergeCell ref="A20:J20"/>
    <mergeCell ref="A21:J21"/>
    <mergeCell ref="A22:J22"/>
    <mergeCell ref="A53:J54"/>
    <mergeCell ref="A56:J56"/>
    <mergeCell ref="A57:J57"/>
    <mergeCell ref="A58:J58"/>
    <mergeCell ref="A59:J59"/>
    <mergeCell ref="A60:J60"/>
    <mergeCell ref="B35:E35"/>
    <mergeCell ref="G35:J35"/>
    <mergeCell ref="A43:J43"/>
    <mergeCell ref="A45:J45"/>
    <mergeCell ref="A46:J48"/>
    <mergeCell ref="A50:J51"/>
    <mergeCell ref="A82:J82"/>
    <mergeCell ref="A83:J83"/>
    <mergeCell ref="A84:J84"/>
    <mergeCell ref="A85:J85"/>
    <mergeCell ref="A86:J86"/>
    <mergeCell ref="A87:J87"/>
    <mergeCell ref="A73:J73"/>
    <mergeCell ref="A74:J75"/>
    <mergeCell ref="A76:J76"/>
    <mergeCell ref="A78:J78"/>
    <mergeCell ref="A79:J80"/>
    <mergeCell ref="A81:J81"/>
    <mergeCell ref="A96:J96"/>
    <mergeCell ref="A98:J98"/>
    <mergeCell ref="A99:J99"/>
    <mergeCell ref="A101:J101"/>
    <mergeCell ref="A102:J102"/>
    <mergeCell ref="A107:J107"/>
    <mergeCell ref="A89:J89"/>
    <mergeCell ref="A90:J90"/>
    <mergeCell ref="A92:J92"/>
    <mergeCell ref="A93:J93"/>
    <mergeCell ref="A94:J94"/>
    <mergeCell ref="A95:J95"/>
    <mergeCell ref="E129:G129"/>
    <mergeCell ref="A138:D138"/>
    <mergeCell ref="E141:G141"/>
    <mergeCell ref="A143:B143"/>
    <mergeCell ref="C143:D143"/>
    <mergeCell ref="A144:B144"/>
    <mergeCell ref="C144:D144"/>
    <mergeCell ref="A109:J112"/>
    <mergeCell ref="A114:J117"/>
    <mergeCell ref="A119:J121"/>
    <mergeCell ref="A123:J123"/>
    <mergeCell ref="A124:J124"/>
    <mergeCell ref="A125:J125"/>
    <mergeCell ref="A148:B148"/>
    <mergeCell ref="C148:D148"/>
    <mergeCell ref="A149:B149"/>
    <mergeCell ref="C149:D149"/>
    <mergeCell ref="A150:B150"/>
    <mergeCell ref="C150:D150"/>
    <mergeCell ref="A145:B145"/>
    <mergeCell ref="C145:D145"/>
    <mergeCell ref="A146:B146"/>
    <mergeCell ref="C146:D146"/>
    <mergeCell ref="A147:B147"/>
    <mergeCell ref="C147:D147"/>
    <mergeCell ref="A158:B158"/>
    <mergeCell ref="C158:D158"/>
    <mergeCell ref="A159:B159"/>
    <mergeCell ref="C159:D159"/>
    <mergeCell ref="A160:B160"/>
    <mergeCell ref="C160:D160"/>
    <mergeCell ref="A151:B151"/>
    <mergeCell ref="C151:D151"/>
    <mergeCell ref="E154:G154"/>
    <mergeCell ref="A156:B156"/>
    <mergeCell ref="C156:D156"/>
    <mergeCell ref="A157:B157"/>
    <mergeCell ref="C157:D157"/>
    <mergeCell ref="A167:C167"/>
    <mergeCell ref="A168:C168"/>
    <mergeCell ref="A169:C169"/>
    <mergeCell ref="A170:C170"/>
    <mergeCell ref="A171:C171"/>
    <mergeCell ref="A172:C172"/>
    <mergeCell ref="A161:B161"/>
    <mergeCell ref="C161:D161"/>
    <mergeCell ref="A162:B162"/>
    <mergeCell ref="C162:D162"/>
    <mergeCell ref="A165:C165"/>
    <mergeCell ref="A166:C166"/>
    <mergeCell ref="D242:E242"/>
    <mergeCell ref="A260:L260"/>
    <mergeCell ref="B261:B262"/>
    <mergeCell ref="E261:E262"/>
    <mergeCell ref="G261:G262"/>
    <mergeCell ref="J261:J262"/>
    <mergeCell ref="K261:L261"/>
    <mergeCell ref="A173:C173"/>
    <mergeCell ref="A175:C175"/>
    <mergeCell ref="A179:B179"/>
    <mergeCell ref="E197:G197"/>
    <mergeCell ref="E209:G209"/>
    <mergeCell ref="E219:G219"/>
    <mergeCell ref="F328:G328"/>
    <mergeCell ref="B356:F356"/>
    <mergeCell ref="H356:L356"/>
    <mergeCell ref="D384:E384"/>
    <mergeCell ref="A385:H385"/>
    <mergeCell ref="J385:L385"/>
    <mergeCell ref="E283:G283"/>
    <mergeCell ref="E293:G293"/>
    <mergeCell ref="E305:G305"/>
    <mergeCell ref="C324:D324"/>
    <mergeCell ref="I324:J324"/>
    <mergeCell ref="B327:F327"/>
    <mergeCell ref="H327:L327"/>
    <mergeCell ref="A426:G426"/>
    <mergeCell ref="A428:G428"/>
    <mergeCell ref="A430:G430"/>
    <mergeCell ref="A432:G432"/>
    <mergeCell ref="E437:G437"/>
    <mergeCell ref="A445:B445"/>
    <mergeCell ref="A394:H394"/>
    <mergeCell ref="J394:L394"/>
    <mergeCell ref="A405:G405"/>
    <mergeCell ref="J405:L405"/>
    <mergeCell ref="A414:G414"/>
    <mergeCell ref="J414:L414"/>
    <mergeCell ref="I476:J476"/>
    <mergeCell ref="E479:F479"/>
    <mergeCell ref="A492:J492"/>
    <mergeCell ref="E495:G495"/>
    <mergeCell ref="E505:G505"/>
    <mergeCell ref="B519:C519"/>
    <mergeCell ref="E447:G447"/>
    <mergeCell ref="E457:G457"/>
    <mergeCell ref="E467:G467"/>
    <mergeCell ref="A476:C476"/>
    <mergeCell ref="D476:F476"/>
    <mergeCell ref="G476:H476"/>
    <mergeCell ref="E562:G562"/>
    <mergeCell ref="E569:G569"/>
    <mergeCell ref="E579:G579"/>
    <mergeCell ref="E589:G589"/>
    <mergeCell ref="E596:G596"/>
    <mergeCell ref="A605:F605"/>
    <mergeCell ref="E521:G521"/>
    <mergeCell ref="C540:E540"/>
    <mergeCell ref="G540:I540"/>
    <mergeCell ref="A541:A542"/>
    <mergeCell ref="C541:E541"/>
    <mergeCell ref="G541:I541"/>
    <mergeCell ref="A657:I657"/>
    <mergeCell ref="A660:F660"/>
    <mergeCell ref="E661:G661"/>
    <mergeCell ref="A627:E628"/>
    <mergeCell ref="A632:G632"/>
    <mergeCell ref="A634:G634"/>
    <mergeCell ref="E636:G636"/>
    <mergeCell ref="A651:J651"/>
    <mergeCell ref="A653:J653"/>
  </mergeCells>
  <hyperlinks>
    <hyperlink ref="J3" location="BG!E1" display="BG" xr:uid="{27D35499-ACCE-40F6-B547-ADD8F92B61EC}"/>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Nnc/r37av21apwEwWr0Tm4mtMlAkiDUhnMUhQmZ5FTg=</DigestValue>
    </Reference>
    <Reference Type="http://www.w3.org/2000/09/xmldsig#Object" URI="#idOfficeObject">
      <DigestMethod Algorithm="http://www.w3.org/2001/04/xmlenc#sha256"/>
      <DigestValue>DDqj/Cl3DPFyceiMJP1sGaam20ga+BM0xM1tIs8ErZQ=</DigestValue>
    </Reference>
    <Reference Type="http://uri.etsi.org/01903#SignedProperties" URI="#idSignedProperties">
      <Transforms>
        <Transform Algorithm="http://www.w3.org/TR/2001/REC-xml-c14n-20010315"/>
      </Transforms>
      <DigestMethod Algorithm="http://www.w3.org/2001/04/xmlenc#sha256"/>
      <DigestValue>7HKi84nlAFHmgB3j8QNxrDjknifA5fiA40DDI/ge1Xc=</DigestValue>
    </Reference>
    <Reference Type="http://www.w3.org/2000/09/xmldsig#Object" URI="#idValidSigLnImg">
      <DigestMethod Algorithm="http://www.w3.org/2001/04/xmlenc#sha256"/>
      <DigestValue>Pds3qOZu4pWhnOsiGPtddHGjTq/2REhfapPY/rfTVH4=</DigestValue>
    </Reference>
    <Reference Type="http://www.w3.org/2000/09/xmldsig#Object" URI="#idInvalidSigLnImg">
      <DigestMethod Algorithm="http://www.w3.org/2001/04/xmlenc#sha256"/>
      <DigestValue>KeS4fDmZSWIphI2WApHmPLkYdlEU++4Eh63b6V8STrU=</DigestValue>
    </Reference>
  </SignedInfo>
  <SignatureValue>bllWv8r1+w80VrbCJzBoNPpt33IqDit6HmgOPn6mzbfaF9ZKzYd+dOizbsY95k9FRBeaTSWFn95J
xZbeyqJFX7146PDOtgR3eUZc9DYL1YvapRqSKx+EXXXR+8P/DPUWwdo6SntVKnVqd+HGiQoSnjIB
PdMB+MwA1fWDpk6eYqOHUAkHoEV/OHd4cTsc4JZwDt2k/Z6KCfSPpjXmwOQI4Uv50jY2zkAeE1rq
/kgRh2AS+t41obMnQz3lTlpealMf3zD8frW+88xQenI+xB93oUJTffRxou6qKR89mJhUjc1Df2Ch
nGuMcjSgMkm8bxPg48qL+VyUaT+Qjk0AhQpPCw==</SignatureValue>
  <KeyInfo>
    <X509Data>
      <X509Certificate>MIIIhzCCBm+gAwIBAgIIKcbO6TO32pQwDQYJKoZIhvcNAQELBQAwWjEaMBgGA1UEAwwRQ0EtRE9DVU1FTlRBIFMuQS4xFjAUBgNVBAUTDVJVQzgwMDUwMTcyLTExFzAVBgNVBAoMDkRPQ1VNRU5UQSBTLkEuMQswCQYDVQQGEwJQWTAeFw0yNDExMTUxODA1MDBaFw0yNjExMTUxODA1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EF5P/jiQ79idtb+9NG8cqvkovBdCypSBqerWL1UbhCnekblEa9FkSgPIhN/4sDWR1NKtRyJF3Z9AyE8O590VCa80c0KE/zndXuv5S/lhEM1vIql1EL6j2o/fledJu7N8ggeCHA9cxgQiW7LaK99D4FcKGYpT0gSEUh9ElIhmFiMYF7gOvsvbQoy4B54B6+/jHCWyR9Y4GuMjD5A0wnsbhPhmJ/anqfXB0fhgRZ4zeBlOyuBVG3/DdzvXuuFaqUz68AAysnl7gDb7hxl4/PF6UGRGWElFlKLYqmkwQJNM+p7hCAq48Atj3Z5p4yjMmKK4obcFQ0DK0QHWX2KWhooRr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DLHc/yIh2GI9PIZJVOwlr901hjAOBgNVHQ8BAf8EBAMCBeAwDQYJKoZIhvcNAQELBQADggIBAG2ga9oUJppR//NZs5j96cVtD2qrpKgQdX2h+gW1Rb40b71vZJfqXQkHMN4DJCLKKm8uH8DL/5rc0Ibvo798KVoG84ca/vIWrwfiB7U8dmVT7IzxianLaAqaUkAipf2LYXSDADv24nnQ5Oq+0zWueMWEVMenkmmVX7R67aXZceQswU3TE3RHLrIBvosErY1JT+Hw/iB+k57nksTM+7ShN1CulMzp5i/leWk/H5VvleOGsIb38Fg8S7jVB7S1kYWw6ADxbzei3iWm05r8rEqNj2gcjxpiXkIr1P2pgls5ECc3hnKKngs/zLvjZ155WMez2RuhZ9zPAPfYqJoQiYlLY2SLiWEEDUHcL/Uyn7wOqlM3NenEEbFmkyXHwjPbhZWltwWSBpZ/3luSsyvNtn0NavhB3HuwtByK2EVjrNzwaCbtbWhj5LC7JNAjVElXu536U/t917FRI6who8pVIHN4pGu4lUzBplq5E81rMsMvfei+iEcN+ktMfDLYsrsmBvJbm5+886NrN/14Pf60GQuXN+whyZDia3EYBM8lj4QRnwgyUr0nhLZDR3E11/ksEqEh+V4YYutEbE9fa8i588l2DUaqIpTTFouOExUEkZ5/1vjveR1ahGDh+9JGukD255+D0oqC7xLQtnzJU4TDqM71PVExNfQhMhS8ltOr2GY/5O31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jq8dGtAC/OpXpLKp2++/oqQPdeytebrnCtQgMS27oP8=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5xJFpIJjPTnnESNTT5TJO7Eii4H4pgyDLVD78VK4658=</DigestValue>
      </Reference>
      <Reference URI="/xl/drawings/drawing2.xml?ContentType=application/vnd.openxmlformats-officedocument.drawing+xml">
        <DigestMethod Algorithm="http://www.w3.org/2001/04/xmlenc#sha256"/>
        <DigestValue>sM1T7Ic6UyNfu6dgNFZzQdz/yY+fH9uELmP5ZOHmJpU=</DigestValue>
      </Reference>
      <Reference URI="/xl/drawings/drawing3.xml?ContentType=application/vnd.openxmlformats-officedocument.drawing+xml">
        <DigestMethod Algorithm="http://www.w3.org/2001/04/xmlenc#sha256"/>
        <DigestValue>FFpw14AFGSTVS7/nZy3x75XiSLS/Bwd47P13K/kOE6U=</DigestValue>
      </Reference>
      <Reference URI="/xl/drawings/drawing4.xml?ContentType=application/vnd.openxmlformats-officedocument.drawing+xml">
        <DigestMethod Algorithm="http://www.w3.org/2001/04/xmlenc#sha256"/>
        <DigestValue>D8PrXUcjtnPXQymUOwfAXAugkkrjmmf5Un7gh9U5WZo=</DigestValue>
      </Reference>
      <Reference URI="/xl/drawings/drawing5.xml?ContentType=application/vnd.openxmlformats-officedocument.drawing+xml">
        <DigestMethod Algorithm="http://www.w3.org/2001/04/xmlenc#sha256"/>
        <DigestValue>FgzxMo8JD8rbrNg7+aPdq/CVsKVC9OueDx0Y50t0i+s=</DigestValue>
      </Reference>
      <Reference URI="/xl/drawings/drawing6.xml?ContentType=application/vnd.openxmlformats-officedocument.drawing+xml">
        <DigestMethod Algorithm="http://www.w3.org/2001/04/xmlenc#sha256"/>
        <DigestValue>s654y+2jn8eHpGw3E91mxMhXxjuMlca20Y0UenyTCh0=</DigestValue>
      </Reference>
      <Reference URI="/xl/drawings/drawing7.xml?ContentType=application/vnd.openxmlformats-officedocument.drawing+xml">
        <DigestMethod Algorithm="http://www.w3.org/2001/04/xmlenc#sha256"/>
        <DigestValue>a5Do+m0ZjWM4zU05pXcjtSkP1yvdT01nR2YoPj1lGjw=</DigestValue>
      </Reference>
      <Reference URI="/xl/drawings/vmlDrawing1.vml?ContentType=application/vnd.openxmlformats-officedocument.vmlDrawing">
        <DigestMethod Algorithm="http://www.w3.org/2001/04/xmlenc#sha256"/>
        <DigestValue>III2jG/i9FhU9s+TewyjtsAdM+1JKzt4KusYXT/1BLk=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7K6su1itlZ4Id+hK/YMCqOndQNKkF0zAPmVygADYq8Y=</DigestValue>
      </Reference>
      <Reference URI="/xl/externalLinks/externalLink1.xml?ContentType=application/vnd.openxmlformats-officedocument.spreadsheetml.externalLink+xml">
        <DigestMethod Algorithm="http://www.w3.org/2001/04/xmlenc#sha256"/>
        <DigestValue>/vllYFbrMWOD2dBmPWQ0FPjLyfLAKu/jW0mNq/vDyTE=</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Z5Xmn+as7QpP5B+8oqJytpxZ1uIRoXGOpMlAW3JRQEU=</DigestValue>
      </Reference>
      <Reference URI="/xl/media/image6.emf?ContentType=image/x-emf">
        <DigestMethod Algorithm="http://www.w3.org/2001/04/xmlenc#sha256"/>
        <DigestValue>eBqCOMmydOUQy/XJmfobMm5qzO6jOV8V/E2m3jwDqYY=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YJF2p3mQHvEnftvpMDfWjuXOpoDm5Lyz07gWsXqio00=</DigestValue>
      </Reference>
      <Reference URI="/xl/styles.xml?ContentType=application/vnd.openxmlformats-officedocument.spreadsheetml.styles+xml">
        <DigestMethod Algorithm="http://www.w3.org/2001/04/xmlenc#sha256"/>
        <DigestValue>f9kX2n+1JMDQ1pI7eLzGyqkVYunsBJ7w9Zif8gi+oRU=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7+83kIsi2d+OgaYLy/m0NbeSrZgFYw+S2LIRgoybrCc=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0dTRD/AnlqzSQVDn5lUs3IIhw12eIYN7U5+pJfJsxl8=</DigestValue>
      </Reference>
      <Reference URI="/xl/worksheets/sheet2.xml?ContentType=application/vnd.openxmlformats-officedocument.spreadsheetml.worksheet+xml">
        <DigestMethod Algorithm="http://www.w3.org/2001/04/xmlenc#sha256"/>
        <DigestValue>1i0Kera8HIVKjcngyrUo67ZdI7dxWWUAVZK3m4pdtmw=</DigestValue>
      </Reference>
      <Reference URI="/xl/worksheets/sheet3.xml?ContentType=application/vnd.openxmlformats-officedocument.spreadsheetml.worksheet+xml">
        <DigestMethod Algorithm="http://www.w3.org/2001/04/xmlenc#sha256"/>
        <DigestValue>boN0G6Xd4esLBtYG+jl/dDCblB7A9bOoaFvC4wVY+fU=</DigestValue>
      </Reference>
      <Reference URI="/xl/worksheets/sheet4.xml?ContentType=application/vnd.openxmlformats-officedocument.spreadsheetml.worksheet+xml">
        <DigestMethod Algorithm="http://www.w3.org/2001/04/xmlenc#sha256"/>
        <DigestValue>/cYcpoB9DwzZQ0bZFaO6/IO4/wyGnAuZE660m76TliE=</DigestValue>
      </Reference>
      <Reference URI="/xl/worksheets/sheet5.xml?ContentType=application/vnd.openxmlformats-officedocument.spreadsheetml.worksheet+xml">
        <DigestMethod Algorithm="http://www.w3.org/2001/04/xmlenc#sha256"/>
        <DigestValue>q8/wqb75rEZ12xE4wcIVbT7WXK2EqVd4gvDeUpqTaKo=</DigestValue>
      </Reference>
      <Reference URI="/xl/worksheets/sheet6.xml?ContentType=application/vnd.openxmlformats-officedocument.spreadsheetml.worksheet+xml">
        <DigestMethod Algorithm="http://www.w3.org/2001/04/xmlenc#sha256"/>
        <DigestValue>On2zkcuq4SG5/hSO4DZWx/fneHQclGpMc9U8urHkSx4=</DigestValue>
      </Reference>
      <Reference URI="/xl/worksheets/sheet7.xml?ContentType=application/vnd.openxmlformats-officedocument.spreadsheetml.worksheet+xml">
        <DigestMethod Algorithm="http://www.w3.org/2001/04/xmlenc#sha256"/>
        <DigestValue>8Zt8ww9HBljrzDsonAZ6dz5rtJCncLh1+cFhgtmXWzo=</DigestValue>
      </Reference>
      <Reference URI="/xl/worksheets/sheet8.xml?ContentType=application/vnd.openxmlformats-officedocument.spreadsheetml.worksheet+xml">
        <DigestMethod Algorithm="http://www.w3.org/2001/04/xmlenc#sha256"/>
        <DigestValue>d1yxSchghUDVre8yeW6QZK86N/B49quXoTBIZumDoXA=</DigestValue>
      </Reference>
    </Manifest>
    <SignatureProperties>
      <SignatureProperty Id="idSignatureTime" Target="#idPackageSignature">
        <mdssi:SignatureTime xmlns:mdssi="http://schemas.openxmlformats.org/package/2006/digital-signature">
          <mdssi:Format>YYYY-MM-DDThh:mm:ssTZD</mdssi:Format>
          <mdssi:Value>2026-03-27T11:55:13Z</mdssi:Value>
        </mdssi:SignatureTime>
      </SignatureProperty>
    </SignatureProperties>
  </Object>
  <Object Id="idOfficeObject">
    <SignatureProperties>
      <SignatureProperty Id="idOfficeV1Details" Target="#idPackageSignature">
        <SignatureInfoV1 xmlns="http://schemas.microsoft.com/office/2006/digsig">
          <SetupID>{154379FD-FD5E-4333-A79F-A9FF70CCF9D7}</SetupID>
          <SignatureText>Mariela Sosa</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2026-03-27T11:55:13Z</xd:SigningTime>
          <xd:SigningCertificate>
            <xd:Cert>
              <xd:CertDigest>
                <DigestMethod Algorithm="http://www.w3.org/2001/04/xmlenc#sha256"/>
                <DigestValue>Wg/W1+sXiz8FmU/u/YlbzmZRPNIGVQjH9M+XSderYos=</DigestValue>
              </xd:CertDigest>
              <xd:IssuerSerial>
                <X509IssuerName>C=PY, O=DOCUMENTA S.A., SERIALNUMBER=RUC80050172-1, CN=CA-DOCUMENTA S.A.</X509IssuerName>
                <X509SerialNumber>3010320901934144148</X509SerialNumber>
              </xd:IssuerSerial>
            </xd:Cert>
          </xd:SigningCertificate>
          <xd:SignaturePolicyIdentifier>
            <xd:SignaturePolicyImplied/>
          </xd:SignaturePolicyIdentifier>
        </xd:SignedSignatureProperties>
      </xd:SignedProperties>
    </xd:QualifyingProperties>
  </Object>
  <Object Id="idValidSigLnImg">AQAAAGwAAAAAAAAAAAAAAAwBAAB/AAAAAAAAAAAAAAApHAAAaA0AACBFTUYAAAEAuBsAAKoAAAAGAAAAAAAAAAAAAAAAAAAAAAUAANACAABXAQAAwQAAAAAAAAAAAAAAAAAAANg7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UAAAAKgAAADMAAACCAAAARwAAAAEAAAAAYNZBx3HW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nAAAAAoAAABQAAAATQAAAFwAAAABAAAAAGDWQcdx1kEKAAAAUAAAAA0AAABMAAAAAAAAAAAAAAAAAAAA//////////9oAAAATQBhAHIAaQBlAGwAYQAgAFMAbwBzAGEAIAAAAAoAAAAGAAAABAAAAAMAAAAGAAAAAwAAAAYAAAADAAAABgAAAAcAAAAFAAAABgAAAAM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AYNZBx3HWQQoAAABgAAAAEAAAAEwAAAAAAAAAAAAAAAAAAAD//////////2wAAABDAG8AbgB0AGEAZABvAHIAIABHAGUAbgBlAHIAYQBsAAcAAAAHAAAABwAAAAQAAAAGAAAABwAAAAcAAAAEAAAAAwAAAAgAAAAGAAAABwAAAAYAAAAEAAAABgAAAAM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AAYNZBx3HW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Object Id="idInvalidSigLnImg">AQAAAGwAAAAAAAAAAAAAAAwBAAB/AAAAAAAAAAAAAAApHAAAaA0AACBFTUYAAAEAJCEAALEAAAAGAAAAAAAAAAAAAAAAAAAAAAUAANACAABXAQAAwQAAAAAAAAAAAAAAAAAAANg7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TQ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QAAABIAAAAJQAAAAwAAAAEAAAAVAAAAJQAAAAqAAAAMwAAAIIAAABHAAAAAQAAAABg1kHHcdZ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NAAAAXAAAAAEAAAAAYNZBx3HWQQoAAABQAAAADQAAAEwAAAAAAAAAAAAAAAAAAAD//////////2gAAABNAGEAcgBpAGUAbABhACAAUwBvAHMAYQAgAAAACgAAAAYAAAAEAAAAAwAAAAYAAAADAAAABgAAAAMAAAAGAAAABwAAAAUAAAAGAAAAAw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ABg1kHHcdZBCgAAAGAAAAAQAAAATAAAAAAAAAAAAAAAAAAAAP//////////bAAAAEMAbwBuAHQAYQBkAG8AcgAgAEcAZQBuAGUAcgBhAGwABwAAAAcAAAAHAAAABAAAAAYAAAAHAAAABwAAAAQAAAADAAAACAAAAAYAAAAHAAAABgAAAAQAAAAGAAAAAwAAAEsAAABAAAAAMAAAAAUAAAAgAAAAAQAAAAEAAAAQAAAAAAAAAAAAAAANAQAAgAAAAAAAAAAAAAAADQEAAIAAAAAlAAAADAAAAAIAAAAnAAAAGAAAAAUAAAAAAAAA////AAAAAAAlAAAADAAAAAUAAABMAAAAZAAAAAkAAABwAAAAAwEAAHwAAAAJAAAAcAAAAPsAAAANAAAAIQDwAAAAAAAAAAAAAACAPwAAAAAAAAAAAACAPwAAAAAAAAAAAAAAAAAAAAAAAAAAAAAAAAAAAAAAAAAAJQAAAAwAAAAAAACAKAAAAAwAAAAFAAAAJQAAAAwAAAABAAAAGAAAAAwAAAAAAAAAEgAAAAwAAAABAAAAFgAAAAwAAAAAAAAAVAAAAEgBAAAKAAAAcAAAAAIBAAB8AAAAAQAAAABg1kHHcdZBCgAAAHAAAAAqAAAATAAAAAQAAAAJAAAAcAAAAAQBAAB9AAAAoAAAAEYAaQByAG0AYQBkAG8AIABwAG8AcgA6ACAATQBBAFIASQBFAEwAQQAgAEEAWgBVAEMARQBOAEEAIABTAE8AUwBBACAARQBTAFEAVQBJAFYARQBMAAYAAAADAAAABAAAAAkAAAAGAAAABwAAAAcAAAADAAAABwAAAAcAAAAEAAAAAwAAAAMAAAAKAAAABwAAAAcAAAADAAAABgAAAAUAAAAHAAAAAwAAAAcAAAAGAAAACAAAAAcAAAAGAAAACAAAAAcAAAADAAAABgAAAAkAAAAGAAAABwAAAAMAAAAGAAAABgAAAAgAAAAIAAAAAwAAAAcAAAAGAAAAB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51Tn0PRBxq5XEZOxDhQmJ84So35mygDqGLu+Ja0rsD0=</DigestValue>
    </Reference>
    <Reference Type="http://www.w3.org/2000/09/xmldsig#Object" URI="#idOfficeObject">
      <DigestMethod Algorithm="http://www.w3.org/2001/04/xmlenc#sha256"/>
      <DigestValue>iCnKmzqMS2Y0Hj4j6lUNDhP1II15z0W/73/qqbnoMFo=</DigestValue>
    </Reference>
    <Reference Type="http://uri.etsi.org/01903#SignedProperties" URI="#idSignedProperties">
      <Transforms>
        <Transform Algorithm="http://www.w3.org/TR/2001/REC-xml-c14n-20010315"/>
      </Transforms>
      <DigestMethod Algorithm="http://www.w3.org/2001/04/xmlenc#sha256"/>
      <DigestValue>CSflZtXJWxlGUFzv22yl34TvRXowruVQWODuPqEK3HI=</DigestValue>
    </Reference>
    <Reference Type="http://www.w3.org/2000/09/xmldsig#Object" URI="#idValidSigLnImg">
      <DigestMethod Algorithm="http://www.w3.org/2001/04/xmlenc#sha256"/>
      <DigestValue>0VzjZYgigqD/G5vxdgEWAiojEphUiKON1Vl/Uux8S74=</DigestValue>
    </Reference>
    <Reference Type="http://www.w3.org/2000/09/xmldsig#Object" URI="#idInvalidSigLnImg">
      <DigestMethod Algorithm="http://www.w3.org/2001/04/xmlenc#sha256"/>
      <DigestValue>btYpt71tAk3v0jEAVAyIxGGuci93ME/W6Hi82lEYuCc=</DigestValue>
    </Reference>
  </SignedInfo>
  <SignatureValue>fGIIUw47dYl3dYsS3eXw+aaab2gaVbR1pzcDUCFt/I/n54jFR8Iip+kdcVgxhMIk9+ux9LF0eWmT
0HErSEhhV47cyYt1jDsI6hX3v/DDlwWR6Trs4c8Vhjbxsa365b7cDJYNfm1hys0wB0HDL5ClZ8gQ
T4Sjhwvxa418eOHnywcQ6X1Xe9jjs767kj3wjIHadmoeQC8/VZe8z9oozwQ2ByKT4kt95oQiMJVd
hS++PCwFVUPC/wO/+IPEFzErX1bRAYQ9pHYvkA4MQWfJ8yfgvzOZiqW3YtYUSI4Se/woskCH74sZ
bJPFbBLtMlO02bJjZu59MOFyBhLaMOnyJIzpQg==</SignatureValue>
  <KeyInfo>
    <X509Data>
      <X509Certificate>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IWxj2Gka0EhjvyJyERaykSufT0rg7yJmDM8s7pOrt2vsRPZr23HnO3Yc8HJbr0IjyzUTFlkQvWMRmIrqTTv0aftlRIbc9AtK4Qcz02jzw7A1+k/ADzmvf+rTLUc6j4E/fZVXmNReAN3gKtUqP1pM4Z1kpouKTEeCPDqinm3JkJ315oY8+nr4f51AQSf0MtuSdinsOQzrpyS5DPb4vwOXUpfuZBZfOJGpvLSLjUFHHZdPWC6EdK2X+B3+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Ccgy667G53tiXn0MA4GA1UdDwEB/wQEAwIF4DANBgkqhkiG9w0BAQsFAAOCAgEAZ+u5HqiHkTM/vNyr4RgPnVvOIyZYene7NTR3unOnuwaGQ2Fz5Y3o5AZ0AU3wv7f7ET8/VG4e2j5nFJV5Nox8C2dIRupaOmDjoABowq1IKFHQ7oAIYAjvTZi2pveC3X4rPahtWkCIgTa9OBajxhWei3FeNQRrN+aGKc1Q/IGVK5iYGpWtNRvuF7MR1V29+Zp1oJGpS7KR+LjvZxbwuEmRQJMOYqoHwYbH4J6zWvS+gEfUovDPoiSONnB80cfIaLFo937Y/piavvIVd4tH5tQ80+MgnJJiBkhy+NYHfhYt2V/ImZ54QEyCMmH+agEMcR4jexSO9disKiVxh/dHazpYwfObSA3F0gwoexLNVPbskXcrGapW8fIuo4p3p5YnSKtJyKXNvizXv/YXOJjs/e1qeGfYtYs467HF/daejF+nbELOGvMjy7pVyCsUOOArRmlB8wh+a9YJEGOCsOLqO9TT60NQ3GaINraFH6kK3vFC/zWp/FEB18Pu97Oe0MUOlid9vsvpfAf6qW4t4R04vzUIVhvEZT457rF+GPQP0s0rY/MdcVv2vwV9vIxBjsOnbOHiJAFLUHXqA0CgeSzjnRZ4lZH9HTB7Rd2fycgubHo6VurMK8m7oSeTNIEXdqA6MiiwcdRYSRY9Dw2YtFVbSQXjPfW3+RazPIq90cmzfW3eC1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jq8dGtAC/OpXpLKp2++/oqQPdeytebrnCtQgMS27oP8=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5xJFpIJjPTnnESNTT5TJO7Eii4H4pgyDLVD78VK4658=</DigestValue>
      </Reference>
      <Reference URI="/xl/drawings/drawing2.xml?ContentType=application/vnd.openxmlformats-officedocument.drawing+xml">
        <DigestMethod Algorithm="http://www.w3.org/2001/04/xmlenc#sha256"/>
        <DigestValue>sM1T7Ic6UyNfu6dgNFZzQdz/yY+fH9uELmP5ZOHmJpU=</DigestValue>
      </Reference>
      <Reference URI="/xl/drawings/drawing3.xml?ContentType=application/vnd.openxmlformats-officedocument.drawing+xml">
        <DigestMethod Algorithm="http://www.w3.org/2001/04/xmlenc#sha256"/>
        <DigestValue>FFpw14AFGSTVS7/nZy3x75XiSLS/Bwd47P13K/kOE6U=</DigestValue>
      </Reference>
      <Reference URI="/xl/drawings/drawing4.xml?ContentType=application/vnd.openxmlformats-officedocument.drawing+xml">
        <DigestMethod Algorithm="http://www.w3.org/2001/04/xmlenc#sha256"/>
        <DigestValue>D8PrXUcjtnPXQymUOwfAXAugkkrjmmf5Un7gh9U5WZo=</DigestValue>
      </Reference>
      <Reference URI="/xl/drawings/drawing5.xml?ContentType=application/vnd.openxmlformats-officedocument.drawing+xml">
        <DigestMethod Algorithm="http://www.w3.org/2001/04/xmlenc#sha256"/>
        <DigestValue>FgzxMo8JD8rbrNg7+aPdq/CVsKVC9OueDx0Y50t0i+s=</DigestValue>
      </Reference>
      <Reference URI="/xl/drawings/drawing6.xml?ContentType=application/vnd.openxmlformats-officedocument.drawing+xml">
        <DigestMethod Algorithm="http://www.w3.org/2001/04/xmlenc#sha256"/>
        <DigestValue>s654y+2jn8eHpGw3E91mxMhXxjuMlca20Y0UenyTCh0=</DigestValue>
      </Reference>
      <Reference URI="/xl/drawings/drawing7.xml?ContentType=application/vnd.openxmlformats-officedocument.drawing+xml">
        <DigestMethod Algorithm="http://www.w3.org/2001/04/xmlenc#sha256"/>
        <DigestValue>a5Do+m0ZjWM4zU05pXcjtSkP1yvdT01nR2YoPj1lGjw=</DigestValue>
      </Reference>
      <Reference URI="/xl/drawings/vmlDrawing1.vml?ContentType=application/vnd.openxmlformats-officedocument.vmlDrawing">
        <DigestMethod Algorithm="http://www.w3.org/2001/04/xmlenc#sha256"/>
        <DigestValue>III2jG/i9FhU9s+TewyjtsAdM+1JKzt4KusYXT/1BLk=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7K6su1itlZ4Id+hK/YMCqOndQNKkF0zAPmVygADYq8Y=</DigestValue>
      </Reference>
      <Reference URI="/xl/externalLinks/externalLink1.xml?ContentType=application/vnd.openxmlformats-officedocument.spreadsheetml.externalLink+xml">
        <DigestMethod Algorithm="http://www.w3.org/2001/04/xmlenc#sha256"/>
        <DigestValue>/vllYFbrMWOD2dBmPWQ0FPjLyfLAKu/jW0mNq/vDyTE=</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Z5Xmn+as7QpP5B+8oqJytpxZ1uIRoXGOpMlAW3JRQEU=</DigestValue>
      </Reference>
      <Reference URI="/xl/media/image6.emf?ContentType=image/x-emf">
        <DigestMethod Algorithm="http://www.w3.org/2001/04/xmlenc#sha256"/>
        <DigestValue>eBqCOMmydOUQy/XJmfobMm5qzO6jOV8V/E2m3jwDqYY=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YJF2p3mQHvEnftvpMDfWjuXOpoDm5Lyz07gWsXqio00=</DigestValue>
      </Reference>
      <Reference URI="/xl/styles.xml?ContentType=application/vnd.openxmlformats-officedocument.spreadsheetml.styles+xml">
        <DigestMethod Algorithm="http://www.w3.org/2001/04/xmlenc#sha256"/>
        <DigestValue>f9kX2n+1JMDQ1pI7eLzGyqkVYunsBJ7w9Zif8gi+oRU=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7+83kIsi2d+OgaYLy/m0NbeSrZgFYw+S2LIRgoybrCc=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0dTRD/AnlqzSQVDn5lUs3IIhw12eIYN7U5+pJfJsxl8=</DigestValue>
      </Reference>
      <Reference URI="/xl/worksheets/sheet2.xml?ContentType=application/vnd.openxmlformats-officedocument.spreadsheetml.worksheet+xml">
        <DigestMethod Algorithm="http://www.w3.org/2001/04/xmlenc#sha256"/>
        <DigestValue>1i0Kera8HIVKjcngyrUo67ZdI7dxWWUAVZK3m4pdtmw=</DigestValue>
      </Reference>
      <Reference URI="/xl/worksheets/sheet3.xml?ContentType=application/vnd.openxmlformats-officedocument.spreadsheetml.worksheet+xml">
        <DigestMethod Algorithm="http://www.w3.org/2001/04/xmlenc#sha256"/>
        <DigestValue>boN0G6Xd4esLBtYG+jl/dDCblB7A9bOoaFvC4wVY+fU=</DigestValue>
      </Reference>
      <Reference URI="/xl/worksheets/sheet4.xml?ContentType=application/vnd.openxmlformats-officedocument.spreadsheetml.worksheet+xml">
        <DigestMethod Algorithm="http://www.w3.org/2001/04/xmlenc#sha256"/>
        <DigestValue>/cYcpoB9DwzZQ0bZFaO6/IO4/wyGnAuZE660m76TliE=</DigestValue>
      </Reference>
      <Reference URI="/xl/worksheets/sheet5.xml?ContentType=application/vnd.openxmlformats-officedocument.spreadsheetml.worksheet+xml">
        <DigestMethod Algorithm="http://www.w3.org/2001/04/xmlenc#sha256"/>
        <DigestValue>q8/wqb75rEZ12xE4wcIVbT7WXK2EqVd4gvDeUpqTaKo=</DigestValue>
      </Reference>
      <Reference URI="/xl/worksheets/sheet6.xml?ContentType=application/vnd.openxmlformats-officedocument.spreadsheetml.worksheet+xml">
        <DigestMethod Algorithm="http://www.w3.org/2001/04/xmlenc#sha256"/>
        <DigestValue>On2zkcuq4SG5/hSO4DZWx/fneHQclGpMc9U8urHkSx4=</DigestValue>
      </Reference>
      <Reference URI="/xl/worksheets/sheet7.xml?ContentType=application/vnd.openxmlformats-officedocument.spreadsheetml.worksheet+xml">
        <DigestMethod Algorithm="http://www.w3.org/2001/04/xmlenc#sha256"/>
        <DigestValue>8Zt8ww9HBljrzDsonAZ6dz5rtJCncLh1+cFhgtmXWzo=</DigestValue>
      </Reference>
      <Reference URI="/xl/worksheets/sheet8.xml?ContentType=application/vnd.openxmlformats-officedocument.spreadsheetml.worksheet+xml">
        <DigestMethod Algorithm="http://www.w3.org/2001/04/xmlenc#sha256"/>
        <DigestValue>d1yxSchghUDVre8yeW6QZK86N/B49quXoTBIZumDoXA=</DigestValue>
      </Reference>
    </Manifest>
    <SignatureProperties>
      <SignatureProperty Id="idSignatureTime" Target="#idPackageSignature">
        <mdssi:SignatureTime xmlns:mdssi="http://schemas.openxmlformats.org/package/2006/digital-signature">
          <mdssi:Format>YYYY-MM-DDThh:mm:ssTZD</mdssi:Format>
          <mdssi:Value>2026-03-27T12:36:15Z</mdssi:Value>
        </mdssi:SignatureTime>
      </SignatureProperty>
    </SignatureProperties>
  </Object>
  <Object Id="idOfficeObject">
    <SignatureProperties>
      <SignatureProperty Id="idOfficeV1Details" Target="#idPackageSignature">
        <SignatureInfoV1 xmlns="http://schemas.microsoft.com/office/2006/digsig">
          <SetupID>{536F1EDF-0B7B-4BE4-BA04-28A87B5A1B4D}</SetupID>
          <SignatureText>Rolando Zuccolillo French</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2026-03-27T12:36:15Z</xd:SigningTime>
          <xd:SigningCertificate>
            <xd:Cert>
              <xd:CertDigest>
                <DigestMethod Algorithm="http://www.w3.org/2001/04/xmlenc#sha256"/>
                <DigestValue>2rHZLgGrzhn9PqD5roDbuuJbkun0YCiFVaPXZLENe48=</DigestValue>
              </xd:CertDigest>
              <xd:IssuerSerial>
                <X509IssuerName>C=PY, O=DOCUMENTA S.A., SERIALNUMBER=RUC80050172-1, CN=CA-DOCUMENTA S.A.</X509IssuerName>
                <X509SerialNumber>2183762930327408879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T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DMGgAAaA0AACBFTUYAAAEAu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AGDWQcdx1kEKAAAAYAAAABMAAABMAAAAAAAAAAAAAAAAAAAA//////////90AAAAUgBlAHAAcgBlAHMAZQBuAHQAYQBuAHQAZQAgAEwAZQBnAGEAbAAg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aRu0rTgZtz0yE4GyIsWyz7m2QXZPu0KtBapc8ebt1pc=</DigestValue>
    </Reference>
    <Reference Type="http://www.w3.org/2000/09/xmldsig#Object" URI="#idOfficeObject">
      <DigestMethod Algorithm="http://www.w3.org/2001/04/xmlenc#sha256"/>
      <DigestValue>gJ1AiPMa3foPgvvZcBdJ6L3j2XuYCuK0nvMAcKcIVSc=</DigestValue>
    </Reference>
    <Reference Type="http://uri.etsi.org/01903#SignedProperties" URI="#idSignedProperties">
      <Transforms>
        <Transform Algorithm="http://www.w3.org/TR/2001/REC-xml-c14n-20010315"/>
      </Transforms>
      <DigestMethod Algorithm="http://www.w3.org/2001/04/xmlenc#sha256"/>
      <DigestValue>A6slTNq9fiIGLFdCCt9KWbXR3Ps5HR8iovaTAs1XWI8=</DigestValue>
    </Reference>
    <Reference Type="http://www.w3.org/2000/09/xmldsig#Object" URI="#idValidSigLnImg">
      <DigestMethod Algorithm="http://www.w3.org/2001/04/xmlenc#sha256"/>
      <DigestValue>tzm2RpWSWchuIeAG/KYPX8hQpe3lQKKlC18G2tfehpQ=</DigestValue>
    </Reference>
    <Reference Type="http://www.w3.org/2000/09/xmldsig#Object" URI="#idInvalidSigLnImg">
      <DigestMethod Algorithm="http://www.w3.org/2001/04/xmlenc#sha256"/>
      <DigestValue>bTjyzEJknyslAs5PAmyFten2rsfuQzbLsaHpqKvvThs=</DigestValue>
    </Reference>
  </SignedInfo>
  <SignatureValue>EcyuGY1XkXjWtSdJURq5xdLe9OjxPYvgrVPTcZH3fJOBwoiBL4wSi0uRtcmoFscW0uFZUrDbKjWs
LV3d1g4CnV/6EVg8Sp4Twu5dSmwEb1FYELJhd0sTRFaAdGxt/k9J6Fl514cO05A4jBDerVxJkDA1
S+BDP7Xc+Vmifz5Xn5XSuAQPejTpbgDfRxQ/NHqynp78N/ZcZwMKhtJ3SmfFEnlja1OIgvy850vV
UrU/B6F6+ftwU5OpbBuBfBAPx2yFgfhUisNa+UkTmdc8SzHJPt7xopioziZQQI8PnFF7LzrFnQMU
BwYYIKdaQpiNsEUeJy/XtfrXiT3XPfs6VDZvqQ==</SignatureValue>
  <KeyInfo>
    <X509Data>
      <X509Certificate>MIIIgjCCBmqgAwIBAgIIULB5KpkGzMswDQYJKoZIhvcNAQELBQAwWjEaMBgGA1UEAwwRQ0EtRE9DVU1FTlRBIFMuQS4xFjAUBgNVBAUTDVJVQzgwMDUwMTcyLTExFzAVBgNVBAoMDkRPQ1VNRU5UQSBTLkEuMQswCQYDVQQGEwJQWTAeFw0yNTA2MzAxOTQyMDBaFw0yNzA2MzAxOTQyMDBaMIG4MSMwIQYDVQQDDBpHUkVHT1JJTyBMVUlTIExFT1ogSU5TRlJBTjERMA8GA1UEBRMIQ0k4NTMzMjMxFjAUBgNVBCoMDUdSRUdPUklPIExVSVMxFTATBgNVBAQMDExFT1ogSU5TRlJBTjELMAkGA1UECwwCRjIxNTAzBgNVBAoMLENFUlRJRklDQURPIENVQUxJRklDQURPIERFIEZJUk1BIEVMRUNUUk9OSUNBMQswCQYDVQQGEwJQWTCCASIwDQYJKoZIhvcNAQEBBQADggEPADCCAQoCggEBANqBszlZgzZ42+ciGkeGNEb1ecvCKN6sX0vsXxB8rRRVf/yq0HcO/X663x3jvTMzPDWlvTfBeIZdDhLJmguT/3a5gzpNHymM0UeqYuioutI79Mgwq572AkQQAF6t/MOq1idX1cZY9OcQcYuH7ZkLKSTazNsVthkumKQ0jhD0Anc8adwGfnkUWSRw9CiCyqoxY73NuZ32dAkSb4dCCoxFkBrvJzC31JiNWtJcc2is8LoFloIx3UT9qj6SSK66Z8/7zl27C7DXx9GPm9Gp0m4UgsHYZSxOtz7d+tWVTtSIg+DSIouTT0ehknsDTCRX8pnJcLaBph9QYmy0mzyLognguZ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ZWdvckBnbG9ib2xvY28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FH1426Mxh0Tc/GBXqBE5Yo4qY8wDgYDVR0PAQH/BAQDAgXgMA0GCSqGSIb3DQEBCwUAA4ICAQACP11nwPfU3s8NoVpLVMTJBcb89+g2EzMM0d3FEs6MEjVbqzx9DLeNXIiLKN+B7KVT6gPRcu6LCHbjvc8MB1LcDnhfrbbckOaQnihv+gp+4D/lzdxA/VtnTmBiijFdqO7W+h4vUHyoggBv846y/pDXNY0TJUD7v2cwmUsl46cw2N+MahJBz4XOo44+F5eZhfODq4blVTW9/3LF2rWwW59MZ2cXXjx/rv0n+OV+gC+H9ZElaZu70afwaux11INQp0X/CTKJoyZZf6Wxc06s0jsDODxIC9t8wrNF6xYum1+E98y0CZFU6gCAVMvcWMX3Bq4bFLfu2aGLl8wIe7WRKJKttU+Px208EkeQc/IUf+M/6y7wyEBLMHCPViPt9/XLF/T4YBtXFM77aTgJS7IzfOzrS+vkdT14/6iadEBIEJkWVnUAIMavKt6fTdqs2SASxbvkc0tkMbLiyio1Znm4iIM73QV6iOpiFFnWmp8blVaMbCsou4ztueJwDI+d7Mm3D09nH7TAY/TdpE81y/DG8efLBwYxhdJha7uc61BaI7q7WMH1tuysEjdIdwc7432wTd1jEDA3G3XALGvIKeyraDFApPP/FFdgoK78vYP2EODY+vy5In3/1t/8eIrpK6S7gEr57w3ZOFMzAbhnHQyFM3OEiUO2r4aQiba2V/DTtUdF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jq8dGtAC/OpXpLKp2++/oqQPdeytebrnCtQgMS27oP8=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5xJFpIJjPTnnESNTT5TJO7Eii4H4pgyDLVD78VK4658=</DigestValue>
      </Reference>
      <Reference URI="/xl/drawings/drawing2.xml?ContentType=application/vnd.openxmlformats-officedocument.drawing+xml">
        <DigestMethod Algorithm="http://www.w3.org/2001/04/xmlenc#sha256"/>
        <DigestValue>sM1T7Ic6UyNfu6dgNFZzQdz/yY+fH9uELmP5ZOHmJpU=</DigestValue>
      </Reference>
      <Reference URI="/xl/drawings/drawing3.xml?ContentType=application/vnd.openxmlformats-officedocument.drawing+xml">
        <DigestMethod Algorithm="http://www.w3.org/2001/04/xmlenc#sha256"/>
        <DigestValue>FFpw14AFGSTVS7/nZy3x75XiSLS/Bwd47P13K/kOE6U=</DigestValue>
      </Reference>
      <Reference URI="/xl/drawings/drawing4.xml?ContentType=application/vnd.openxmlformats-officedocument.drawing+xml">
        <DigestMethod Algorithm="http://www.w3.org/2001/04/xmlenc#sha256"/>
        <DigestValue>D8PrXUcjtnPXQymUOwfAXAugkkrjmmf5Un7gh9U5WZo=</DigestValue>
      </Reference>
      <Reference URI="/xl/drawings/drawing5.xml?ContentType=application/vnd.openxmlformats-officedocument.drawing+xml">
        <DigestMethod Algorithm="http://www.w3.org/2001/04/xmlenc#sha256"/>
        <DigestValue>FgzxMo8JD8rbrNg7+aPdq/CVsKVC9OueDx0Y50t0i+s=</DigestValue>
      </Reference>
      <Reference URI="/xl/drawings/drawing6.xml?ContentType=application/vnd.openxmlformats-officedocument.drawing+xml">
        <DigestMethod Algorithm="http://www.w3.org/2001/04/xmlenc#sha256"/>
        <DigestValue>s654y+2jn8eHpGw3E91mxMhXxjuMlca20Y0UenyTCh0=</DigestValue>
      </Reference>
      <Reference URI="/xl/drawings/drawing7.xml?ContentType=application/vnd.openxmlformats-officedocument.drawing+xml">
        <DigestMethod Algorithm="http://www.w3.org/2001/04/xmlenc#sha256"/>
        <DigestValue>a5Do+m0ZjWM4zU05pXcjtSkP1yvdT01nR2YoPj1lGjw=</DigestValue>
      </Reference>
      <Reference URI="/xl/drawings/vmlDrawing1.vml?ContentType=application/vnd.openxmlformats-officedocument.vmlDrawing">
        <DigestMethod Algorithm="http://www.w3.org/2001/04/xmlenc#sha256"/>
        <DigestValue>III2jG/i9FhU9s+TewyjtsAdM+1JKzt4KusYXT/1BLk=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7K6su1itlZ4Id+hK/YMCqOndQNKkF0zAPmVygADYq8Y=</DigestValue>
      </Reference>
      <Reference URI="/xl/externalLinks/externalLink1.xml?ContentType=application/vnd.openxmlformats-officedocument.spreadsheetml.externalLink+xml">
        <DigestMethod Algorithm="http://www.w3.org/2001/04/xmlenc#sha256"/>
        <DigestValue>/vllYFbrMWOD2dBmPWQ0FPjLyfLAKu/jW0mNq/vDyTE=</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Z5Xmn+as7QpP5B+8oqJytpxZ1uIRoXGOpMlAW3JRQEU=</DigestValue>
      </Reference>
      <Reference URI="/xl/media/image6.emf?ContentType=image/x-emf">
        <DigestMethod Algorithm="http://www.w3.org/2001/04/xmlenc#sha256"/>
        <DigestValue>eBqCOMmydOUQy/XJmfobMm5qzO6jOV8V/E2m3jwDqYY=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YJF2p3mQHvEnftvpMDfWjuXOpoDm5Lyz07gWsXqio00=</DigestValue>
      </Reference>
      <Reference URI="/xl/styles.xml?ContentType=application/vnd.openxmlformats-officedocument.spreadsheetml.styles+xml">
        <DigestMethod Algorithm="http://www.w3.org/2001/04/xmlenc#sha256"/>
        <DigestValue>f9kX2n+1JMDQ1pI7eLzGyqkVYunsBJ7w9Zif8gi+oRU=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7+83kIsi2d+OgaYLy/m0NbeSrZgFYw+S2LIRgoybrCc=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0dTRD/AnlqzSQVDn5lUs3IIhw12eIYN7U5+pJfJsxl8=</DigestValue>
      </Reference>
      <Reference URI="/xl/worksheets/sheet2.xml?ContentType=application/vnd.openxmlformats-officedocument.spreadsheetml.worksheet+xml">
        <DigestMethod Algorithm="http://www.w3.org/2001/04/xmlenc#sha256"/>
        <DigestValue>1i0Kera8HIVKjcngyrUo67ZdI7dxWWUAVZK3m4pdtmw=</DigestValue>
      </Reference>
      <Reference URI="/xl/worksheets/sheet3.xml?ContentType=application/vnd.openxmlformats-officedocument.spreadsheetml.worksheet+xml">
        <DigestMethod Algorithm="http://www.w3.org/2001/04/xmlenc#sha256"/>
        <DigestValue>boN0G6Xd4esLBtYG+jl/dDCblB7A9bOoaFvC4wVY+fU=</DigestValue>
      </Reference>
      <Reference URI="/xl/worksheets/sheet4.xml?ContentType=application/vnd.openxmlformats-officedocument.spreadsheetml.worksheet+xml">
        <DigestMethod Algorithm="http://www.w3.org/2001/04/xmlenc#sha256"/>
        <DigestValue>/cYcpoB9DwzZQ0bZFaO6/IO4/wyGnAuZE660m76TliE=</DigestValue>
      </Reference>
      <Reference URI="/xl/worksheets/sheet5.xml?ContentType=application/vnd.openxmlformats-officedocument.spreadsheetml.worksheet+xml">
        <DigestMethod Algorithm="http://www.w3.org/2001/04/xmlenc#sha256"/>
        <DigestValue>q8/wqb75rEZ12xE4wcIVbT7WXK2EqVd4gvDeUpqTaKo=</DigestValue>
      </Reference>
      <Reference URI="/xl/worksheets/sheet6.xml?ContentType=application/vnd.openxmlformats-officedocument.spreadsheetml.worksheet+xml">
        <DigestMethod Algorithm="http://www.w3.org/2001/04/xmlenc#sha256"/>
        <DigestValue>On2zkcuq4SG5/hSO4DZWx/fneHQclGpMc9U8urHkSx4=</DigestValue>
      </Reference>
      <Reference URI="/xl/worksheets/sheet7.xml?ContentType=application/vnd.openxmlformats-officedocument.spreadsheetml.worksheet+xml">
        <DigestMethod Algorithm="http://www.w3.org/2001/04/xmlenc#sha256"/>
        <DigestValue>8Zt8ww9HBljrzDsonAZ6dz5rtJCncLh1+cFhgtmXWzo=</DigestValue>
      </Reference>
      <Reference URI="/xl/worksheets/sheet8.xml?ContentType=application/vnd.openxmlformats-officedocument.spreadsheetml.worksheet+xml">
        <DigestMethod Algorithm="http://www.w3.org/2001/04/xmlenc#sha256"/>
        <DigestValue>d1yxSchghUDVre8yeW6QZK86N/B49quXoTBIZumDoXA=</DigestValue>
      </Reference>
    </Manifest>
    <SignatureProperties>
      <SignatureProperty Id="idSignatureTime" Target="#idPackageSignature">
        <mdssi:SignatureTime xmlns:mdssi="http://schemas.openxmlformats.org/package/2006/digital-signature">
          <mdssi:Format>YYYY-MM-DDThh:mm:ssTZD</mdssi:Format>
          <mdssi:Value>2026-03-27T13:25:55Z</mdssi:Value>
        </mdssi:SignatureTime>
      </SignatureProperty>
    </SignatureProperties>
  </Object>
  <Object Id="idOfficeObject">
    <SignatureProperties>
      <SignatureProperty Id="idOfficeV1Details" Target="#idPackageSignature">
        <SignatureInfoV1 xmlns="http://schemas.microsoft.com/office/2006/digsig">
          <SetupID>{8B555B48-33D0-4FAA-99C7-61D01230834C}</SetupID>
          <SignatureText>Gregorio Leoz</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2026-03-27T13:25:55Z</xd:SigningTime>
          <xd:SigningCertificate>
            <xd:Cert>
              <xd:CertDigest>
                <DigestMethod Algorithm="http://www.w3.org/2001/04/xmlenc#sha256"/>
                <DigestValue>U6g4xqdceSk489bZYflFulMR+JizV5g+FOTjeb4WiRw=</DigestValue>
              </xd:CertDigest>
              <xd:IssuerSerial>
                <X509IssuerName>C=PY, O=DOCUMENTA S.A., SERIALNUMBER=RUC80050172-1, CN=CA-DOCUMENTA S.A.</X509IssuerName>
                <X509SerialNumber>5814280342798257355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s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v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NAAAASAAAACUAAAAMAAAABAAAAFQAAACcAAAAKgAAADMAAACLAAAARwAAAAEAAAAAYNZBx3HWQSoAAAAzAAAADQAAAEwAAAAAAAAAAAAAAAAAAAD//////////2gAAABHAHIAZQBnAG8AcgBpAG8AIABMAGUAbwB6AC93CwAAAAYAAAAIAAAACQAAAAkAAAAGAAAABAAAAAkAAAAEAAAACAAAAAg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UAAAAXAAAAAEAAAAAYNZBx3HWQQoAAABQAAAADgAAAEwAAAAAAAAAAAAAAAAAAAD//////////2gAAABHAHIAZQBnAG8AcgBpAG8AIABMAGUAbwB6ACAACAAAAAQAAAAGAAAABwAAAAcAAAAEAAAAAwAAAAcAAAADAAAABQAAAAYAAAAH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AAYNZBx3HWQQoAAABgAAAADwAAAEwAAAAAAAAAAAAAAAAAAAD//////////2wAAABTAGkAbgBkAGkAYwBvACAAVABpAHQAdQBsAGEAcgB3MwYAAAADAAAABwAAAAcAAAADAAAABQAAAAcAAAADAAAABgAAAAMAAAAEAAAABwAAAAMAAAAGAAAABA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gBAAAKAAAAcAAAAO0AAAB8AAAAAQAAAABg1kHHcdZBCgAAAHAAAAAnAAAATAAAAAQAAAAJAAAAcAAAAO8AAAB9AAAAnAAAAEYAaQByAG0AYQBkAG8AIABwAG8AcgA6ACAARwBSAEUARwBPAFIASQBPACAATABVAEkAUwAgAEwARQBPAFoAIABJAE4AUwBGAFIAQQBOAG8+BgAAAAMAAAAEAAAACQAAAAYAAAAHAAAABwAAAAMAAAAHAAAABwAAAAQAAAADAAAAAwAAAAgAAAAHAAAABgAAAAgAAAAJAAAABwAAAAMAAAAJAAAAAwAAAAUAAAAIAAAAAwAAAAYAAAADAAAABQAAAAYAAAAJAAAABgAAAAMAAAADAAAACAAAAAYAAAAGAAAABwAAAAcAAAAIAAAAFgAAAAwAAAAAAAAAJQAAAAwAAAACAAAADgAAABQAAAAAAAAAEAAAABQAAAA=</Object>
  <Object Id="idInvalidSigLnImg">AQAAAGwAAAAAAAAAAAAAAP8AAAB/AAAAAAAAAAAAAADMGgAAaA0AACBFTUYAAAEAH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wAAAAqAAAAMwAAAIsAAABHAAAAAQAAAABg1kHHcdZBKgAAADMAAAANAAAATAAAAAAAAAAAAAAAAAAAAP//////////aAAAAEcAcgBlAGcAbwByAGkAbwAgAEwAZQBvAHoAAAALAAAABgAAAAgAAAAJAAAACQAAAAYAAAAE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QAAABcAAAAAQAAAABg1kHHcdZBCgAAAFAAAAAOAAAATAAAAAAAAAAAAAAAAAAAAP//////////aAAAAEcAcgBlAGcAbwByAGkAbwAgAEwAZQBvAHoAIAAIAAAABAAAAAYAAAAHAAAABwAAAAQAAAADAAAABwAAAAMAAAAFAAAABgAAAAc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Bg1kHHcdZBCgAAAGAAAAAPAAAATAAAAAAAAAAAAAAAAAAAAP//////////bAAAAFMAaQBuAGQAaQBjAG8AIABUAGkAdAB1AGwAYQByADc4BgAAAAMAAAAHAAAABwAAAAMAAAAFAAAABwAAAAMAAAAGAAAAAwAAAAQAAAAHAAAAAwAAAAYAAAAE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EAAAAYAAAADAAAAAAAAAASAAAADAAAAAEAAAAWAAAADAAAAAAAAABUAAAAOAEAAAoAAABwAAAA7QAAAHwAAAABAAAAAGDWQcdx1kEKAAAAcAAAACcAAABMAAAABAAAAAkAAABwAAAA7wAAAH0AAACcAAAARgBpAHIAbQBhAGQAbwAgAHAAbwByADoAIABHAFIARQBHAE8AUgBJAE8AIABMAFUASQBTACAATABFAE8AWgAgAEkATgBTAEYAUgBBAE4AeHQGAAAAAwAAAAQAAAAJAAAABgAAAAcAAAAHAAAAAwAAAAcAAAAHAAAABAAAAAMAAAADAAAACAAAAAcAAAAGAAAACAAAAAkAAAAHAAAAAwAAAAkAAAADAAAABQAAAAgAAAADAAAABgAAAAMAAAAFAAAABgAAAAkAAAAGAAAAAwAAAAMAAAAIAAAABgAAAAYAAAAH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XGpmto4Ujhu60dqwMhToaj8+fPyx9l9nJUuhsRnN7Uc=</DigestValue>
    </Reference>
    <Reference Type="http://www.w3.org/2000/09/xmldsig#Object" URI="#idOfficeObject">
      <DigestMethod Algorithm="http://www.w3.org/2001/04/xmlenc#sha256"/>
      <DigestValue>AOrksO+n1oe06ow3GpxZ4ISQLhk8MBvpRWH0JuWGjhg=</DigestValue>
    </Reference>
    <Reference Type="http://uri.etsi.org/01903#SignedProperties" URI="#idSignedProperties">
      <Transforms>
        <Transform Algorithm="http://www.w3.org/TR/2001/REC-xml-c14n-20010315"/>
      </Transforms>
      <DigestMethod Algorithm="http://www.w3.org/2001/04/xmlenc#sha256"/>
      <DigestValue>LjEjCHY8U1Fi5D8jHsJjyYS0rLOioxbIYpwL2KnRDis=</DigestValue>
    </Reference>
  </SignedInfo>
  <SignatureValue>vkhZzSgzp7Flm1ndAnxACF5B1GrJj5pvq7StQJV+miG8o7y42IlJXyBwG7pof6hsZ8vFXrUHCeu3
Xd2eDPFx/G0iZs7fVzvQvyS8gcg7pWnv6IbhVbqKkGavF7tEHr2JfJG+CNDsAFaE0WrDgyyrWblo
3M/0izc8hSe0q7XiJjQ/7UdVUyira7OsoRdsjGypnbwbfE2Vy+TLs1aOoaMBhk6pW0AviMPS3mW5
njY9Abtrg7LhD7R2Wg+LdAmFx0yLP/6DU586nSXAyEoqjYIWaN8aY0NAvkjDywh1sKLZEg/Dl3G8
Oq1i4piQhLmIZ5TRhI+lKWXtuc4L87oIcrBorQ==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jq8dGtAC/OpXpLKp2++/oqQPdeytebrnCtQgMS27oP8=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5xJFpIJjPTnnESNTT5TJO7Eii4H4pgyDLVD78VK4658=</DigestValue>
      </Reference>
      <Reference URI="/xl/drawings/drawing2.xml?ContentType=application/vnd.openxmlformats-officedocument.drawing+xml">
        <DigestMethod Algorithm="http://www.w3.org/2001/04/xmlenc#sha256"/>
        <DigestValue>sM1T7Ic6UyNfu6dgNFZzQdz/yY+fH9uELmP5ZOHmJpU=</DigestValue>
      </Reference>
      <Reference URI="/xl/drawings/drawing3.xml?ContentType=application/vnd.openxmlformats-officedocument.drawing+xml">
        <DigestMethod Algorithm="http://www.w3.org/2001/04/xmlenc#sha256"/>
        <DigestValue>FFpw14AFGSTVS7/nZy3x75XiSLS/Bwd47P13K/kOE6U=</DigestValue>
      </Reference>
      <Reference URI="/xl/drawings/drawing4.xml?ContentType=application/vnd.openxmlformats-officedocument.drawing+xml">
        <DigestMethod Algorithm="http://www.w3.org/2001/04/xmlenc#sha256"/>
        <DigestValue>D8PrXUcjtnPXQymUOwfAXAugkkrjmmf5Un7gh9U5WZo=</DigestValue>
      </Reference>
      <Reference URI="/xl/drawings/drawing5.xml?ContentType=application/vnd.openxmlformats-officedocument.drawing+xml">
        <DigestMethod Algorithm="http://www.w3.org/2001/04/xmlenc#sha256"/>
        <DigestValue>FgzxMo8JD8rbrNg7+aPdq/CVsKVC9OueDx0Y50t0i+s=</DigestValue>
      </Reference>
      <Reference URI="/xl/drawings/drawing6.xml?ContentType=application/vnd.openxmlformats-officedocument.drawing+xml">
        <DigestMethod Algorithm="http://www.w3.org/2001/04/xmlenc#sha256"/>
        <DigestValue>s654y+2jn8eHpGw3E91mxMhXxjuMlca20Y0UenyTCh0=</DigestValue>
      </Reference>
      <Reference URI="/xl/drawings/drawing7.xml?ContentType=application/vnd.openxmlformats-officedocument.drawing+xml">
        <DigestMethod Algorithm="http://www.w3.org/2001/04/xmlenc#sha256"/>
        <DigestValue>a5Do+m0ZjWM4zU05pXcjtSkP1yvdT01nR2YoPj1lGjw=</DigestValue>
      </Reference>
      <Reference URI="/xl/drawings/vmlDrawing1.vml?ContentType=application/vnd.openxmlformats-officedocument.vmlDrawing">
        <DigestMethod Algorithm="http://www.w3.org/2001/04/xmlenc#sha256"/>
        <DigestValue>III2jG/i9FhU9s+TewyjtsAdM+1JKzt4KusYXT/1BLk=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7K6su1itlZ4Id+hK/YMCqOndQNKkF0zAPmVygADYq8Y=</DigestValue>
      </Reference>
      <Reference URI="/xl/externalLinks/externalLink1.xml?ContentType=application/vnd.openxmlformats-officedocument.spreadsheetml.externalLink+xml">
        <DigestMethod Algorithm="http://www.w3.org/2001/04/xmlenc#sha256"/>
        <DigestValue>/vllYFbrMWOD2dBmPWQ0FPjLyfLAKu/jW0mNq/vDyTE=</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Z5Xmn+as7QpP5B+8oqJytpxZ1uIRoXGOpMlAW3JRQEU=</DigestValue>
      </Reference>
      <Reference URI="/xl/media/image6.emf?ContentType=image/x-emf">
        <DigestMethod Algorithm="http://www.w3.org/2001/04/xmlenc#sha256"/>
        <DigestValue>eBqCOMmydOUQy/XJmfobMm5qzO6jOV8V/E2m3jwDqYY=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YJF2p3mQHvEnftvpMDfWjuXOpoDm5Lyz07gWsXqio00=</DigestValue>
      </Reference>
      <Reference URI="/xl/styles.xml?ContentType=application/vnd.openxmlformats-officedocument.spreadsheetml.styles+xml">
        <DigestMethod Algorithm="http://www.w3.org/2001/04/xmlenc#sha256"/>
        <DigestValue>f9kX2n+1JMDQ1pI7eLzGyqkVYunsBJ7w9Zif8gi+oRU=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7+83kIsi2d+OgaYLy/m0NbeSrZgFYw+S2LIRgoybrCc=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0dTRD/AnlqzSQVDn5lUs3IIhw12eIYN7U5+pJfJsxl8=</DigestValue>
      </Reference>
      <Reference URI="/xl/worksheets/sheet2.xml?ContentType=application/vnd.openxmlformats-officedocument.spreadsheetml.worksheet+xml">
        <DigestMethod Algorithm="http://www.w3.org/2001/04/xmlenc#sha256"/>
        <DigestValue>1i0Kera8HIVKjcngyrUo67ZdI7dxWWUAVZK3m4pdtmw=</DigestValue>
      </Reference>
      <Reference URI="/xl/worksheets/sheet3.xml?ContentType=application/vnd.openxmlformats-officedocument.spreadsheetml.worksheet+xml">
        <DigestMethod Algorithm="http://www.w3.org/2001/04/xmlenc#sha256"/>
        <DigestValue>boN0G6Xd4esLBtYG+jl/dDCblB7A9bOoaFvC4wVY+fU=</DigestValue>
      </Reference>
      <Reference URI="/xl/worksheets/sheet4.xml?ContentType=application/vnd.openxmlformats-officedocument.spreadsheetml.worksheet+xml">
        <DigestMethod Algorithm="http://www.w3.org/2001/04/xmlenc#sha256"/>
        <DigestValue>/cYcpoB9DwzZQ0bZFaO6/IO4/wyGnAuZE660m76TliE=</DigestValue>
      </Reference>
      <Reference URI="/xl/worksheets/sheet5.xml?ContentType=application/vnd.openxmlformats-officedocument.spreadsheetml.worksheet+xml">
        <DigestMethod Algorithm="http://www.w3.org/2001/04/xmlenc#sha256"/>
        <DigestValue>q8/wqb75rEZ12xE4wcIVbT7WXK2EqVd4gvDeUpqTaKo=</DigestValue>
      </Reference>
      <Reference URI="/xl/worksheets/sheet6.xml?ContentType=application/vnd.openxmlformats-officedocument.spreadsheetml.worksheet+xml">
        <DigestMethod Algorithm="http://www.w3.org/2001/04/xmlenc#sha256"/>
        <DigestValue>On2zkcuq4SG5/hSO4DZWx/fneHQclGpMc9U8urHkSx4=</DigestValue>
      </Reference>
      <Reference URI="/xl/worksheets/sheet7.xml?ContentType=application/vnd.openxmlformats-officedocument.spreadsheetml.worksheet+xml">
        <DigestMethod Algorithm="http://www.w3.org/2001/04/xmlenc#sha256"/>
        <DigestValue>8Zt8ww9HBljrzDsonAZ6dz5rtJCncLh1+cFhgtmXWzo=</DigestValue>
      </Reference>
      <Reference URI="/xl/worksheets/sheet8.xml?ContentType=application/vnd.openxmlformats-officedocument.spreadsheetml.worksheet+xml">
        <DigestMethod Algorithm="http://www.w3.org/2001/04/xmlenc#sha256"/>
        <DigestValue>d1yxSchghUDVre8yeW6QZK86N/B49quXoTBIZumDoXA=</DigestValue>
      </Reference>
    </Manifest>
    <SignatureProperties>
      <SignatureProperty Id="idSignatureTime" Target="#idPackageSignature">
        <mdssi:SignatureTime xmlns:mdssi="http://schemas.openxmlformats.org/package/2006/digital-signature">
          <mdssi:Format>YYYY-MM-DDThh:mm:ssTZD</mdssi:Format>
          <mdssi:Value>2026-03-30T18:48:50Z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2026-03-30T18:48:50Z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Carátula</vt:lpstr>
      <vt:lpstr>Indice</vt:lpstr>
      <vt:lpstr>IG</vt:lpstr>
      <vt:lpstr>BG</vt:lpstr>
      <vt:lpstr>ER</vt:lpstr>
      <vt:lpstr>EVPN</vt:lpstr>
      <vt:lpstr>EFE</vt:lpstr>
      <vt:lpstr>Nota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Dapper</dc:creator>
  <cp:lastModifiedBy>Veronica Benitez</cp:lastModifiedBy>
  <dcterms:created xsi:type="dcterms:W3CDTF">2015-06-05T18:17:20Z</dcterms:created>
  <dcterms:modified xsi:type="dcterms:W3CDTF">2026-03-27T11:54:59Z</dcterms:modified>
</cp:coreProperties>
</file>