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contab2\Desktop\SIV 2025\"/>
    </mc:Choice>
  </mc:AlternateContent>
  <xr:revisionPtr revIDLastSave="0" documentId="13_ncr:201_{CC2054F4-27EC-4C7E-8285-3D145D596E07}" xr6:coauthVersionLast="47" xr6:coauthVersionMax="47" xr10:uidLastSave="{00000000-0000-0000-0000-000000000000}"/>
  <bookViews>
    <workbookView xWindow="-120" yWindow="-120" windowWidth="19440" windowHeight="10320" activeTab="3" xr2:uid="{00000000-000D-0000-FFFF-FFFF00000000}"/>
  </bookViews>
  <sheets>
    <sheet name="Carátula" sheetId="1" r:id="rId1"/>
    <sheet name="Indice" sheetId="2" r:id="rId2"/>
    <sheet name="IG" sheetId="3" r:id="rId3"/>
    <sheet name="BG" sheetId="4" r:id="rId4"/>
    <sheet name="ER" sheetId="5" r:id="rId5"/>
    <sheet name="EVPN" sheetId="6" r:id="rId6"/>
    <sheet name="EFE" sheetId="7" r:id="rId7"/>
    <sheet name="Nota" sheetId="8" r:id="rId8"/>
  </sheets>
  <externalReferences>
    <externalReference r:id="rId9"/>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6" l="1"/>
  <c r="A11" i="7" s="1"/>
  <c r="A11" i="6"/>
  <c r="A10" i="7" s="1"/>
  <c r="A10" i="6"/>
  <c r="A9" i="7" s="1"/>
  <c r="A8" i="6"/>
  <c r="A7" i="7" s="1"/>
  <c r="J41" i="8"/>
  <c r="J39" i="8"/>
  <c r="J43" i="8" s="1"/>
  <c r="I43" i="8"/>
  <c r="E41" i="8"/>
  <c r="E39" i="8"/>
  <c r="E43" i="8" s="1"/>
  <c r="D43" i="8"/>
  <c r="G252" i="8"/>
  <c r="G253" i="8"/>
  <c r="G254" i="8"/>
  <c r="E254" i="8"/>
  <c r="E253" i="8"/>
  <c r="G692" i="8"/>
  <c r="E691" i="8"/>
  <c r="E690" i="8"/>
  <c r="E692" i="8" s="1"/>
  <c r="E686" i="8"/>
  <c r="E687" i="8" s="1"/>
  <c r="G603" i="8"/>
  <c r="E603" i="8"/>
  <c r="G583" i="8"/>
  <c r="E583" i="8"/>
  <c r="E581" i="8"/>
  <c r="G585" i="8"/>
  <c r="G540" i="8"/>
  <c r="E540" i="8"/>
  <c r="G521" i="8"/>
  <c r="E521" i="8"/>
  <c r="G479" i="8"/>
  <c r="E479" i="8"/>
  <c r="G477" i="8"/>
  <c r="E477" i="8"/>
  <c r="K428" i="8"/>
  <c r="H426" i="8"/>
  <c r="G425" i="8"/>
  <c r="G424" i="8"/>
  <c r="G423" i="8"/>
  <c r="G426" i="8" s="1"/>
  <c r="A421" i="8"/>
  <c r="L418" i="8"/>
  <c r="L428" i="8" s="1"/>
  <c r="H418" i="8"/>
  <c r="G417" i="8"/>
  <c r="G416" i="8"/>
  <c r="G415" i="8"/>
  <c r="G414" i="8"/>
  <c r="A412" i="8"/>
  <c r="H405" i="8"/>
  <c r="G404" i="8"/>
  <c r="G403" i="8"/>
  <c r="G402" i="8"/>
  <c r="G405" i="8" s="1"/>
  <c r="L397" i="8"/>
  <c r="L407" i="8" s="1"/>
  <c r="K397" i="8"/>
  <c r="K407" i="8" s="1"/>
  <c r="G396" i="8"/>
  <c r="G395" i="8"/>
  <c r="G394" i="8"/>
  <c r="G393" i="8"/>
  <c r="K378" i="8"/>
  <c r="E376" i="8"/>
  <c r="E378" i="8" s="1"/>
  <c r="B359" i="8"/>
  <c r="K355" i="8"/>
  <c r="E355" i="8"/>
  <c r="E327" i="8"/>
  <c r="E357" i="8" s="1"/>
  <c r="C255" i="8"/>
  <c r="E255" i="8"/>
  <c r="D171" i="8"/>
  <c r="A19" i="6"/>
  <c r="D14" i="5"/>
  <c r="C14" i="5"/>
  <c r="D73" i="3"/>
  <c r="E73" i="3" s="1"/>
  <c r="G418" i="8" l="1"/>
  <c r="G255" i="8"/>
  <c r="D173" i="8"/>
  <c r="E585" i="8"/>
  <c r="H428" i="8"/>
  <c r="C46" i="7"/>
  <c r="B46" i="7"/>
  <c r="L430" i="8"/>
  <c r="G397" i="8"/>
  <c r="G407" i="8" s="1"/>
  <c r="H393" i="8"/>
  <c r="H397" i="8" s="1"/>
  <c r="H407" i="8" s="1"/>
  <c r="G428" i="8"/>
  <c r="H430" i="8" l="1"/>
  <c r="G58" i="4"/>
  <c r="F58" i="4"/>
</calcChain>
</file>

<file path=xl/sharedStrings.xml><?xml version="1.0" encoding="utf-8"?>
<sst xmlns="http://schemas.openxmlformats.org/spreadsheetml/2006/main" count="1050" uniqueCount="648">
  <si>
    <r>
      <rPr>
        <b/>
        <sz val="16"/>
        <color indexed="8"/>
        <rFont val="Arial Narrow"/>
        <family val="2"/>
      </rPr>
      <t xml:space="preserve">ESTADOS FINANCIEROS CONSOLIDADOS
CATHAY S.A.E.
</t>
    </r>
    <r>
      <rPr>
        <u/>
        <sz val="14"/>
        <color indexed="8"/>
        <rFont val="Arial Narrow"/>
        <family val="2"/>
      </rPr>
      <t>s/ Res. N° 35/2023 Y SUS MODIFICACIONES</t>
    </r>
    <r>
      <rPr>
        <sz val="11"/>
        <color indexed="8"/>
        <rFont val="Arial Narrow"/>
        <family val="2"/>
      </rPr>
      <t xml:space="preserve">
Título 31 Anexo A y B</t>
    </r>
  </si>
  <si>
    <t>Sociedad:</t>
  </si>
  <si>
    <t>CATHAY S.A.E.</t>
  </si>
  <si>
    <t>Abril</t>
  </si>
  <si>
    <t>Fecha Presentación:</t>
  </si>
  <si>
    <t>Mayo</t>
  </si>
  <si>
    <t>INDICE</t>
  </si>
  <si>
    <t>REF.</t>
  </si>
  <si>
    <t>Informacion General</t>
  </si>
  <si>
    <t>IG</t>
  </si>
  <si>
    <t>Descripción de la naturaleza y del negocio de la Sociedad</t>
  </si>
  <si>
    <t>Nota 1</t>
  </si>
  <si>
    <t>Resumen de las principales políticas contables</t>
  </si>
  <si>
    <t>Nota 2</t>
  </si>
  <si>
    <t>Balance General Consolidado</t>
  </si>
  <si>
    <t>BG</t>
  </si>
  <si>
    <t>Efectivo y equivalente de efectivo</t>
  </si>
  <si>
    <t>Nota 3</t>
  </si>
  <si>
    <t>Cuentas por cobrar comerciales</t>
  </si>
  <si>
    <t>Nota 4</t>
  </si>
  <si>
    <t>Otros Créditos</t>
  </si>
  <si>
    <t>Nota 5</t>
  </si>
  <si>
    <t>Inventarios</t>
  </si>
  <si>
    <t>Nota 6</t>
  </si>
  <si>
    <t>Inversiones</t>
  </si>
  <si>
    <t>Nota 7</t>
  </si>
  <si>
    <t>Propiedades, planta y equipo</t>
  </si>
  <si>
    <t>Nota 8</t>
  </si>
  <si>
    <t>Activos disponibles para la venta</t>
  </si>
  <si>
    <t>Nota 9</t>
  </si>
  <si>
    <t>Activos intangibles</t>
  </si>
  <si>
    <t>Nota 10</t>
  </si>
  <si>
    <t>Cuentas por pagar comerciales</t>
  </si>
  <si>
    <t>Nota 11</t>
  </si>
  <si>
    <t>Deudas financieras</t>
  </si>
  <si>
    <t>Nota 12</t>
  </si>
  <si>
    <t>Deudas bursátiles</t>
  </si>
  <si>
    <t>Nota 13</t>
  </si>
  <si>
    <t>Provisiones</t>
  </si>
  <si>
    <t>Nota 14</t>
  </si>
  <si>
    <t>Otros pasivos corrientes</t>
  </si>
  <si>
    <t>Nota 15</t>
  </si>
  <si>
    <t>Capital integrado</t>
  </si>
  <si>
    <t>Nota 16</t>
  </si>
  <si>
    <t>Reserva de revalúo</t>
  </si>
  <si>
    <t>Nota 17</t>
  </si>
  <si>
    <t>Reserva legal</t>
  </si>
  <si>
    <t>Resultados acumulados</t>
  </si>
  <si>
    <t>Nota 18</t>
  </si>
  <si>
    <t>Resultado del ejercicio</t>
  </si>
  <si>
    <t>Estado de Resultados Consolidado</t>
  </si>
  <si>
    <t>ER</t>
  </si>
  <si>
    <t>Ventas</t>
  </si>
  <si>
    <t>Nota 19</t>
  </si>
  <si>
    <t>Costo de ventas</t>
  </si>
  <si>
    <t>Nota 20</t>
  </si>
  <si>
    <t>Gastos de ventas</t>
  </si>
  <si>
    <t>Nota 21</t>
  </si>
  <si>
    <t>Gastos administrativos</t>
  </si>
  <si>
    <t>Otros ingresos y gastos operativos</t>
  </si>
  <si>
    <t>Nota 22</t>
  </si>
  <si>
    <t>Ingresos financieros - neto</t>
  </si>
  <si>
    <t>Nota 23</t>
  </si>
  <si>
    <t>Gastos financieros - neto</t>
  </si>
  <si>
    <t>Impuesto a la renta</t>
  </si>
  <si>
    <t>Nota 24</t>
  </si>
  <si>
    <t>Utilidad neta por acción ordinaria</t>
  </si>
  <si>
    <t>Nota 25</t>
  </si>
  <si>
    <t>Estado de Evolución del Patrimonio Neto Consolidado</t>
  </si>
  <si>
    <t>EVPN</t>
  </si>
  <si>
    <t>Estado de Flujos de Efectivo Consolidado</t>
  </si>
  <si>
    <t>EFE</t>
  </si>
  <si>
    <t>Otras Notas de los Estados Financieros Consolidados</t>
  </si>
  <si>
    <t>Contingencias y compromisos</t>
  </si>
  <si>
    <t>Nota 26</t>
  </si>
  <si>
    <t>Impuesto diferido</t>
  </si>
  <si>
    <t>Nota 27</t>
  </si>
  <si>
    <t>Hechos posteriores</t>
  </si>
  <si>
    <t>Nota 28</t>
  </si>
  <si>
    <t>Saldos y transacciones con partes relacionadas</t>
  </si>
  <si>
    <t>Nota 29</t>
  </si>
  <si>
    <t>IDENTIFICACION</t>
  </si>
  <si>
    <t>1.1 NOMBRE O RAZON SOCIAL</t>
  </si>
  <si>
    <t>Cathay Sociedad Anónima Emisora (Cathay S.A.E.)</t>
  </si>
  <si>
    <t>1.2 ANTECEDENTES DE CONSTITUCION SOCIAL Y REFORMAS ESTATUTARIAS</t>
  </si>
  <si>
    <t xml:space="preserve">Cathay S.A.E. fue constituida en Paraguay, con la forma jurídica de una Sociedad Anónima, por Escritura Pública N° 23, de fecha 29 de abril de 2011. </t>
  </si>
  <si>
    <t>Cathay fue inscripta en el Registro Público de Comercio en fecha 17 de junio de 2011, bajo el N° 87, Serie “B”, folio 804 y siguientes, y tiene como objetos principales la compra, venta (al contado y a crédito), importación y exportación de maquinarias, vehículos, camiones, semirremolques, motocicletas, al igual que el financiamiento de actividades comerciales específicas, y la provisión de recursos y garantías para la adquisición y/o arriendo de vehículos, maquinarias, y equipos e instalaciones.</t>
  </si>
  <si>
    <t>Podrá también comercializar con productos, patentes de invención, marcas, diseños y modelos industriales. Además, Cathay tiene como objetos secundarios celebrar contratos de arrendamiento o permuta de toda clase de bienes, mercaderías o derechos, al igual que importaciones y exportaciones en general.</t>
  </si>
  <si>
    <t>El 18 de setiembre de 2019, conforme al Acta N.º 14 de la Asamblea General Extraordinaria de Modificación de Estatutos Sociales y de acuerdo definitivo de fusión, el Directorio aprobó realizar la fusión entre Cathay en calidad de absorbente y ZQ S.A.C.I., Durandal S.A., Fixit S.A. y Finantruck S.A. en calidad de absorbidas.</t>
  </si>
  <si>
    <t>Los estatutos sociales fueron modificados según:</t>
  </si>
  <si>
    <t>Escritura Pública N° 43 de fecha 15 de junio de 2015 e inscripta en el Registro Público de Comercio en fecha 25 de agosto de 2015, bajo el N° 01 Serie “comercial” folio 1 y siguientes.</t>
  </si>
  <si>
    <t>Escritura Pública N° 22 de fecha 28 de junio de 2016 e inscripta en el Registro Público de Comercio en fecha 24 de agosto de 2016, bajo el N° 002 Serie “comercial” folio 009 y siguientes.</t>
  </si>
  <si>
    <t>Escritura Pública N° 47 de fecha 02 de octubre de 2019 e inscripta en el Registro Público de Comercio en fecha 31 de octubre de 2019, bajo el folio N.º 20, Serie “comercial” folio 141 y siguientes.</t>
  </si>
  <si>
    <t>Escritura Pública N° 36 de fecha 02 de octubre de 2020 e inscripta en el Registro Público de Comercio en fecha 03 de setiembre de 2021, bajo el folio N.º 55, Serie “comercial” folio 125 y siguientes.</t>
  </si>
  <si>
    <t>Escritura Pública N°14 de 17 de febrero de 2022 e inscripta en el Registro Público de Comercio en fecha19 de abri de 2022, bajo el  N.º 5, Serie “comercial” Folio 80</t>
  </si>
  <si>
    <t xml:space="preserve">Escritura Pública N°19 de 24 de julio de 2023 e inscripta en el Registro Público de Comercio en fecha 27 de setiembre de 2023, bajo N.º 8, Serie “comercial” Folio 105. </t>
  </si>
  <si>
    <t>1.3 RUC</t>
  </si>
  <si>
    <t>80067095-7</t>
  </si>
  <si>
    <t>1.4 ACTIVIDAD PRINCIPAL SEGÚN INSCRIPCION EN EL RUC</t>
  </si>
  <si>
    <t>Comercio al por mayor de otros productos no contemplados previamente</t>
  </si>
  <si>
    <t>1.5 ACTIVIDAD/ES SECUNDARIA/S SEGÚN INSCRIPCION EN EL RUC</t>
  </si>
  <si>
    <t>Comercio al por menor de vehículos automotores usados</t>
  </si>
  <si>
    <t>Mantenimiento y reparación mecánica de vehículos automotores</t>
  </si>
  <si>
    <t>Comercio de partes, piezas y accesorios nuevos y usados para vehículos automotores</t>
  </si>
  <si>
    <t>Otras actividades de servicio financiero, excepto la financiación de planes de seguros y de pensiones.</t>
  </si>
  <si>
    <t>1.6 DOMICILIO LEGAL</t>
  </si>
  <si>
    <t>Avda. Madame Lynch 470, c/ Facundo Machaín</t>
  </si>
  <si>
    <t>1.7 TELEFONO</t>
  </si>
  <si>
    <t>595 21 517 9000</t>
  </si>
  <si>
    <t>1.8 FAX</t>
  </si>
  <si>
    <t>1.9 E-MAIL</t>
  </si>
  <si>
    <t>timbo@timbo.com.py</t>
  </si>
  <si>
    <t>1.10 SITIO PAGINA WEB</t>
  </si>
  <si>
    <t>https://www.timbo.com.py</t>
  </si>
  <si>
    <t>2 ADMINISTRACION</t>
  </si>
  <si>
    <t>CARGO</t>
  </si>
  <si>
    <t>NOMBRE Y APELLIDO</t>
  </si>
  <si>
    <t>Presidente</t>
  </si>
  <si>
    <t>Rolando Zuccolillo French</t>
  </si>
  <si>
    <t>Vicepresidente</t>
  </si>
  <si>
    <t>Maria Regina Quevedo de Zuccolillo</t>
  </si>
  <si>
    <t>Director Titular</t>
  </si>
  <si>
    <t>Rolando Zuccolillo Quevedo</t>
  </si>
  <si>
    <t>Alejandro Zuccolillo Quevedo</t>
  </si>
  <si>
    <t>Renato Zuccolillo Quevedo</t>
  </si>
  <si>
    <t>Síndico Titular</t>
  </si>
  <si>
    <t>Gregorio Luis Leoz Insfran</t>
  </si>
  <si>
    <t>Síndico Suplente</t>
  </si>
  <si>
    <t>José Roberto Javier Volpe Martínez</t>
  </si>
  <si>
    <t>Director Financiero</t>
  </si>
  <si>
    <t>Jorge Antero Ortiz Miranda</t>
  </si>
  <si>
    <t>Gerente General</t>
  </si>
  <si>
    <t>Fernando Moreno</t>
  </si>
  <si>
    <t>Gerente Corporativo</t>
  </si>
  <si>
    <t>Hugo Baez</t>
  </si>
  <si>
    <t>Gerente Comercial</t>
  </si>
  <si>
    <t>Maria Lourdes Fernandez Dominguez</t>
  </si>
  <si>
    <t>Gerente Jurídico</t>
  </si>
  <si>
    <t>Carlos Fernando Sosa Casco</t>
  </si>
  <si>
    <t>Gerente de Talento Humano</t>
  </si>
  <si>
    <t>Maria Liz Martinez de Aranda</t>
  </si>
  <si>
    <t>Gerente de Post Venta</t>
  </si>
  <si>
    <t>Everton Romanich Pinheiro</t>
  </si>
  <si>
    <t>Gerente de Marketing</t>
  </si>
  <si>
    <t>Claudia Paez</t>
  </si>
  <si>
    <t>Gerente de Tecnología</t>
  </si>
  <si>
    <t>Jorge Antonio Cabrera</t>
  </si>
  <si>
    <t>3 CAPITAL Y PROPIEDAD</t>
  </si>
  <si>
    <t>En Guaranies</t>
  </si>
  <si>
    <t>Capital Social</t>
  </si>
  <si>
    <t>Capital Emitido</t>
  </si>
  <si>
    <t>Capital Suscripto</t>
  </si>
  <si>
    <t>Capital Integrado</t>
  </si>
  <si>
    <t>Valor Nominal de las Acciones</t>
  </si>
  <si>
    <t>COMPOSICION ACCIONARIA: Accionistas que detectan el diez (10) por ciento o mas de participación de capital</t>
  </si>
  <si>
    <t>Nº</t>
  </si>
  <si>
    <t>Accionista</t>
  </si>
  <si>
    <t>Cantidad de acciones</t>
  </si>
  <si>
    <t>Clase</t>
  </si>
  <si>
    <t>% Participacion del capital integrado</t>
  </si>
  <si>
    <t>Ordinarias Particip. Simples</t>
  </si>
  <si>
    <t>Ordinarias de Voto Múltiple</t>
  </si>
  <si>
    <t>Maria Regina Quevedo</t>
  </si>
  <si>
    <r>
      <rPr>
        <b/>
        <sz val="10"/>
        <color indexed="8"/>
        <rFont val="Arial Narrow"/>
        <family val="2"/>
      </rPr>
      <t>4 AUDITOR EXTERNO INDEPENDIENTE</t>
    </r>
  </si>
  <si>
    <r>
      <rPr>
        <b/>
        <sz val="10"/>
        <color indexed="8"/>
        <rFont val="Arial Narrow"/>
        <family val="2"/>
      </rPr>
      <t>4.1 AUDITOR EXTERNO INDEPENDIENTE DESIGNADO</t>
    </r>
  </si>
  <si>
    <t>AMARAL &amp; ASOCIADOS</t>
  </si>
  <si>
    <r>
      <rPr>
        <b/>
        <sz val="10"/>
        <color indexed="8"/>
        <rFont val="Arial Narrow"/>
        <family val="2"/>
      </rPr>
      <t>4.2 NUMERO DE INSCRIPCION EN EL REGISTRO DE LA CNV</t>
    </r>
  </si>
  <si>
    <t>AE - 023</t>
  </si>
  <si>
    <t>Indice</t>
  </si>
  <si>
    <t>BALANCE GENERAL CONSOLIDADO</t>
  </si>
  <si>
    <t>AL 31 DE DICIEMBRE DE 2025</t>
  </si>
  <si>
    <t>PRESENTADO EN FORMA COMPARATIVA CON EL EJERCICIO CERRADO AL 31 DE DICIEMBRE DE 2024</t>
  </si>
  <si>
    <t>(En guaraníes)</t>
  </si>
  <si>
    <t>Nota</t>
  </si>
  <si>
    <t>Control</t>
  </si>
  <si>
    <t>ACTIVOS</t>
  </si>
  <si>
    <t>Activos Corrientes</t>
  </si>
  <si>
    <t xml:space="preserve">Inversiones </t>
  </si>
  <si>
    <t>Otros créditos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</si>
  <si>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</si>
  <si>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</si>
  <si>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</si>
  <si>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</si>
  <si>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</si>
  <si>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</si>
  <si>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</si>
  <si>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</si>
  <si>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Deudas bursátiles </t>
  </si>
  <si>
    <t>Total Pasivos Corrientes</t>
  </si>
  <si>
    <t>Pasivos no corrientes</t>
  </si>
  <si>
    <t>Otros pasivos no corrientes</t>
  </si>
  <si>
    <t>Total pasivos no corrientes</t>
  </si>
  <si>
    <t>Total Pasivos</t>
  </si>
  <si>
    <t>Patrimonio Neto</t>
  </si>
  <si>
    <t>Subtotal</t>
  </si>
  <si>
    <t>Interés minoritario</t>
  </si>
  <si>
    <t>Total Patrimonio Neto</t>
  </si>
  <si>
    <t>Total Pasivos y Patrimonio Neto</t>
  </si>
  <si>
    <t>Las notas que se acompañan forman parte integrante de estos estados.</t>
  </si>
  <si>
    <t>ESTADO DE RESULTADOS CONSOLIDADO</t>
  </si>
  <si>
    <t>Costo de mercaderías vendidas</t>
  </si>
  <si>
    <t>Costo de servicios vendidos</t>
  </si>
  <si>
    <t>Utilidad bruta</t>
  </si>
  <si>
    <t xml:space="preserve">Gastos administrativos </t>
  </si>
  <si>
    <t>Otros ingresos  y gastos operativos (neto)</t>
  </si>
  <si>
    <t>Resultado operativo</t>
  </si>
  <si>
    <t>Ingresos financieros</t>
  </si>
  <si>
    <t>Gastos financieros</t>
  </si>
  <si>
    <t>Resultados ordinarios antes de impuesto a la renta y participación minoritaria</t>
  </si>
  <si>
    <t>Resultado participación minoritaria</t>
  </si>
  <si>
    <t>Resultado ordinario antes del impuesto a la renta</t>
  </si>
  <si>
    <t>Resultado neto de actividades ordinarias</t>
  </si>
  <si>
    <t xml:space="preserve">Utilidad/(Pérdida) neta del año </t>
  </si>
  <si>
    <t>ESTADO DE EVOLUCIÓN DEL PATRIMONIO NETO CONSOLIDADO</t>
  </si>
  <si>
    <t>Aporte de los propietarios</t>
  </si>
  <si>
    <t>Ganancias reservadas</t>
  </si>
  <si>
    <t>Capital suscripto e integrado</t>
  </si>
  <si>
    <t>Aporte para</t>
  </si>
  <si>
    <t>Primas de emisión</t>
  </si>
  <si>
    <t>Reserva de revalúo técnico</t>
  </si>
  <si>
    <t>Reserva facultativa</t>
  </si>
  <si>
    <t>Total</t>
  </si>
  <si>
    <t>aumento de capital</t>
  </si>
  <si>
    <t>Ajuste de partidas de ejercicios anteriores (1)</t>
  </si>
  <si>
    <t>Saldos ajustados al 31 de diciembre de 2023</t>
  </si>
  <si>
    <t>Distribución de dividendos (2)</t>
  </si>
  <si>
    <t>Capitalizacion de Resultados Acumulados (2)</t>
  </si>
  <si>
    <t>Reserva legal (2)</t>
  </si>
  <si>
    <t>Revalúo de activos fijos</t>
  </si>
  <si>
    <t>Desafectación de la reserva de revalúo técnico</t>
  </si>
  <si>
    <t>Resultado del año</t>
  </si>
  <si>
    <t>Saldo al 31 de diciembre de 2024</t>
  </si>
  <si>
    <t>Ajuste del ejercicio anterior</t>
  </si>
  <si>
    <t>Distribución de dividendos (3)</t>
  </si>
  <si>
    <t>Capitalizacion de Resultados Acumulados (3)</t>
  </si>
  <si>
    <t>Reserva legal (3)</t>
  </si>
  <si>
    <t>Saldo al 31 de diciembre de 2025</t>
  </si>
  <si>
    <t>(1) Corresponde al ajuste por la corrección en la valoración de inversiones de años anteriores al VPP y el efecto del impuesto diferido.</t>
  </si>
  <si>
    <t>(2) Aprabado por Acta de Asamblea Ordinaria N° 23 de fecha 01/04/2024</t>
  </si>
  <si>
    <t>ESTADO DE FLUJOS DE EFECTIVO CONSOLIDADO</t>
  </si>
  <si>
    <t>FLUJO DE EFECTIVO DE ACTIVIDADES OPERATIVAS</t>
  </si>
  <si>
    <t>Cobranzas efectuadas a clientes</t>
  </si>
  <si>
    <t>Pagos efectuados a proveedores y empleados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</si>
  <si>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</si>
  <si>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</si>
  <si>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</si>
  <si>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</si>
  <si>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</si>
  <si>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</si>
  <si>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</si>
  <si>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</si>
  <si>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Intereses cobrados sobre inversiones</t>
  </si>
  <si>
    <t>Flujo neto de efectivo de actividades de inversión</t>
  </si>
  <si>
    <t>FLUJO DE EFECTIVO DE ACTIVIDADES DE FINANCIACIÓN</t>
  </si>
  <si>
    <t>(Disminución) Incremento de préstamos</t>
  </si>
  <si>
    <t>Intereses pagados y gastos financieros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</si>
  <si>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</si>
  <si>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</si>
  <si>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</si>
  <si>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</si>
  <si>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</si>
  <si>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</si>
  <si>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</si>
  <si>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CONSOLIDADOS CORRESPONDIENTES AL PERIODO TERMINADO AL 31 DE DICIEMBRE DE 2025</t>
  </si>
  <si>
    <t>NOTA 1 – DESCRIPCIÓN DE LA NATURALEZA Y DEL NEGOCIO DE LA COMPAÑÍA</t>
  </si>
  <si>
    <t>Cathay S.A.E. (“Cathay”) fue constituida en Paraguay, con la forma jurídica de una Sociedad Anónima, por Escritura Pública N° 23, de fecha 29 de abril de 2011. Cathay fue inscripta en el Registro Público de Comercio en fecha 17 de junio de 2011, bajo el N° 87, Serie “B”, folio 804 y siguientes, y tiene como objetos principales la compra, venta (al contado y a crédito), importación y exportación de maquinarias, vehículos, camiones, semirremolques, motocicletas, al igual que el financiamiento de actividades comerciales específicas, y la provisión de recursos y garantías para la adquisición y/o arriendo de vehículos, maquinarias, y equipos e instalaciones. Podrá también comercializar con productos, patentes de invención, marcas, diseños y modelos industriales. Además, Cathay tiene como objetos secundarios celebrar contratos de arrendamiento o permuta de toda clase de bienes, mercaderías o derechos, al igual que importaciones y exportaciones en general.</t>
  </si>
  <si>
    <t>El 18 de setiembre de 2019, conforme al Acta N.º 14 de la Asamblea General Extraordinaria de Modificación de Estatutos Sociales y de acuerdo definitivo de fusión, el Directorio aprobó realizar la fusión entre Cathay en calidad de absorbente y ZQ S.A.C.I., Durandal S.A., Fixit S.A. y Finantruck S.A. en calidad de absorbidas</t>
  </si>
  <si>
    <t>Escritura Pública N°14 de 17 de febrero de 2022 e inscripta en el Registro Público de Comercio en fecha19 de abril de 2022, bajo el  N.º 5, Serie “comercial” Folio 80</t>
  </si>
  <si>
    <t>NOTA 2 - PRINCIPALES POLÍTICAS Y PRÁCTICAS CONTABLES APLICADAS</t>
  </si>
  <si>
    <t>2.1   Bases de preparación (Según NIF)</t>
  </si>
  <si>
    <t xml:space="preserve">Los estados financieros han sido preparados de acuerdo con Normas de Información Financiera emitidas por el Consejo de Contadores Públicos del Paraguay. La moneda funcional y de presentación de los estados financieros de la Entidad es el Guaraní, la moneda local de Paraguay.Dado que la inflación acumulada en los últimos tres años, calculada con base al Índice de Precios al Consumidor emitido por el Banco Central del Paraguay, ha sido inferior al 100%, los estados financieros se presentan en unidad de medida heterogénea. Consecuentemente los estados financieros no fueron reexpresados en moneda homogénea de poder adquisitivo constante. </t>
  </si>
  <si>
    <t xml:space="preserve">Los estados financieros fueron preparados utilizando como principal criterio de valuación el costo histórico, con las excepciones que se mencionan en los siguientes numerales de esta nota.
</t>
  </si>
  <si>
    <r>
      <rPr>
        <b/>
        <sz val="10"/>
        <color indexed="8"/>
        <rFont val="Arial Narrow"/>
        <family val="2"/>
      </rPr>
      <t>Comparabilidad</t>
    </r>
    <r>
      <rPr>
        <sz val="10"/>
        <color indexed="8"/>
        <rFont val="Arial Narrow"/>
        <family val="2"/>
      </rPr>
      <t xml:space="preserve">
Algunas cifras correspondientes al año terminado el 31 de diciembre del 2023 fueron reclasificadas en el Balance General, el Estado de Resultados y el Estado de Flujos de Efectivo en los presentes estados financieros, con el fin de hacerlas comparables con las del período actual.</t>
    </r>
  </si>
  <si>
    <t>2.2   Moneda extranjera</t>
  </si>
  <si>
    <t xml:space="preserve">Las transacciones en moneda extranjera son convertidas al Guaraní a la cotización vigente en la fecha de la transacción. Los activos y pasivos monetarios en moneda extranjera son convertidos al Guaraní a la cotización vigente a la fecha de cierre de los estados financieros. Las diferencias de cambio resultantes figuran presentadas en el Estado de Resultados.
El siguiente es el detalle de las cotizaciones de la moneda extranjera operada por la Entidad respecto al guaraní, al promedio y cierre de los estados financieros:	</t>
  </si>
  <si>
    <t>Moneda</t>
  </si>
  <si>
    <t>Cambio</t>
  </si>
  <si>
    <t>USD</t>
  </si>
  <si>
    <t>Gs.</t>
  </si>
  <si>
    <t>Activos</t>
  </si>
  <si>
    <t>USD.</t>
  </si>
  <si>
    <t>Pasivos</t>
  </si>
  <si>
    <t>Posición neta</t>
  </si>
  <si>
    <t>2.3   Deterioro</t>
  </si>
  <si>
    <t>Los valores contables de los activos de la Entidad diferentes de materiales operativos e impuesto diferido son revisados a la fecha de cada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exceden su monto recuperable.</t>
  </si>
  <si>
    <t xml:space="preserve">En el caso de activos diferentes de bienes de propiedades, planta, equipos e intangibles una pérdida por deterioro es revertida hasta el monto que no exceda el valor contable que hubiera correspondido si no se hubiera reconocido el deterioro, cuando posteriormente se produce un aumento en la estimación del monto recuperable.  </t>
  </si>
  <si>
    <t>En el caso de las propiedades, planta y equipos son revaluados según se indica en la Nota 2.8, una pérdida por deterioro es revertida hasta el monto que no exceda el valor contable revaluado que hubiera correspondido si no se hubiera reconocido el deterioro, cuando posteriormente se produce un aumento en la estimación del monto recuperable.</t>
  </si>
  <si>
    <t>2.4   Efectivo y equivalentes de efectivo</t>
  </si>
  <si>
    <t>Caja y bancos se presentaron por su valor nominal.</t>
  </si>
  <si>
    <t>2.5   Cuentas po cobrar y otros créditos</t>
  </si>
  <si>
    <t xml:space="preserve">Las cuentas por cobrar se presentaron por su costo amortizado menos cualquier pérdida por deterioro. </t>
  </si>
  <si>
    <t>Se ha implementado una política para la constitución de previsiones por tramo de mora, en concordancia con lo establecido en la Norma de Información Financiera (NIF) N° 18 “Deterioro del valor de los activos”, emitida por el Consejo de Contadores Públicos del Paraguay, de acuerdo con la siguiente escala:</t>
  </si>
  <si>
    <t>2.6   Bienes de cambio</t>
  </si>
  <si>
    <t>Las existencias se valúan a su costo de adquisición de acuerdo con el criterio de valuación de salidas de existencias “precio promedio ponderado”. El valor contable de las existencias no supera el valor probable de realización de estas.</t>
  </si>
  <si>
    <t>Conforme a lo dispuesto en la Norma de Información Financiera (NIF) N° 18 emitidas por el Consejo de Contadores Públicos del Paraguay, se ha realizado el cálculo por obsolescencia sobre los repuestos averiados.</t>
  </si>
  <si>
    <t>2.7   Inversiones</t>
  </si>
  <si>
    <t>El valor de las inversiones se actualiza utilizando el método del Valor Patrimonial Proporcional (VPP), conforme a las Normas de Información Financiera (NIF) N° 8 emitidas por el Consejo de Contadores Públicos del Paraguay y lo dispuesto en la Ley N° 6380/2019 y el Decreto N° 3182/2019.</t>
  </si>
  <si>
    <t>2.8 Propiedades, planta y equipo</t>
  </si>
  <si>
    <r>
      <rPr>
        <b/>
        <sz val="10"/>
        <color indexed="8"/>
        <rFont val="Arial Narrow"/>
        <family val="2"/>
      </rPr>
      <t>Valor Bruto</t>
    </r>
    <r>
      <rPr>
        <sz val="10"/>
        <color indexed="8"/>
        <rFont val="Arial Narrow"/>
        <family val="2"/>
      </rPr>
      <t xml:space="preserve">
Las propiedades, planta y equipos figuran presentados a su valor de adquisición, netos de depreciaciones y pérdidas por deterioro cuando corresponde (Nota 2.3), dichos bienes serán re expresados cuando la variación en el índice general de precios al consumo alcance al menos el 20% acumulado desde el ejercicio en el cuál se haya dispuesto el último ajuste por revalúo. </t>
    </r>
  </si>
  <si>
    <r>
      <rPr>
        <b/>
        <sz val="10"/>
        <color indexed="8"/>
        <rFont val="Arial Narrow"/>
        <family val="2"/>
      </rPr>
      <t>Gastos posteriores</t>
    </r>
    <r>
      <rPr>
        <sz val="10"/>
        <color indexed="8"/>
        <rFont val="Arial Narrow"/>
        <family val="2"/>
      </rPr>
      <t xml:space="preserve">
Los gastos posteriores incurridos para reemplazar un componente de una propiedad, plata y equipo fueron únicamente activados cuando éstos incrementan los beneficios futuros de los mismos. Los demás gastos fueron reconocidos en el Estado de Resultados en el momento en que se incurren.</t>
    </r>
  </si>
  <si>
    <r>
      <rPr>
        <b/>
        <sz val="10"/>
        <color indexed="8"/>
        <rFont val="Arial Narrow"/>
        <family val="2"/>
      </rPr>
      <t>Depreciaciones</t>
    </r>
    <r>
      <rPr>
        <sz val="10"/>
        <color indexed="8"/>
        <rFont val="Arial Narrow"/>
        <family val="2"/>
      </rPr>
      <t xml:space="preserve">
Las depreciaciones se calculan usando porcentajes fijos sobre el costo de las propiedades, planta y equipo menos sus valores residuales, estimados según la vida útil esperada para cada categoría, a partir del año siguiente de la fecha de su incorporación. Los valores residuales y las vidas útiles serán revisados, y en su caso ajustados, al final de cada periodo.</t>
    </r>
  </si>
  <si>
    <t>2.9 Propiedades de inversión</t>
  </si>
  <si>
    <t>Conforme a lo establecido en la Norma de Información Financiera (NIF) N° 17 “Propiedades de inversión” emitida por el Consejo de Contadores Públicos del Paraguay, se ha reclasificado en los estados financieros, los inmuebles que se encontraban inicialmente registrados como propiedad, planta y equipos a propiedades de inversión.</t>
  </si>
  <si>
    <t>Dicha reclasificación responde a que los inmuebles han dejado de ser utilizados en la operación principal de la entidad y han pasado a ser mantenidos con la finalidad de obtener rentas, plusvalía o ambas, cumpliendo con los criterios de reconocimiento y medición establecidos por la norma. Esta reclasificación no genera impactos en los resultados del ejercicio, pero afecta la presentación y clasificación en los estados financieros, con el fin de proporcionar una información más fiel y transparente a los usuarios.</t>
  </si>
  <si>
    <t>2.10 Deudas comerciales y otras cuentas por pagar</t>
  </si>
  <si>
    <t>Las deudas comerciales y otras cuentas por pagar fueron presentadas a su costo amortizado.</t>
  </si>
  <si>
    <t>2.11 Patrimonio</t>
  </si>
  <si>
    <t>Los dividendos son reconocidos como pasivo en la fecha que son aprobados.</t>
  </si>
  <si>
    <t>2.12 Impuesto a la renta</t>
  </si>
  <si>
    <t>El impuesto a la renta se basa en la utilidad contable antes de este concepto, ajustada por las partidas que la ley incluye o excluye para la determinación de la renta neta imponible, a la que se le aplica la tasa vigente del 10%.
El impuesto diferido es calculado utilizando el método del estado de situación basado en el balance general, determinado a partir de las diferencias temporarias entre los importes contables de activos y pasivos y los importes utilizados para fines fiscales. El importe de impuesto diferido calculado está basado en la forma esperada de realización o liquidación de los importes contables de activos y pasivos, utilizando la tasa de impuesto aprobada a la fecha de los estados financieros. Se reconoce un pasivo o activo por impuestos diferidos por la estimación futura de los efectos tributarios atribuibles a diferencias temporarias.
Conforme a lo que indica la NIF N° 20 – Impuesto diferido emitida por el Consejo de Contadores Públicos del Paraguay se contabiliza en los estados financiero el resultado del cálculo de dicho impuesto.</t>
  </si>
  <si>
    <t>2.13 Determinación de resultados</t>
  </si>
  <si>
    <t>La Entidad aplica el principio de lo devengado para el reconocimiento de los ingresos y la imputación de costos y gastos.</t>
  </si>
  <si>
    <t>La depreciación de las propiedades, planta y equipos es calculada como se indica en la Nota 2.8</t>
  </si>
  <si>
    <t>Los resultados financieros incluyen diferencias de cambio calculadas como se indica en la Nota 2.2</t>
  </si>
  <si>
    <t>El gasto por Impuesto a la renta es calculado como se indica en la Nota 2.11</t>
  </si>
  <si>
    <t xml:space="preserve">2.14 Uso de estimaciones contables </t>
  </si>
  <si>
    <t xml:space="preserve">La preparación de los estados financieros requiere por parte de la Dirección de la Entidad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como así también los ingresos y gastos registrados en el año. Los resultados reales pueden diferir de las estimaciones realizadas. </t>
  </si>
  <si>
    <t>Las áreas más significativas en las que la Dirección de la Entidad ha realizado estimaciones de incertidumbre y juicios críticos en la aplicación de políticas contables y que tienen un mayor efecto sobre el importe reconocido en los estados financieros conciernen las previsiones para deudores incobrables, los valores residuales y las depreciaciones de las propiedades, planta y equipo y el cargo por impuesto a la renta. Los resultados reales futuros pueden diferir de las estimaciones y evaluaciones realizadas a la fecha de preparación de los presentes estados financieros.</t>
  </si>
  <si>
    <t>2.15 Definición de fondos</t>
  </si>
  <si>
    <t>Para la preparación del Estado de Flujos de Efectivo se definió como fondos al efectivo y equivalentes de efectivo</t>
  </si>
  <si>
    <t>NOTA 3 - EFECTIVO Y EQUIVALENTE DE EFECTIVO</t>
  </si>
  <si>
    <t>La composición de la cuenta es la siguiente:</t>
  </si>
  <si>
    <t>(en guaranies)</t>
  </si>
  <si>
    <t>Concepto</t>
  </si>
  <si>
    <t>Caja</t>
  </si>
  <si>
    <t>Recaudaciones a depositar</t>
  </si>
  <si>
    <t>Bancos Locales - Moneda local Guaraníes</t>
  </si>
  <si>
    <t>Bancos Locales - Moneda extranjera Dólares</t>
  </si>
  <si>
    <t>NOTA  4 – CUENTAS POR COBRAR COMERCIALES</t>
  </si>
  <si>
    <t>Las cuentas a cobrar comerciales a corto plazo se integran como sigue:</t>
  </si>
  <si>
    <t>Deudores por ventas locales</t>
  </si>
  <si>
    <t>Moneda Local Guaraníes</t>
  </si>
  <si>
    <t>Moneda Extranjera Dólares</t>
  </si>
  <si>
    <t>Deudores - Entidad relacionada</t>
  </si>
  <si>
    <t>Compras de cartera</t>
  </si>
  <si>
    <t>Cheques adelantados recibidos de clientes</t>
  </si>
  <si>
    <t>Menos: Intereses a devengar (CP)</t>
  </si>
  <si>
    <t>Menos Previsiones</t>
  </si>
  <si>
    <t>Las cuentas a cobrar comerciales a largo plazo se integran como sigue:</t>
  </si>
  <si>
    <t>Menos: Intereses a devengar (LP)</t>
  </si>
  <si>
    <t>Composición de la cartera de créditos por ventas</t>
  </si>
  <si>
    <t>Situación</t>
  </si>
  <si>
    <t>Monto</t>
  </si>
  <si>
    <t xml:space="preserve">% Previsiones  sobre Cartera </t>
  </si>
  <si>
    <t>A  Total Cartera no Vencida</t>
  </si>
  <si>
    <t>B  Total Cartera Entidad Relacionada</t>
  </si>
  <si>
    <t>C. Total Cartera Vencida</t>
  </si>
  <si>
    <t>Composición Cartera Vencida</t>
  </si>
  <si>
    <t>Total de la cartera vencida</t>
  </si>
  <si>
    <t>(-) Total Previsiones</t>
  </si>
  <si>
    <t>TOTAL  NETO DE LA CARTERA DE CRÉDITOS</t>
  </si>
  <si>
    <t>Observaciones</t>
  </si>
  <si>
    <t>% de Previsiones sobre Cartera Vencida:</t>
  </si>
  <si>
    <t>Días de Atraso</t>
  </si>
  <si>
    <t>De</t>
  </si>
  <si>
    <t>A</t>
  </si>
  <si>
    <t xml:space="preserve">% Previsiones  s/ Cartera </t>
  </si>
  <si>
    <t>en adelante</t>
  </si>
  <si>
    <t>(*) La política no se aplica a los créditos que se mantienen con empresas vinculadas.</t>
  </si>
  <si>
    <t>NOTA 5 - OTROS CRÉDITOS</t>
  </si>
  <si>
    <t>El rubro de otros créditos se compone como sigue:</t>
  </si>
  <si>
    <t>Corrientes</t>
  </si>
  <si>
    <t>Anticipo Impuesto a la Renta</t>
  </si>
  <si>
    <t>Créditos fiscales - IVA</t>
  </si>
  <si>
    <t>Canje de Productos en Ventas</t>
  </si>
  <si>
    <t>Seguros a devengar</t>
  </si>
  <si>
    <t>Anticipo a proveedores</t>
  </si>
  <si>
    <t>No corrientes</t>
  </si>
  <si>
    <t>Otros créditos - LP</t>
  </si>
  <si>
    <t>NOTA 6 – INVENTARIOS</t>
  </si>
  <si>
    <t>Los bienes de cambio están compuestos de la siguiente manera:</t>
  </si>
  <si>
    <t>Camiones</t>
  </si>
  <si>
    <t>Bienes en operación</t>
  </si>
  <si>
    <t>Repuestos</t>
  </si>
  <si>
    <t>Importaciones en curso</t>
  </si>
  <si>
    <t>Bienes recibidos en dación de pago</t>
  </si>
  <si>
    <t>Accesorios</t>
  </si>
  <si>
    <t>Gruas Hyva</t>
  </si>
  <si>
    <t>(-) Previsión para desvalorización y deterioro de inventario</t>
  </si>
  <si>
    <t xml:space="preserve">Total </t>
  </si>
  <si>
    <t xml:space="preserve">Nota 7 - INVERSIONES </t>
  </si>
  <si>
    <t>Las inversiones en otras sociedades se expone a continuación:</t>
  </si>
  <si>
    <t>Periodo</t>
  </si>
  <si>
    <t>Total Inversión</t>
  </si>
  <si>
    <t>Valuación por VPP</t>
  </si>
  <si>
    <t>a) Datos sobre la sociedad:</t>
  </si>
  <si>
    <t>Nombre de Sociedad</t>
  </si>
  <si>
    <t>RUC</t>
  </si>
  <si>
    <t>Total Patrimonio neto</t>
  </si>
  <si>
    <t>Total del resultado</t>
  </si>
  <si>
    <t>CML</t>
  </si>
  <si>
    <t>80117365-5</t>
  </si>
  <si>
    <t>EBESA</t>
  </si>
  <si>
    <t>80108814-3</t>
  </si>
  <si>
    <t>LUODA</t>
  </si>
  <si>
    <t>80120949-8</t>
  </si>
  <si>
    <t>b) Datos sobre la inversión:</t>
  </si>
  <si>
    <t>Cantidad de 
acciones</t>
  </si>
  <si>
    <t>Participación sobre los votos (%)</t>
  </si>
  <si>
    <t>Participación sobre el PN
(%)</t>
  </si>
  <si>
    <t>Total valuación patrimonial proporcional</t>
  </si>
  <si>
    <t>Resultado sobre inversiones</t>
  </si>
  <si>
    <t>NOTA 8 - PROPIEDADES, PLANTA Y EQUIPO - NETO</t>
  </si>
  <si>
    <t>Costo histórico revaluado al inicio del año</t>
  </si>
  <si>
    <t>Adquisiciones / Bajas Neto</t>
  </si>
  <si>
    <t>Bajas</t>
  </si>
  <si>
    <t>Valor de origen revaluado al final del año</t>
  </si>
  <si>
    <t>Depreciación acumulada revaluada al inicio del año</t>
  </si>
  <si>
    <t>Depreciación del año</t>
  </si>
  <si>
    <t>Bajas de depreciaciones acumuladas</t>
  </si>
  <si>
    <t>Depreciación acumulada revaluada al final del año</t>
  </si>
  <si>
    <t>Valor neto contable</t>
  </si>
  <si>
    <t>Muebles y útiles</t>
  </si>
  <si>
    <t>Rodados</t>
  </si>
  <si>
    <t>Equipos de computación</t>
  </si>
  <si>
    <t>Maquinarias y herramientas</t>
  </si>
  <si>
    <t>Mejoras en predio ajeno</t>
  </si>
  <si>
    <t>Instalaciones</t>
  </si>
  <si>
    <t>Rodados en Leasing</t>
  </si>
  <si>
    <t>Equipos de comunicación</t>
  </si>
  <si>
    <t>Equipos de seguridad</t>
  </si>
  <si>
    <t xml:space="preserve">Otros activos </t>
  </si>
  <si>
    <t>Utiles y enseres</t>
  </si>
  <si>
    <t>Otros bienes de operación</t>
  </si>
  <si>
    <t>Obras en curso</t>
  </si>
  <si>
    <t>Bienes en alquiler</t>
  </si>
  <si>
    <t>Inmuebles en Proceso de Transferencia</t>
  </si>
  <si>
    <t>Totales</t>
  </si>
  <si>
    <t>NOTA 9 – ACTIVOS DISPONIBLES PARA LA VENTA</t>
  </si>
  <si>
    <t>Los activos disponibles para la venta se componen como sigue:</t>
  </si>
  <si>
    <t>Propiedad de inversión</t>
  </si>
  <si>
    <t>Este saldo corresponde a inmuebles que ya no se utilizan en la operación principal de la entidad y se mantienen con el objetivo de generar rentas, plusvalía o ambos.</t>
  </si>
  <si>
    <t>NOTA 10 – ACTIVOS INTANGIBLES</t>
  </si>
  <si>
    <t>Los activos intangibles se componen como sigue:</t>
  </si>
  <si>
    <t>Desarrollo de Sistema</t>
  </si>
  <si>
    <t xml:space="preserve">Licencias </t>
  </si>
  <si>
    <t>Marcas</t>
  </si>
  <si>
    <t>Menos amortización acumulada</t>
  </si>
  <si>
    <t>Total general</t>
  </si>
  <si>
    <t>NOTA 11 – CUENTAS POR PAGAR COMERCIALES</t>
  </si>
  <si>
    <t>Las cuentas por pagar comerciales se componen como sigue:</t>
  </si>
  <si>
    <t>Proveedores - Entidades Relacionadas</t>
  </si>
  <si>
    <t>PYG</t>
  </si>
  <si>
    <t>Otros proveedores del exterior</t>
  </si>
  <si>
    <t>Sinotruk Import &amp; Export Co., Ltd.</t>
  </si>
  <si>
    <t>Sany International</t>
  </si>
  <si>
    <t>Faccini S.A.</t>
  </si>
  <si>
    <t>Librelato S.A.</t>
  </si>
  <si>
    <t>Sinotruk (Hong Kong) International Investment Limited</t>
  </si>
  <si>
    <t>Zhongtong Bus Holding Co., Ltd.</t>
  </si>
  <si>
    <t>Proveedores locales</t>
  </si>
  <si>
    <t>Otras cuentas por pagar</t>
  </si>
  <si>
    <t>Total cuentas a pagar por comerciales</t>
  </si>
  <si>
    <t>NOTA 12 –  DEUDAS FINANCIERAS A CORTO Y LARGO PLAZO</t>
  </si>
  <si>
    <t>US$</t>
  </si>
  <si>
    <t>TC Dic./25</t>
  </si>
  <si>
    <t>TC Dic./24</t>
  </si>
  <si>
    <t>Préstamos de Entidades Locales</t>
  </si>
  <si>
    <t>Vencimiento</t>
  </si>
  <si>
    <t>Importe en ME</t>
  </si>
  <si>
    <t>Importe (Gs)</t>
  </si>
  <si>
    <t>Tipo de Garantía</t>
  </si>
  <si>
    <t>Sudameris Bank S.A.E.C.A.</t>
  </si>
  <si>
    <t>(b)</t>
  </si>
  <si>
    <t>Banco Atlas S.A.</t>
  </si>
  <si>
    <t>(a)</t>
  </si>
  <si>
    <t>Banco Regional S.A.E.C.A.</t>
  </si>
  <si>
    <t>Banco do Brasil S.A.</t>
  </si>
  <si>
    <t>Banco GNB Paraguay S.A.</t>
  </si>
  <si>
    <t>Banco Continental S.A.E.C.A.</t>
  </si>
  <si>
    <t>-</t>
  </si>
  <si>
    <t>Bancop S.A.</t>
  </si>
  <si>
    <t>Banco BASA S.A.</t>
  </si>
  <si>
    <t>Banco Itaú Paraguay S.A.</t>
  </si>
  <si>
    <t>Fondo de inversión</t>
  </si>
  <si>
    <t>Sobregiros bancarios</t>
  </si>
  <si>
    <t>Préstamos locales sin recursos</t>
  </si>
  <si>
    <t>Descuento de Documentos</t>
  </si>
  <si>
    <t>Cheques de terceros descontados</t>
  </si>
  <si>
    <t>Préstamo Solar Gs.</t>
  </si>
  <si>
    <t>Préstamo Solar USD</t>
  </si>
  <si>
    <t>Préstamo Financiera Paraguayo Japonesa USD</t>
  </si>
  <si>
    <t>Préstamo Zeta Banco Usd</t>
  </si>
  <si>
    <t>Préstamos entidades vinculadas</t>
  </si>
  <si>
    <t>(-) Intereses a Devengar</t>
  </si>
  <si>
    <t/>
  </si>
  <si>
    <t>No Corrientes</t>
  </si>
  <si>
    <t>Tipo de garantía</t>
  </si>
  <si>
    <t>Sudameris Bank S.A.E.C.A. (LP)</t>
  </si>
  <si>
    <t>Banco Regional S.A.E.C.A. (LP)</t>
  </si>
  <si>
    <t>Banco Atlas S.A. (LP)</t>
  </si>
  <si>
    <t>Fondo de inversión LP</t>
  </si>
  <si>
    <t>Banco BASA S.A. (LP)</t>
  </si>
  <si>
    <t>Bancop S.A. (LP)</t>
  </si>
  <si>
    <t>Banco Itaú Paraguay S.A. (LP)</t>
  </si>
  <si>
    <t>Préstamo Solar</t>
  </si>
  <si>
    <t>Préstamos Taibach</t>
  </si>
  <si>
    <t>Referencias:</t>
  </si>
  <si>
    <t>(a) Codeudoría.</t>
  </si>
  <si>
    <t>(b) Hipotecaria</t>
  </si>
  <si>
    <t>NOTA 13 – DEUDAS BURSÁTILES</t>
  </si>
  <si>
    <t>Las Deudas Bursátiles se componen como sigue:</t>
  </si>
  <si>
    <t xml:space="preserve">Corriente </t>
  </si>
  <si>
    <t>Serie (*)</t>
  </si>
  <si>
    <t xml:space="preserve">Tasa Anual </t>
  </si>
  <si>
    <t>Fecha de Vencimiento</t>
  </si>
  <si>
    <t>Capital US$</t>
  </si>
  <si>
    <t>Intereses a pagar US$</t>
  </si>
  <si>
    <t>Saldo en US$</t>
  </si>
  <si>
    <t xml:space="preserve">Equivalente en Gs. </t>
  </si>
  <si>
    <t xml:space="preserve">Serie I </t>
  </si>
  <si>
    <t xml:space="preserve">Serie II </t>
  </si>
  <si>
    <t xml:space="preserve">Serie III </t>
  </si>
  <si>
    <t>Intereses a devengar</t>
  </si>
  <si>
    <t xml:space="preserve">Total Deudas Bursátiles </t>
  </si>
  <si>
    <t>Serie (**)</t>
  </si>
  <si>
    <t>Total Deudas Bursátiles</t>
  </si>
  <si>
    <t xml:space="preserve">Total Deudas Bursátiles - Corriente </t>
  </si>
  <si>
    <t xml:space="preserve">No Corriente </t>
  </si>
  <si>
    <t>Serie I</t>
  </si>
  <si>
    <t>Serie II</t>
  </si>
  <si>
    <t>Serie III</t>
  </si>
  <si>
    <t xml:space="preserve">Total Deudas Bursátiles - No Corriente </t>
  </si>
  <si>
    <r>
      <rPr>
        <b/>
        <sz val="10"/>
        <rFont val="Arial Narrow"/>
        <family val="2"/>
      </rPr>
      <t xml:space="preserve">(*) </t>
    </r>
    <r>
      <rPr>
        <sz val="10"/>
        <rFont val="Arial Narrow"/>
        <family val="2"/>
      </rPr>
      <t>Corresponde al Programa de Emisión Global de bonos USD1 de Cathay S.A.E. por valor de US$ 5.000.000, registrada según certificado SIV Nº 82_06122023 del 6 de diciembre de 2023.</t>
    </r>
  </si>
  <si>
    <t>El destino de los fondos según el Programa de Emisión Global (PEG) es: compra o importación de mercaderías por valor de USD 3.250.000 y a la reestructuración de pasivos (sin garantía) del Banco Sudameris SAECA por valor de USD 1.750.000, con el fin de brindar una mayor optimización de recursos y costos.</t>
  </si>
  <si>
    <r>
      <rPr>
        <b/>
        <sz val="10"/>
        <rFont val="Arial Narrow"/>
        <family val="2"/>
      </rPr>
      <t xml:space="preserve">(**) </t>
    </r>
    <r>
      <rPr>
        <sz val="10"/>
        <rFont val="Arial Narrow"/>
        <family val="2"/>
      </rPr>
      <t>Corresponde al Programa de Emisión Global de bonos USD2 de Cathay S.A.E. por valor de US$ 5.400.000, registrada según certificado SIV Nº 13_31072025 del 31 de julio de 2025.</t>
    </r>
  </si>
  <si>
    <t>El destino de los fondos según el Programa de Emisión Global (PEG) es: compra o importación de mercaderías por valor de USD 3.510.000 y a la reestructuración de pasivos (sin garantía) del Banco Sudameris SAECA por valor de USD 1.890.000, con el fin de brindar una mayor optimización de recursos y costos.</t>
  </si>
  <si>
    <t>NOTA 14 -  PROVISIONES</t>
  </si>
  <si>
    <t>Las Provisiones  se componen como sigue:</t>
  </si>
  <si>
    <t>Provisiones y cargas sociales</t>
  </si>
  <si>
    <t>Provisiones Varias</t>
  </si>
  <si>
    <t>NOTA 15 – OTROS PASIVOS CORRIENTES  Y NO CORRIENTES</t>
  </si>
  <si>
    <t>Los Otros pasivos corrientes se componen como sigue:</t>
  </si>
  <si>
    <t>Deudas fiscales</t>
  </si>
  <si>
    <t>Provisión póliza garantía DNA</t>
  </si>
  <si>
    <t>(*)</t>
  </si>
  <si>
    <t>Garantía de alquiler</t>
  </si>
  <si>
    <t>Otras provisiones</t>
  </si>
  <si>
    <t>Acreedores varios</t>
  </si>
  <si>
    <t>(*) Corresponde al pago realizado en concepto de pólizas que actualmente se encuentra en proceso de recupero (por divergencia aduanera).</t>
  </si>
  <si>
    <t>Pasivo por impuesto diferido</t>
  </si>
  <si>
    <t>NOTA 16 – CAPITAL INTEGRADO</t>
  </si>
  <si>
    <t>La Capital Integrado se componen como sigue:</t>
  </si>
  <si>
    <t>Fecha</t>
  </si>
  <si>
    <t>Monto Capital Social</t>
  </si>
  <si>
    <t>Monto Capital Integrado</t>
  </si>
  <si>
    <t>Cantidad de Acciones</t>
  </si>
  <si>
    <t>Valor Nominal de Acciones</t>
  </si>
  <si>
    <t>NOTA 17 – RESERVAS</t>
  </si>
  <si>
    <t>Las Reservas se componen como sigue:</t>
  </si>
  <si>
    <t>a  Reserva de revalúo</t>
  </si>
  <si>
    <t>b Reserva legal</t>
  </si>
  <si>
    <t>NOTA 18 –  RESULTADOS ACUMULADOS</t>
  </si>
  <si>
    <t>Los Resultados acumulados se componen como sigue:</t>
  </si>
  <si>
    <t>Resultado de ejercicios anteriores</t>
  </si>
  <si>
    <t>Resultado del ejercicio actual</t>
  </si>
  <si>
    <t>NOTA 19 –  VENTAS</t>
  </si>
  <si>
    <t>Las ventas se componen como sigue:</t>
  </si>
  <si>
    <t>Ventas linea de negocio 1</t>
  </si>
  <si>
    <t>Local</t>
  </si>
  <si>
    <t>Crédito</t>
  </si>
  <si>
    <t>Ventas linea de negocio 2</t>
  </si>
  <si>
    <t>Descuentos concedidos</t>
  </si>
  <si>
    <t>NOTA 20 - COSTO DE VENTAS</t>
  </si>
  <si>
    <t>Los Costos de ventas se componen como sigue:</t>
  </si>
  <si>
    <t>Linea de negocio 1</t>
  </si>
  <si>
    <t>Existencia inicial del inventario</t>
  </si>
  <si>
    <t>+ Compra de bienes y servicios</t>
  </si>
  <si>
    <t>- Existencia final de inventario</t>
  </si>
  <si>
    <t>Costo de mercaderías</t>
  </si>
  <si>
    <t>Linea de negocio 2</t>
  </si>
  <si>
    <t>+ Costo de producción</t>
  </si>
  <si>
    <t>Total costo de ventas</t>
  </si>
  <si>
    <t>NOTA 21 - GASTOS DE ADMINISTRACIÓN Y VENTAS</t>
  </si>
  <si>
    <t xml:space="preserve">El rubro está compuesto de la siguiente forma: </t>
  </si>
  <si>
    <t>Movilidad y viáticos</t>
  </si>
  <si>
    <t>Gastos por servicios</t>
  </si>
  <si>
    <t>Otros gastos de operación</t>
  </si>
  <si>
    <t>Gastos de Publicidad y Propaganda</t>
  </si>
  <si>
    <t>Gastos de alquiler</t>
  </si>
  <si>
    <t>Honorarios profesionales y asesoramiento</t>
  </si>
  <si>
    <t>Gastos de reparación y mantenimiento</t>
  </si>
  <si>
    <t>Seguros pagados</t>
  </si>
  <si>
    <t>Remuneraciones de administradores, directores, síndicos y consejo de vigilancia</t>
  </si>
  <si>
    <t>Sueldos y Jornales</t>
  </si>
  <si>
    <t>Depreciación bienes de uso</t>
  </si>
  <si>
    <t>Amortización activos intangibles</t>
  </si>
  <si>
    <t xml:space="preserve">Otros Gastos de Administracion </t>
  </si>
  <si>
    <t>NOTA 22 - OTROS INGRESOS Y GASTOS OPERATIVOS</t>
  </si>
  <si>
    <t>Otros ingresos</t>
  </si>
  <si>
    <t>Ganancia por inversiones en asociadas</t>
  </si>
  <si>
    <t>Ingresos varios</t>
  </si>
  <si>
    <t>Intereses cobrados</t>
  </si>
  <si>
    <t>Otros gastos</t>
  </si>
  <si>
    <t>Pérdida por inversiones en asociadas</t>
  </si>
  <si>
    <t>Total Neto</t>
  </si>
  <si>
    <t>NOTA 23 - INGRESOS Y GASTOS FINANCIEROS NETOS</t>
  </si>
  <si>
    <t>Ingresos Financieros netos</t>
  </si>
  <si>
    <t>Intereses ganados</t>
  </si>
  <si>
    <t>Intereses y gastos financieros</t>
  </si>
  <si>
    <t>Diferencia de cambio</t>
  </si>
  <si>
    <t>Total ingresos financieros</t>
  </si>
  <si>
    <t>Nota 24 - IMPUESTO A LA RENTA</t>
  </si>
  <si>
    <t>En guaraníes</t>
  </si>
  <si>
    <t>NOTA 25- UTILIDAD (PÉRDIDA) NETA DEL AÑO Y POR ACCION ORDINARIA</t>
  </si>
  <si>
    <t>Cantidad de Acciones Ordinarias en Circulación</t>
  </si>
  <si>
    <t>Utilidad Neta</t>
  </si>
  <si>
    <t>Utilidad Neta por Acción Ordinaria</t>
  </si>
  <si>
    <t xml:space="preserve">NOTA 26 - CONTINGENCIAS Y COMPROMISOS </t>
  </si>
  <si>
    <t>Los principales contratos suscriptos por la Sociedad, vigentes al 31 de diciembre 2025 son:</t>
  </si>
  <si>
    <t>a) Codeudoria préstamo a favor de Empresa de Transporte San Isidro con Banco Atlas</t>
  </si>
  <si>
    <t>La sociedad ha contraido en fecha 10 de marzo del 2023  contrato de péstamo a favor de la Empresa de Transporte San Isidro SRL</t>
  </si>
  <si>
    <t>Según siguiente detalle:</t>
  </si>
  <si>
    <t>En Gs</t>
  </si>
  <si>
    <t xml:space="preserve">Capital </t>
  </si>
  <si>
    <t xml:space="preserve">Interes </t>
  </si>
  <si>
    <t>Fecha inicio</t>
  </si>
  <si>
    <t xml:space="preserve">Fecha de vencimiento </t>
  </si>
  <si>
    <t>b) Codeudoria préstamo a favor de Centro Monitoreo Logístico S.A. con Solar Ahorro y Finanzas S.A.E.C.A.</t>
  </si>
  <si>
    <t xml:space="preserve">La sociedad ha contraido en fecha 13 de julio del 2023  contrato de péstamo a favor de la Empresa Centro de Monitoreo Logistico S.A. </t>
  </si>
  <si>
    <t>En USD</t>
  </si>
  <si>
    <t>c) Codeudoria préstamo a favor de 5Z S.A. con Solar Ahorro y Finanzas S.A.E.C.A.</t>
  </si>
  <si>
    <t>La sociedad ha contraido en fecha 2 de abril del 2024  contrato de péstamo a favor de la Empresa 5Z S.A.</t>
  </si>
  <si>
    <t>Al 31 de diciembre 2025 no existen situaciones contingentes, ni reclamos que pudieran resultar en la generación de obligaciones para la Sociedad adicionales a las que se presentan en estos estados financieros.</t>
  </si>
  <si>
    <t>NOTA 27 -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</si>
  <si>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</si>
  <si>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</si>
  <si>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(en guaraníes)</t>
  </si>
  <si>
    <t xml:space="preserve">Activos y pasivos impositivos diferidos: </t>
  </si>
  <si>
    <t>Previsión para deudores incobrables</t>
  </si>
  <si>
    <t>Previsión del pasivo</t>
  </si>
  <si>
    <t>Bienes de cambio</t>
  </si>
  <si>
    <t xml:space="preserve">Sub - total  </t>
  </si>
  <si>
    <t>Quebranto impositivo</t>
  </si>
  <si>
    <t>NOTA 28 – AJUSTE DE PARTIDAS DE EJERCICIOS ANTERIORES.</t>
  </si>
  <si>
    <t>Durante el ejercicio 2024, la Sociedad llevó a cabo una revisión de la aplicación del método del Valor Patrimonial Proporcional (VPP) en la medición de sus inversiones. Dicho análisis evidenció la falta de actualización del valor de estas inversiones en periodos anteriores, lo que resultó en una sobrevaluación de las inversiones por un importe de ₲ 3.166.607.542 y el efecto correspondiente en el cálculo del impuesto diferido por ₲ 729.358.619.</t>
  </si>
  <si>
    <t>De acuerdo con la NIC 8, "Políticas Contables, Cambios en las Estimaciones Contables y Errores", la Sociedad ha corregido este error de forma retroactiva. La corrección ha sido registrada contra la cuenta de Resultados acumulados.</t>
  </si>
  <si>
    <t>NOTA 29 -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</si>
  <si>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2025.</t>
  </si>
  <si>
    <t>NOTA 30 - SALDOS CON PARTES RELACIONADAS</t>
  </si>
  <si>
    <t>ACTIVO</t>
  </si>
  <si>
    <t>Cuentas a cobrar comerciales</t>
  </si>
  <si>
    <t>Total activo</t>
  </si>
  <si>
    <t>PASIVO</t>
  </si>
  <si>
    <t>Préstamos a largo plazo</t>
  </si>
  <si>
    <t>Total pasivo</t>
  </si>
  <si>
    <t xml:space="preserve">A pesar de que las estimaciones realizadas por la Dirección de la Entidad se han calculado en función de la mejor información disponible al 31 de diciembre de 2025, es posible que acontecimientos que puedan tener lugar en el futuro obliguen a su modificación en los próximos años. El efecto en los estados financieros de las modificaciones que, en su caso, se derivasen de los ajustes a efectuar durante los próximos años, es reconocido en el año en que la estimación es modificada y en los años futuros afectados, o sea, se registra en forma prospectiva. </t>
  </si>
  <si>
    <t>A la fecha de emisión de estos estados financieros, el tipo de cambio de la moneda extranjera segun TC DNIT 6.447,21 (Activos) y Gs. 6.456,85 (Pasivos) por dólar estadounidense.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</si>
</sst>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 #,##0.00_-;_-* &quot;-&quot;??_-;_-@_-"/>
    <numFmt numFmtId="164" formatCode="_ * #,##0_ ;_ * \-#,##0_ ;_ * &quot;-&quot;_ ;_ @_ "/>
    <numFmt numFmtId="165" formatCode="_ * #,##0.00_ ;_ * \-#,##0.00_ ;_ * &quot;-&quot;??_ ;_ @_ "/>
    <numFmt numFmtId="166" formatCode="dd/mm/yyyy;@"/>
    <numFmt numFmtId="167" formatCode="_ * #,##0_ ;_ * \-#,##0_ ;_ * &quot;-&quot;??_ ;_ @_ "/>
    <numFmt numFmtId="168" formatCode="#,##0;\(#,##0\)"/>
    <numFmt numFmtId="169" formatCode="_ * #,##0.00_ ;_ * \-#,##0.00_ ;_ * &quot;-&quot;_ ;_ @_ "/>
    <numFmt numFmtId="170" formatCode="_(* #,##0_);_(* \(#,##0\);_(* &quot;-&quot;??_);_(@_)"/>
    <numFmt numFmtId="171" formatCode="_(* #,##0_);_(* \(#,##0\);_(* \-_);_(@_)"/>
    <numFmt numFmtId="172" formatCode="_(* #,##0.00_);_(* \(#,##0.00\);_(* \-_);_(@_)"/>
    <numFmt numFmtId="173" formatCode="0.0%"/>
    <numFmt numFmtId="174" formatCode="_(* #,##0.00_);_(* \(#,##0.00\);_(* &quot;-&quot;??_);_(@_)"/>
    <numFmt numFmtId="175" formatCode="_-* #,##0_-;\-* #,##0_-;_-* &quot;-&quot;??_-;_-@_-"/>
    <numFmt numFmtId="176" formatCode="_(* #,##0_);_(* \(#,##0\);_(* \-??_);_(@_)"/>
    <numFmt numFmtId="177" formatCode="#,##0_);\(#,##0\);\ &quot;-&quot;_)"/>
    <numFmt numFmtId="178" formatCode="#,##0.00;\(#,##0.00\)"/>
    <numFmt numFmtId="179" formatCode="0.000%"/>
  </numFmts>
  <fonts count="50" x14ac:knownFonts="1">
    <font>
      <sz val="11"/>
      <color theme="1"/>
      <name val="Calibri"/>
      <family val="2"/>
      <scheme val="minor"/>
    </font>
    <font>
      <sz val="11"/>
      <color theme="1"/>
      <name val="Calibri"/>
      <family val="2"/>
      <scheme val="minor"/>
    </font>
    <font>
      <sz val="11"/>
      <color indexed="8"/>
      <name val="Arial Narrow"/>
      <family val="2"/>
    </font>
    <font>
      <b/>
      <sz val="16"/>
      <color indexed="8"/>
      <name val="Arial Narrow"/>
      <family val="2"/>
    </font>
    <font>
      <u/>
      <sz val="14"/>
      <color indexed="8"/>
      <name val="Arial Narrow"/>
      <family val="2"/>
    </font>
    <font>
      <sz val="11"/>
      <color theme="1"/>
      <name val="Arial Narrow"/>
      <family val="2"/>
    </font>
    <font>
      <u/>
      <sz val="11"/>
      <color theme="10"/>
      <name val="Calibri"/>
      <family val="2"/>
      <scheme val="minor"/>
    </font>
    <font>
      <sz val="10"/>
      <color theme="1"/>
      <name val="Arial Narrow"/>
      <family val="2"/>
    </font>
    <font>
      <b/>
      <sz val="10"/>
      <color theme="1"/>
      <name val="Arial Narrow"/>
      <family val="2"/>
    </font>
    <font>
      <b/>
      <sz val="10"/>
      <name val="Arial Narrow"/>
      <family val="2"/>
    </font>
    <font>
      <u/>
      <sz val="10"/>
      <color theme="10"/>
      <name val="Arial Narrow"/>
      <family val="2"/>
    </font>
    <font>
      <u/>
      <sz val="11"/>
      <color theme="10"/>
      <name val="Arial Narrow"/>
      <family val="2"/>
    </font>
    <font>
      <b/>
      <sz val="10"/>
      <color indexed="8"/>
      <name val="Arial Narrow"/>
      <family val="2"/>
    </font>
    <font>
      <sz val="10"/>
      <name val="Arial Narrow"/>
      <family val="2"/>
    </font>
    <font>
      <b/>
      <sz val="10"/>
      <color theme="0"/>
      <name val="Arial Narrow"/>
      <family val="2"/>
    </font>
    <font>
      <sz val="10"/>
      <color rgb="FF0070C0"/>
      <name val="Arial Narrow"/>
      <family val="2"/>
    </font>
    <font>
      <u/>
      <sz val="10"/>
      <color rgb="FF0070C0"/>
      <name val="Arial Narrow"/>
      <family val="2"/>
    </font>
    <font>
      <sz val="10"/>
      <color rgb="FFFF0000"/>
      <name val="Arial Narrow"/>
      <family val="2"/>
    </font>
    <font>
      <b/>
      <sz val="10"/>
      <color rgb="FF0070C0"/>
      <name val="Arial Narrow"/>
      <family val="2"/>
    </font>
    <font>
      <b/>
      <u val="singleAccounting"/>
      <sz val="10"/>
      <color theme="0"/>
      <name val="Arial Narrow"/>
      <family val="2"/>
    </font>
    <font>
      <sz val="10"/>
      <color theme="0"/>
      <name val="Arial Narrow"/>
      <family val="2"/>
    </font>
    <font>
      <sz val="11"/>
      <color theme="1"/>
      <name val="Arial"/>
      <family val="2"/>
    </font>
    <font>
      <b/>
      <sz val="10"/>
      <color rgb="FFFF0000"/>
      <name val="Arial Narrow"/>
      <family val="2"/>
    </font>
    <font>
      <b/>
      <i/>
      <sz val="10"/>
      <color rgb="FFFF0000"/>
      <name val="Arial Narrow"/>
      <family val="2"/>
    </font>
    <font>
      <b/>
      <i/>
      <sz val="10"/>
      <color rgb="FF0070C0"/>
      <name val="Arial Narrow"/>
      <family val="2"/>
    </font>
    <font>
      <b/>
      <sz val="10"/>
      <color indexed="9"/>
      <name val="Arial Narrow"/>
      <family val="2"/>
    </font>
    <font>
      <sz val="11"/>
      <color indexed="8"/>
      <name val="Calibri"/>
      <family val="2"/>
    </font>
    <font>
      <sz val="10"/>
      <color indexed="10"/>
      <name val="Arial Narrow"/>
      <family val="2"/>
    </font>
    <font>
      <sz val="10"/>
      <color indexed="8"/>
      <name val="Arial Narrow"/>
      <family val="2"/>
    </font>
    <font>
      <sz val="10"/>
      <color indexed="9"/>
      <name val="Arial Narrow"/>
      <family val="2"/>
    </font>
    <font>
      <sz val="10"/>
      <name val="Arial"/>
      <family val="2"/>
    </font>
    <font>
      <i/>
      <sz val="10"/>
      <color theme="1"/>
      <name val="Arial Narrow"/>
      <family val="2"/>
    </font>
    <font>
      <sz val="10"/>
      <color rgb="FF000000"/>
      <name val="Arial Narrow"/>
      <family val="2"/>
    </font>
    <font>
      <sz val="11"/>
      <color rgb="FF000000"/>
      <name val="Calibri"/>
      <family val="2"/>
      <charset val="1"/>
    </font>
    <font>
      <b/>
      <sz val="11"/>
      <color theme="1"/>
      <name val="Times New Roman"/>
      <family val="1"/>
    </font>
    <font>
      <b/>
      <i/>
      <sz val="10"/>
      <color theme="1"/>
      <name val="Arial Narrow"/>
      <family val="2"/>
    </font>
    <font>
      <b/>
      <u/>
      <sz val="10"/>
      <color theme="1"/>
      <name val="Arial Narrow"/>
      <family val="2"/>
    </font>
    <font>
      <u/>
      <sz val="10"/>
      <color theme="1"/>
      <name val="Arial Narrow"/>
      <family val="2"/>
    </font>
    <font>
      <sz val="10"/>
      <color theme="4"/>
      <name val="Arial Narrow"/>
      <family val="2"/>
    </font>
    <font>
      <b/>
      <sz val="10"/>
      <color rgb="FFFFFFFF"/>
      <name val="Arial Narrow"/>
      <family val="2"/>
    </font>
    <font>
      <sz val="10"/>
      <color rgb="FFFFFFFF"/>
      <name val="Arial Narrow"/>
      <family val="2"/>
    </font>
    <font>
      <sz val="10"/>
      <color theme="1"/>
      <name val="Times New Roman"/>
      <family val="1"/>
    </font>
    <font>
      <sz val="11"/>
      <color theme="1"/>
      <name val="Times New Roman"/>
      <family val="1"/>
    </font>
    <font>
      <b/>
      <u/>
      <sz val="10"/>
      <name val="Arial Narrow"/>
      <family val="2"/>
    </font>
    <font>
      <u/>
      <sz val="10"/>
      <name val="Arial Narrow"/>
      <family val="2"/>
    </font>
    <font>
      <b/>
      <i/>
      <sz val="10"/>
      <name val="Arial Narrow"/>
      <family val="2"/>
    </font>
    <font>
      <b/>
      <sz val="10"/>
      <color rgb="FF000000"/>
      <name val="Arial Narrow"/>
      <family val="2"/>
    </font>
    <font>
      <i/>
      <sz val="10"/>
      <name val="Arial Narrow"/>
      <family val="2"/>
    </font>
    <font>
      <b/>
      <sz val="10"/>
      <color theme="1"/>
      <name val="Times New Roman"/>
      <family val="1"/>
    </font>
    <font>
      <b/>
      <sz val="10"/>
      <color rgb="FFFF0000"/>
      <name val="Times New Roman"/>
      <family val="1"/>
    </font>
  </fonts>
  <fills count="15">
    <fill>
      <patternFill patternType="none"/>
    </fill>
    <fill>
      <patternFill patternType="gray125"/>
    </fill>
    <fill>
      <patternFill patternType="solid">
        <fgColor theme="0"/>
        <bgColor indexed="64"/>
      </patternFill>
    </fill>
    <fill>
      <patternFill patternType="solid">
        <fgColor rgb="FF7030A0"/>
        <bgColor indexed="64"/>
      </patternFill>
    </fill>
    <fill>
      <patternFill patternType="solid">
        <fgColor theme="4" tint="-0.499984740745262"/>
        <bgColor indexed="64"/>
      </patternFill>
    </fill>
    <fill>
      <patternFill patternType="solid">
        <fgColor indexed="62"/>
        <bgColor indexed="64"/>
      </patternFill>
    </fill>
    <fill>
      <patternFill patternType="solid">
        <fgColor indexed="9"/>
        <bgColor indexed="64"/>
      </patternFill>
    </fill>
    <fill>
      <patternFill patternType="solid">
        <fgColor indexed="65"/>
        <bgColor indexed="64"/>
      </patternFill>
    </fill>
    <fill>
      <patternFill patternType="solid">
        <fgColor theme="4" tint="-0.499984740745262"/>
        <bgColor rgb="FF000000"/>
      </patternFill>
    </fill>
    <fill>
      <patternFill patternType="solid">
        <fgColor theme="0"/>
        <bgColor rgb="FF000000"/>
      </patternFill>
    </fill>
    <fill>
      <patternFill patternType="solid">
        <fgColor indexed="65"/>
        <bgColor indexed="8"/>
      </patternFill>
    </fill>
    <fill>
      <patternFill patternType="solid">
        <fgColor indexed="9"/>
        <bgColor indexed="8"/>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s>
  <borders count="2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thin">
        <color rgb="FFFFFFFF"/>
      </top>
      <bottom/>
      <diagonal/>
    </border>
    <border>
      <left/>
      <right/>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right style="thin">
        <color rgb="FFFFFFFF"/>
      </right>
      <top/>
      <bottom/>
      <diagonal/>
    </border>
    <border>
      <left/>
      <right/>
      <top style="thin">
        <color indexed="64"/>
      </top>
      <bottom style="medium">
        <color indexed="64"/>
      </bottom>
      <diagonal/>
    </border>
  </borders>
  <cellStyleXfs count="23">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xf numFmtId="164" fontId="1" fillId="0" borderId="0" applyFont="0" applyFill="0" applyBorder="0" applyAlignment="0" applyProtection="0"/>
    <xf numFmtId="165" fontId="26" fillId="0" borderId="0" applyFont="0" applyFill="0" applyBorder="0" applyAlignment="0" applyProtection="0"/>
    <xf numFmtId="0" fontId="30" fillId="0" borderId="0" applyNumberFormat="0" applyFill="0" applyBorder="0" applyAlignment="0" applyProtection="0"/>
    <xf numFmtId="171" fontId="33" fillId="0" borderId="0" applyBorder="0" applyProtection="0"/>
    <xf numFmtId="0" fontId="30" fillId="0" borderId="0" applyNumberFormat="0" applyFill="0" applyBorder="0" applyAlignment="0" applyProtection="0"/>
    <xf numFmtId="0" fontId="30" fillId="0" borderId="0"/>
    <xf numFmtId="174" fontId="26" fillId="0" borderId="0" applyFont="0" applyFill="0" applyBorder="0" applyAlignment="0" applyProtection="0"/>
    <xf numFmtId="0" fontId="30" fillId="0" borderId="0"/>
    <xf numFmtId="174" fontId="1" fillId="0" borderId="0" applyFont="0" applyFill="0" applyBorder="0" applyAlignment="0" applyProtection="0"/>
    <xf numFmtId="165" fontId="30" fillId="0" borderId="0" applyFont="0" applyFill="0" applyBorder="0" applyAlignment="0" applyProtection="0"/>
    <xf numFmtId="0" fontId="30" fillId="0" borderId="0"/>
    <xf numFmtId="174" fontId="30" fillId="0" borderId="0" applyFont="0" applyFill="0" applyBorder="0" applyAlignment="0" applyProtection="0"/>
    <xf numFmtId="43"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74" fontId="30" fillId="0" borderId="0" applyFont="0" applyFill="0" applyBorder="0" applyAlignment="0" applyProtection="0"/>
    <xf numFmtId="164" fontId="30" fillId="0" borderId="0" applyFont="0" applyFill="0" applyBorder="0" applyAlignment="0" applyProtection="0"/>
  </cellStyleXfs>
  <cellXfs count="644">
    <xf numFmtId="0" fontId="0" fillId="0" borderId="0" xfId="0"/>
    <xf numFmtId="0" fontId="0" fillId="2" borderId="0" xfId="0" applyFill="1"/>
    <xf numFmtId="164" fontId="1" fillId="2" borderId="0" xfId="2" applyFont="1" applyFill="1"/>
    <xf numFmtId="0" fontId="7" fillId="0" borderId="0" xfId="0" applyFont="1"/>
    <xf numFmtId="0" fontId="8" fillId="0" borderId="0" xfId="0" applyFont="1" applyAlignment="1">
      <alignment horizontal="left"/>
    </xf>
    <xf numFmtId="0" fontId="9" fillId="0" borderId="0" xfId="0" applyFont="1" applyAlignment="1">
      <alignment horizontal="left"/>
    </xf>
    <xf numFmtId="0" fontId="7" fillId="0" borderId="0" xfId="0" applyFont="1" applyAlignment="1">
      <alignment horizontal="left"/>
    </xf>
    <xf numFmtId="0" fontId="8" fillId="0" borderId="0" xfId="0" applyFont="1" applyAlignment="1">
      <alignment horizontal="right"/>
    </xf>
    <xf numFmtId="166" fontId="9" fillId="0" borderId="0" xfId="0" applyNumberFormat="1" applyFont="1" applyAlignment="1">
      <alignment horizontal="center"/>
    </xf>
    <xf numFmtId="0" fontId="7" fillId="0" borderId="0" xfId="0" applyFont="1" applyAlignment="1">
      <alignment horizontal="center" vertical="center"/>
    </xf>
    <xf numFmtId="0" fontId="7" fillId="0" borderId="1" xfId="0" applyFont="1" applyBorder="1"/>
    <xf numFmtId="0" fontId="9" fillId="2" borderId="2" xfId="0" applyFont="1" applyFill="1" applyBorder="1" applyAlignment="1">
      <alignment horizontal="center" vertical="center"/>
    </xf>
    <xf numFmtId="0" fontId="8" fillId="0" borderId="9" xfId="0" applyFont="1" applyBorder="1" applyAlignment="1">
      <alignment horizontal="center" vertical="center"/>
    </xf>
    <xf numFmtId="0" fontId="9" fillId="2" borderId="4" xfId="0" applyFont="1" applyFill="1" applyBorder="1" applyAlignment="1">
      <alignment vertical="center"/>
    </xf>
    <xf numFmtId="0" fontId="9" fillId="2" borderId="0" xfId="0" applyFont="1" applyFill="1" applyAlignment="1">
      <alignment vertical="center"/>
    </xf>
    <xf numFmtId="0" fontId="6" fillId="2" borderId="10" xfId="4" applyFill="1" applyBorder="1" applyAlignment="1">
      <alignment horizontal="center"/>
    </xf>
    <xf numFmtId="0" fontId="7" fillId="0" borderId="4" xfId="0" applyFont="1" applyBorder="1"/>
    <xf numFmtId="0" fontId="6" fillId="2" borderId="10" xfId="4" quotePrefix="1" applyFill="1" applyBorder="1" applyAlignment="1">
      <alignment horizontal="center"/>
    </xf>
    <xf numFmtId="0" fontId="6" fillId="0" borderId="10" xfId="4" applyBorder="1" applyAlignment="1">
      <alignment horizontal="center"/>
    </xf>
    <xf numFmtId="0" fontId="6" fillId="0" borderId="10" xfId="4" quotePrefix="1" applyBorder="1" applyAlignment="1">
      <alignment horizontal="center"/>
    </xf>
    <xf numFmtId="0" fontId="10" fillId="0" borderId="10" xfId="4" quotePrefix="1" applyFont="1" applyBorder="1" applyAlignment="1">
      <alignment horizontal="center"/>
    </xf>
    <xf numFmtId="0" fontId="7" fillId="2" borderId="0" xfId="0" applyFont="1" applyFill="1" applyAlignment="1">
      <alignment horizontal="left"/>
    </xf>
    <xf numFmtId="0" fontId="7" fillId="2" borderId="4" xfId="0" applyFont="1" applyFill="1" applyBorder="1"/>
    <xf numFmtId="0" fontId="7" fillId="2" borderId="0" xfId="0" applyFont="1" applyFill="1"/>
    <xf numFmtId="0" fontId="10" fillId="2" borderId="10" xfId="4" quotePrefix="1" applyFont="1" applyFill="1" applyBorder="1" applyAlignment="1">
      <alignment horizontal="center"/>
    </xf>
    <xf numFmtId="0" fontId="10" fillId="2" borderId="10" xfId="4" applyFont="1" applyFill="1" applyBorder="1" applyAlignment="1">
      <alignment horizontal="center"/>
    </xf>
    <xf numFmtId="0" fontId="10" fillId="0" borderId="10" xfId="4" applyFont="1" applyBorder="1" applyAlignment="1">
      <alignment horizontal="center"/>
    </xf>
    <xf numFmtId="0" fontId="7" fillId="0" borderId="6" xfId="0" applyFont="1" applyBorder="1"/>
    <xf numFmtId="0" fontId="7" fillId="0" borderId="7" xfId="0" applyFont="1" applyBorder="1"/>
    <xf numFmtId="0" fontId="10" fillId="0" borderId="11" xfId="4" applyFont="1" applyBorder="1" applyAlignment="1">
      <alignment horizontal="center" vertical="center"/>
    </xf>
    <xf numFmtId="0" fontId="8" fillId="0" borderId="0" xfId="0" applyFont="1" applyAlignment="1">
      <alignment horizontal="center"/>
    </xf>
    <xf numFmtId="0" fontId="10" fillId="0" borderId="0" xfId="4" quotePrefix="1" applyFont="1" applyBorder="1" applyAlignment="1">
      <alignment horizontal="left"/>
    </xf>
    <xf numFmtId="0" fontId="8" fillId="2" borderId="0" xfId="0" applyFont="1" applyFill="1"/>
    <xf numFmtId="0" fontId="6" fillId="0" borderId="0" xfId="4" applyAlignment="1">
      <alignment horizontal="center"/>
    </xf>
    <xf numFmtId="0" fontId="11" fillId="2" borderId="0" xfId="4" applyFont="1" applyFill="1"/>
    <xf numFmtId="0" fontId="8" fillId="2" borderId="0" xfId="0" applyFont="1" applyFill="1" applyAlignment="1">
      <alignment horizontal="center"/>
    </xf>
    <xf numFmtId="0" fontId="7" fillId="2" borderId="0" xfId="0" applyFont="1" applyFill="1" applyAlignment="1">
      <alignment horizontal="center"/>
    </xf>
    <xf numFmtId="0" fontId="8" fillId="2" borderId="12" xfId="0" applyFont="1" applyFill="1" applyBorder="1" applyAlignment="1">
      <alignment horizontal="center" vertical="center"/>
    </xf>
    <xf numFmtId="0" fontId="8" fillId="2" borderId="12" xfId="0" applyFont="1" applyFill="1" applyBorder="1" applyAlignment="1">
      <alignment vertical="center" wrapText="1"/>
    </xf>
    <xf numFmtId="0" fontId="8" fillId="2" borderId="12" xfId="0" applyFont="1" applyFill="1" applyBorder="1" applyAlignment="1">
      <alignment horizontal="center" wrapText="1"/>
    </xf>
    <xf numFmtId="167" fontId="7" fillId="2" borderId="12" xfId="1" applyNumberFormat="1" applyFont="1" applyFill="1" applyBorder="1"/>
    <xf numFmtId="3" fontId="7" fillId="2" borderId="12" xfId="0" applyNumberFormat="1" applyFont="1" applyFill="1" applyBorder="1" applyAlignment="1">
      <alignment horizontal="center"/>
    </xf>
    <xf numFmtId="167" fontId="7" fillId="2" borderId="12" xfId="1" applyNumberFormat="1" applyFont="1" applyFill="1" applyBorder="1" applyAlignment="1">
      <alignment horizontal="center"/>
    </xf>
    <xf numFmtId="167" fontId="7" fillId="0" borderId="12" xfId="1" applyNumberFormat="1" applyFont="1" applyFill="1" applyBorder="1"/>
    <xf numFmtId="9" fontId="7" fillId="2" borderId="12" xfId="0" applyNumberFormat="1" applyFont="1" applyFill="1" applyBorder="1" applyAlignment="1">
      <alignment horizontal="center"/>
    </xf>
    <xf numFmtId="0" fontId="7" fillId="2" borderId="12" xfId="0" applyFont="1" applyFill="1" applyBorder="1" applyAlignment="1">
      <alignment horizontal="center"/>
    </xf>
    <xf numFmtId="0" fontId="7" fillId="2" borderId="12" xfId="0" applyFont="1" applyFill="1" applyBorder="1"/>
    <xf numFmtId="167" fontId="7" fillId="2" borderId="0" xfId="0" applyNumberFormat="1" applyFont="1" applyFill="1"/>
    <xf numFmtId="0" fontId="6" fillId="2" borderId="0" xfId="4" applyFill="1" applyAlignment="1">
      <alignment horizontal="center" vertical="center"/>
    </xf>
    <xf numFmtId="0" fontId="10" fillId="2" borderId="0" xfId="4" applyFont="1" applyFill="1" applyAlignment="1">
      <alignment horizontal="center" vertical="center"/>
    </xf>
    <xf numFmtId="0" fontId="13" fillId="0" borderId="0" xfId="0" applyFont="1"/>
    <xf numFmtId="0" fontId="9" fillId="0" borderId="0" xfId="0" applyFont="1" applyAlignment="1">
      <alignment horizontal="center"/>
    </xf>
    <xf numFmtId="0" fontId="13" fillId="0" borderId="0" xfId="0" applyFont="1" applyAlignment="1">
      <alignment horizontal="center"/>
    </xf>
    <xf numFmtId="164" fontId="13" fillId="0" borderId="0" xfId="2" applyFont="1"/>
    <xf numFmtId="14" fontId="14" fillId="4" borderId="0" xfId="1" applyNumberFormat="1" applyFont="1" applyFill="1" applyAlignment="1">
      <alignment horizontal="center"/>
    </xf>
    <xf numFmtId="0" fontId="14" fillId="2" borderId="0" xfId="0" applyFont="1" applyFill="1" applyAlignment="1">
      <alignment horizontal="center" vertical="center"/>
    </xf>
    <xf numFmtId="0" fontId="9" fillId="0" borderId="0" xfId="0" applyFont="1"/>
    <xf numFmtId="0" fontId="15" fillId="2" borderId="0" xfId="0" applyFont="1" applyFill="1" applyAlignment="1">
      <alignment horizontal="center" vertical="center"/>
    </xf>
    <xf numFmtId="167" fontId="7" fillId="0" borderId="0" xfId="1" applyNumberFormat="1" applyFont="1" applyFill="1"/>
    <xf numFmtId="0" fontId="16" fillId="0" borderId="0" xfId="4" applyFont="1" applyAlignment="1">
      <alignment horizontal="center"/>
    </xf>
    <xf numFmtId="164" fontId="7" fillId="0" borderId="0" xfId="2" applyFont="1" applyFill="1"/>
    <xf numFmtId="164" fontId="7" fillId="0" borderId="0" xfId="0" applyNumberFormat="1" applyFont="1"/>
    <xf numFmtId="0" fontId="16" fillId="2" borderId="0" xfId="4" applyFont="1" applyFill="1" applyAlignment="1">
      <alignment horizontal="center"/>
    </xf>
    <xf numFmtId="164" fontId="7" fillId="2" borderId="0" xfId="2" applyFont="1" applyFill="1"/>
    <xf numFmtId="167" fontId="9" fillId="0" borderId="15" xfId="1" applyNumberFormat="1" applyFont="1" applyFill="1" applyBorder="1"/>
    <xf numFmtId="167" fontId="14" fillId="4" borderId="0" xfId="1" applyNumberFormat="1" applyFont="1" applyFill="1" applyBorder="1"/>
    <xf numFmtId="167" fontId="14" fillId="4" borderId="2" xfId="1" applyNumberFormat="1" applyFont="1" applyFill="1" applyBorder="1"/>
    <xf numFmtId="164" fontId="7" fillId="0" borderId="0" xfId="2" applyFont="1"/>
    <xf numFmtId="0" fontId="18" fillId="2" borderId="0" xfId="0" applyFont="1" applyFill="1" applyAlignment="1">
      <alignment horizontal="center" vertical="center"/>
    </xf>
    <xf numFmtId="166" fontId="19" fillId="2" borderId="0" xfId="1" applyNumberFormat="1" applyFont="1" applyFill="1" applyAlignment="1">
      <alignment horizontal="center"/>
    </xf>
    <xf numFmtId="166" fontId="19" fillId="2" borderId="0" xfId="1" applyNumberFormat="1" applyFont="1" applyFill="1" applyBorder="1" applyAlignment="1">
      <alignment horizontal="center"/>
    </xf>
    <xf numFmtId="0" fontId="20" fillId="0" borderId="0" xfId="0" applyFont="1"/>
    <xf numFmtId="167" fontId="7" fillId="0" borderId="0" xfId="0" applyNumberFormat="1" applyFont="1"/>
    <xf numFmtId="167" fontId="15" fillId="2" borderId="0" xfId="0" applyNumberFormat="1" applyFont="1" applyFill="1" applyAlignment="1">
      <alignment horizontal="center" vertical="center"/>
    </xf>
    <xf numFmtId="0" fontId="16" fillId="2" borderId="0" xfId="4" applyFont="1" applyFill="1" applyAlignment="1">
      <alignment horizontal="center" vertical="center"/>
    </xf>
    <xf numFmtId="168" fontId="13" fillId="0" borderId="0" xfId="5" applyNumberFormat="1" applyFont="1" applyFill="1"/>
    <xf numFmtId="168" fontId="7" fillId="0" borderId="0" xfId="0" applyNumberFormat="1" applyFont="1"/>
    <xf numFmtId="167" fontId="22" fillId="0" borderId="0" xfId="0" applyNumberFormat="1" applyFont="1"/>
    <xf numFmtId="0" fontId="23" fillId="0" borderId="0" xfId="0" applyFont="1"/>
    <xf numFmtId="0" fontId="24" fillId="2" borderId="0" xfId="0" applyFont="1" applyFill="1" applyAlignment="1">
      <alignment horizontal="center" vertical="center"/>
    </xf>
    <xf numFmtId="167" fontId="23" fillId="0" borderId="0" xfId="0" applyNumberFormat="1" applyFont="1"/>
    <xf numFmtId="169" fontId="23" fillId="0" borderId="0" xfId="2" applyNumberFormat="1" applyFont="1" applyFill="1"/>
    <xf numFmtId="167" fontId="7" fillId="0" borderId="0" xfId="1" applyNumberFormat="1" applyFont="1"/>
    <xf numFmtId="169" fontId="17" fillId="0" borderId="0" xfId="2" applyNumberFormat="1" applyFont="1" applyFill="1"/>
    <xf numFmtId="167" fontId="7" fillId="0" borderId="0" xfId="1" applyNumberFormat="1" applyFont="1" applyFill="1" applyAlignment="1"/>
    <xf numFmtId="167" fontId="15" fillId="2" borderId="0" xfId="1" applyNumberFormat="1" applyFont="1" applyFill="1" applyAlignment="1">
      <alignment horizontal="center" vertical="center"/>
    </xf>
    <xf numFmtId="167" fontId="9" fillId="0" borderId="0" xfId="1" applyNumberFormat="1" applyFont="1" applyFill="1" applyAlignment="1"/>
    <xf numFmtId="167" fontId="9" fillId="0" borderId="0" xfId="1" applyNumberFormat="1" applyFont="1" applyFill="1" applyAlignment="1">
      <alignment horizontal="left"/>
    </xf>
    <xf numFmtId="167" fontId="18" fillId="0" borderId="0" xfId="1" applyNumberFormat="1" applyFont="1" applyFill="1" applyAlignment="1">
      <alignment horizontal="center" vertical="center"/>
    </xf>
    <xf numFmtId="0" fontId="18" fillId="0" borderId="0" xfId="0" applyFont="1"/>
    <xf numFmtId="0" fontId="9" fillId="2" borderId="0" xfId="0" applyFont="1" applyFill="1" applyAlignment="1">
      <alignment horizontal="center" vertical="center"/>
    </xf>
    <xf numFmtId="0" fontId="7" fillId="2" borderId="0" xfId="0" applyFont="1" applyFill="1" applyAlignment="1">
      <alignment horizontal="center" vertical="center"/>
    </xf>
    <xf numFmtId="167" fontId="9" fillId="0" borderId="0" xfId="1" applyNumberFormat="1" applyFont="1" applyFill="1"/>
    <xf numFmtId="165" fontId="7" fillId="0" borderId="0" xfId="1" applyFont="1" applyFill="1"/>
    <xf numFmtId="165" fontId="7" fillId="2" borderId="0" xfId="1" applyFont="1" applyFill="1" applyAlignment="1">
      <alignment horizontal="center" vertical="center"/>
    </xf>
    <xf numFmtId="0" fontId="9" fillId="2" borderId="0" xfId="0" applyFont="1" applyFill="1"/>
    <xf numFmtId="3" fontId="7" fillId="0" borderId="0" xfId="0" applyNumberFormat="1" applyFont="1" applyAlignment="1">
      <alignment horizontal="center"/>
    </xf>
    <xf numFmtId="0" fontId="13" fillId="0" borderId="0" xfId="0" applyFont="1" applyAlignment="1">
      <alignment horizontal="left"/>
    </xf>
    <xf numFmtId="3" fontId="7" fillId="0" borderId="0" xfId="1" applyNumberFormat="1" applyFont="1" applyFill="1" applyAlignment="1">
      <alignment horizontal="center"/>
    </xf>
    <xf numFmtId="0" fontId="10" fillId="0" borderId="0" xfId="4" applyFont="1" applyAlignment="1">
      <alignment horizontal="center"/>
    </xf>
    <xf numFmtId="3" fontId="7" fillId="2" borderId="0" xfId="2" applyNumberFormat="1" applyFont="1" applyFill="1" applyAlignment="1">
      <alignment horizontal="right"/>
    </xf>
    <xf numFmtId="168" fontId="13" fillId="2" borderId="0" xfId="5" applyNumberFormat="1" applyFont="1" applyFill="1" applyAlignment="1">
      <alignment horizontal="right"/>
    </xf>
    <xf numFmtId="3" fontId="8" fillId="2" borderId="2" xfId="1" applyNumberFormat="1" applyFont="1" applyFill="1" applyBorder="1" applyAlignment="1">
      <alignment horizontal="right"/>
    </xf>
    <xf numFmtId="0" fontId="8" fillId="0" borderId="0" xfId="0" applyFont="1"/>
    <xf numFmtId="0" fontId="10" fillId="2" borderId="0" xfId="4" applyFont="1" applyFill="1" applyAlignment="1">
      <alignment horizontal="center"/>
    </xf>
    <xf numFmtId="3" fontId="8" fillId="0" borderId="2" xfId="1" applyNumberFormat="1" applyFont="1" applyFill="1" applyBorder="1" applyAlignment="1">
      <alignment horizontal="right"/>
    </xf>
    <xf numFmtId="168" fontId="13" fillId="0" borderId="0" xfId="5" applyNumberFormat="1" applyFont="1" applyFill="1" applyAlignment="1">
      <alignment horizontal="right"/>
    </xf>
    <xf numFmtId="0" fontId="9" fillId="0" borderId="0" xfId="0" applyFont="1" applyAlignment="1">
      <alignment wrapText="1"/>
    </xf>
    <xf numFmtId="3" fontId="8" fillId="0" borderId="0" xfId="1" applyNumberFormat="1" applyFont="1" applyFill="1" applyBorder="1" applyAlignment="1">
      <alignment horizontal="right"/>
    </xf>
    <xf numFmtId="3" fontId="8" fillId="0" borderId="0" xfId="1" applyNumberFormat="1" applyFont="1" applyFill="1" applyAlignment="1">
      <alignment horizontal="right"/>
    </xf>
    <xf numFmtId="0" fontId="6" fillId="2" borderId="0" xfId="4" applyFill="1" applyAlignment="1">
      <alignment horizontal="center"/>
    </xf>
    <xf numFmtId="3" fontId="7" fillId="0" borderId="0" xfId="1" applyNumberFormat="1" applyFont="1" applyFill="1" applyAlignment="1">
      <alignment horizontal="right"/>
    </xf>
    <xf numFmtId="3" fontId="7" fillId="0" borderId="0" xfId="0" applyNumberFormat="1" applyFont="1" applyAlignment="1">
      <alignment horizontal="right"/>
    </xf>
    <xf numFmtId="3" fontId="9" fillId="0" borderId="0" xfId="1" applyNumberFormat="1" applyFont="1" applyFill="1" applyBorder="1" applyAlignment="1">
      <alignment horizontal="right"/>
    </xf>
    <xf numFmtId="3" fontId="7" fillId="0" borderId="0" xfId="0" applyNumberFormat="1" applyFont="1"/>
    <xf numFmtId="0" fontId="22" fillId="2" borderId="0" xfId="0" applyFont="1" applyFill="1" applyAlignment="1">
      <alignment horizontal="center" vertical="center"/>
    </xf>
    <xf numFmtId="3" fontId="22" fillId="0" borderId="0" xfId="0" applyNumberFormat="1" applyFont="1" applyAlignment="1">
      <alignment horizontal="center"/>
    </xf>
    <xf numFmtId="164" fontId="22" fillId="0" borderId="0" xfId="2" applyFont="1" applyAlignment="1">
      <alignment horizontal="center"/>
    </xf>
    <xf numFmtId="0" fontId="22" fillId="0" borderId="0" xfId="0" applyFont="1"/>
    <xf numFmtId="0" fontId="7" fillId="0" borderId="0" xfId="0" applyFont="1" applyAlignment="1">
      <alignment horizontal="center"/>
    </xf>
    <xf numFmtId="167" fontId="7" fillId="0" borderId="0" xfId="1" applyNumberFormat="1" applyFont="1" applyBorder="1"/>
    <xf numFmtId="167" fontId="10" fillId="0" borderId="0" xfId="4" applyNumberFormat="1" applyFont="1" applyAlignment="1">
      <alignment horizontal="center" vertical="center"/>
    </xf>
    <xf numFmtId="167" fontId="20" fillId="0" borderId="0" xfId="1" applyNumberFormat="1" applyFont="1"/>
    <xf numFmtId="167" fontId="7" fillId="0" borderId="0" xfId="1" applyNumberFormat="1" applyFont="1" applyAlignment="1">
      <alignment horizontal="center"/>
    </xf>
    <xf numFmtId="167" fontId="7" fillId="0" borderId="0" xfId="1" applyNumberFormat="1" applyFont="1" applyBorder="1" applyAlignment="1">
      <alignment horizontal="center"/>
    </xf>
    <xf numFmtId="0" fontId="25" fillId="5" borderId="0" xfId="0" applyFont="1" applyFill="1" applyAlignment="1">
      <alignment vertical="center"/>
    </xf>
    <xf numFmtId="167" fontId="25" fillId="5" borderId="0" xfId="6" applyNumberFormat="1" applyFont="1" applyFill="1" applyBorder="1" applyAlignment="1">
      <alignment vertical="center"/>
    </xf>
    <xf numFmtId="167" fontId="9" fillId="0" borderId="16" xfId="6" applyNumberFormat="1" applyFont="1" applyBorder="1"/>
    <xf numFmtId="167" fontId="9" fillId="0" borderId="0" xfId="6" applyNumberFormat="1" applyFont="1" applyBorder="1"/>
    <xf numFmtId="167" fontId="27" fillId="0" borderId="0" xfId="6" applyNumberFormat="1" applyFont="1"/>
    <xf numFmtId="167" fontId="25" fillId="5" borderId="0" xfId="6" applyNumberFormat="1" applyFont="1" applyFill="1" applyBorder="1"/>
    <xf numFmtId="167" fontId="25" fillId="5" borderId="0" xfId="6" applyNumberFormat="1" applyFont="1" applyFill="1" applyBorder="1" applyAlignment="1">
      <alignment horizontal="right" vertical="center"/>
    </xf>
    <xf numFmtId="0" fontId="28" fillId="0" borderId="0" xfId="0" applyFont="1" applyAlignment="1">
      <alignment wrapText="1"/>
    </xf>
    <xf numFmtId="0" fontId="12" fillId="6" borderId="0" xfId="0" applyFont="1" applyFill="1"/>
    <xf numFmtId="167" fontId="12" fillId="6" borderId="0" xfId="6" applyNumberFormat="1" applyFont="1" applyFill="1" applyBorder="1"/>
    <xf numFmtId="167" fontId="28" fillId="6" borderId="0" xfId="6" applyNumberFormat="1" applyFont="1" applyFill="1"/>
    <xf numFmtId="0" fontId="25" fillId="6" borderId="0" xfId="0" applyFont="1" applyFill="1" applyAlignment="1">
      <alignment vertical="center"/>
    </xf>
    <xf numFmtId="0" fontId="28" fillId="0" borderId="0" xfId="0" applyFont="1"/>
    <xf numFmtId="167" fontId="28" fillId="0" borderId="0" xfId="6" applyNumberFormat="1" applyFont="1"/>
    <xf numFmtId="167" fontId="28" fillId="0" borderId="0" xfId="6" applyNumberFormat="1" applyFont="1" applyBorder="1"/>
    <xf numFmtId="170" fontId="13" fillId="0" borderId="0" xfId="6" applyNumberFormat="1" applyFont="1"/>
    <xf numFmtId="167" fontId="29" fillId="0" borderId="0" xfId="6" applyNumberFormat="1" applyFont="1"/>
    <xf numFmtId="167" fontId="28" fillId="0" borderId="0" xfId="0" applyNumberFormat="1" applyFont="1" applyAlignment="1">
      <alignment horizontal="right"/>
    </xf>
    <xf numFmtId="0" fontId="13" fillId="0" borderId="0" xfId="7" applyFont="1"/>
    <xf numFmtId="167" fontId="25" fillId="5" borderId="0" xfId="6" applyNumberFormat="1" applyFont="1" applyFill="1" applyBorder="1" applyAlignment="1">
      <alignment horizontal="right"/>
    </xf>
    <xf numFmtId="167" fontId="13" fillId="0" borderId="0" xfId="6" applyNumberFormat="1" applyFont="1" applyBorder="1"/>
    <xf numFmtId="167" fontId="13" fillId="0" borderId="0" xfId="1" applyNumberFormat="1" applyFont="1"/>
    <xf numFmtId="167" fontId="13" fillId="0" borderId="0" xfId="1" applyNumberFormat="1" applyFont="1" applyBorder="1"/>
    <xf numFmtId="167" fontId="9" fillId="0" borderId="0" xfId="1" applyNumberFormat="1" applyFont="1"/>
    <xf numFmtId="167" fontId="22" fillId="0" borderId="0" xfId="1" applyNumberFormat="1" applyFont="1"/>
    <xf numFmtId="167" fontId="17" fillId="0" borderId="0" xfId="1" applyNumberFormat="1" applyFont="1"/>
    <xf numFmtId="167" fontId="17" fillId="0" borderId="0" xfId="0" applyNumberFormat="1" applyFont="1"/>
    <xf numFmtId="167" fontId="17" fillId="0" borderId="0" xfId="1" applyNumberFormat="1" applyFont="1" applyBorder="1"/>
    <xf numFmtId="0" fontId="20" fillId="4" borderId="0" xfId="0" applyFont="1" applyFill="1" applyAlignment="1">
      <alignment horizontal="center" vertical="center"/>
    </xf>
    <xf numFmtId="3" fontId="7" fillId="0" borderId="0" xfId="2" applyNumberFormat="1" applyFont="1"/>
    <xf numFmtId="170" fontId="7" fillId="0" borderId="0" xfId="1" applyNumberFormat="1" applyFont="1"/>
    <xf numFmtId="3" fontId="7" fillId="2" borderId="0" xfId="2" applyNumberFormat="1" applyFont="1" applyFill="1" applyBorder="1"/>
    <xf numFmtId="3" fontId="7" fillId="0" borderId="0" xfId="2" applyNumberFormat="1" applyFont="1" applyBorder="1"/>
    <xf numFmtId="0" fontId="14" fillId="4" borderId="0" xfId="0" applyFont="1" applyFill="1"/>
    <xf numFmtId="170" fontId="14" fillId="4" borderId="0" xfId="1" applyNumberFormat="1" applyFont="1" applyFill="1" applyBorder="1"/>
    <xf numFmtId="170" fontId="7" fillId="2" borderId="0" xfId="1" applyNumberFormat="1" applyFont="1" applyFill="1"/>
    <xf numFmtId="0" fontId="14" fillId="0" borderId="0" xfId="0" applyFont="1"/>
    <xf numFmtId="170" fontId="14" fillId="0" borderId="0" xfId="1" applyNumberFormat="1" applyFont="1" applyFill="1" applyBorder="1"/>
    <xf numFmtId="0" fontId="31" fillId="0" borderId="0" xfId="0" applyFont="1"/>
    <xf numFmtId="0" fontId="31" fillId="2" borderId="0" xfId="0" applyFont="1" applyFill="1"/>
    <xf numFmtId="0" fontId="17" fillId="0" borderId="0" xfId="0" applyFont="1"/>
    <xf numFmtId="0" fontId="7" fillId="0" borderId="2" xfId="0" applyFont="1" applyBorder="1"/>
    <xf numFmtId="0" fontId="6" fillId="0" borderId="3" xfId="4" applyBorder="1"/>
    <xf numFmtId="0" fontId="7" fillId="0" borderId="5" xfId="0" applyFont="1" applyBorder="1"/>
    <xf numFmtId="0" fontId="8" fillId="0" borderId="5" xfId="0" applyFont="1" applyBorder="1" applyAlignment="1">
      <alignment horizontal="center"/>
    </xf>
    <xf numFmtId="0" fontId="7" fillId="0" borderId="8" xfId="0" applyFont="1" applyBorder="1"/>
    <xf numFmtId="0" fontId="14" fillId="4" borderId="1" xfId="0" applyFont="1" applyFill="1" applyBorder="1" applyAlignment="1">
      <alignment vertical="center"/>
    </xf>
    <xf numFmtId="0" fontId="14" fillId="4" borderId="2" xfId="0" applyFont="1" applyFill="1" applyBorder="1" applyAlignment="1">
      <alignment vertical="center"/>
    </xf>
    <xf numFmtId="0" fontId="14" fillId="4" borderId="3" xfId="0" applyFont="1" applyFill="1" applyBorder="1" applyAlignment="1">
      <alignment vertical="center"/>
    </xf>
    <xf numFmtId="0" fontId="7" fillId="0" borderId="0" xfId="0" applyFont="1" applyAlignment="1">
      <alignment vertical="center"/>
    </xf>
    <xf numFmtId="0" fontId="13" fillId="0" borderId="4" xfId="0" applyFont="1" applyBorder="1" applyAlignment="1">
      <alignment vertical="justify" wrapText="1"/>
    </xf>
    <xf numFmtId="0" fontId="13" fillId="0" borderId="0" xfId="0" applyFont="1" applyAlignment="1">
      <alignment vertical="justify" wrapText="1"/>
    </xf>
    <xf numFmtId="0" fontId="13" fillId="0" borderId="5" xfId="0" applyFont="1" applyBorder="1" applyAlignment="1">
      <alignment vertical="justify" wrapText="1"/>
    </xf>
    <xf numFmtId="0" fontId="13" fillId="0" borderId="4" xfId="0" applyFont="1" applyBorder="1" applyAlignment="1">
      <alignment horizontal="left" vertical="justify" wrapText="1"/>
    </xf>
    <xf numFmtId="0" fontId="13" fillId="0" borderId="0" xfId="0" applyFont="1" applyAlignment="1">
      <alignment horizontal="left" vertical="justify" wrapText="1"/>
    </xf>
    <xf numFmtId="0" fontId="13" fillId="0" borderId="5" xfId="0" applyFont="1" applyBorder="1" applyAlignment="1">
      <alignment horizontal="left" vertical="justify" wrapText="1"/>
    </xf>
    <xf numFmtId="0" fontId="7" fillId="0" borderId="4" xfId="0" applyFont="1" applyBorder="1" applyAlignment="1">
      <alignment horizontal="justify" vertical="justify" wrapText="1"/>
    </xf>
    <xf numFmtId="0" fontId="7" fillId="0" borderId="0" xfId="0" applyFont="1" applyAlignment="1">
      <alignment horizontal="justify" vertical="justify" wrapText="1"/>
    </xf>
    <xf numFmtId="0" fontId="7" fillId="0" borderId="5" xfId="0" applyFont="1" applyBorder="1" applyAlignment="1">
      <alignment horizontal="justify" vertical="justify" wrapText="1"/>
    </xf>
    <xf numFmtId="0" fontId="32" fillId="0" borderId="4" xfId="0" applyFont="1" applyBorder="1" applyAlignment="1">
      <alignment horizontal="left" vertical="top" wrapText="1"/>
    </xf>
    <xf numFmtId="0" fontId="32" fillId="0" borderId="0" xfId="0" applyFont="1" applyAlignment="1">
      <alignment horizontal="left" vertical="top" wrapText="1"/>
    </xf>
    <xf numFmtId="0" fontId="32" fillId="0" borderId="5" xfId="0" applyFont="1" applyBorder="1" applyAlignment="1">
      <alignment horizontal="left" vertical="top" wrapText="1"/>
    </xf>
    <xf numFmtId="0" fontId="7" fillId="0" borderId="4" xfId="0" applyFont="1" applyBorder="1" applyAlignment="1">
      <alignment horizontal="left" vertical="justify" wrapText="1"/>
    </xf>
    <xf numFmtId="0" fontId="7" fillId="0" borderId="0" xfId="0" applyFont="1" applyAlignment="1">
      <alignment horizontal="left" vertical="justify" wrapText="1"/>
    </xf>
    <xf numFmtId="0" fontId="7" fillId="0" borderId="5" xfId="0" applyFont="1" applyBorder="1" applyAlignment="1">
      <alignment horizontal="left" vertical="justify" wrapText="1"/>
    </xf>
    <xf numFmtId="0" fontId="8" fillId="0" borderId="4" xfId="0" applyFont="1" applyBorder="1" applyAlignment="1">
      <alignment horizontal="left" vertical="justify" wrapText="1"/>
    </xf>
    <xf numFmtId="0" fontId="8" fillId="0" borderId="0" xfId="0" applyFont="1" applyAlignment="1">
      <alignment horizontal="left" vertical="justify" wrapText="1"/>
    </xf>
    <xf numFmtId="0" fontId="8" fillId="0" borderId="5" xfId="0" applyFont="1" applyBorder="1" applyAlignment="1">
      <alignment horizontal="left" vertical="justify" wrapText="1"/>
    </xf>
    <xf numFmtId="0" fontId="7" fillId="7" borderId="4" xfId="0" applyFont="1" applyFill="1" applyBorder="1"/>
    <xf numFmtId="14" fontId="14" fillId="4" borderId="0" xfId="0" applyNumberFormat="1" applyFont="1" applyFill="1" applyAlignment="1">
      <alignment horizontal="center" vertical="center"/>
    </xf>
    <xf numFmtId="0" fontId="14" fillId="0" borderId="0" xfId="0" applyFont="1" applyAlignment="1">
      <alignment horizontal="center" vertical="center"/>
    </xf>
    <xf numFmtId="0" fontId="8" fillId="7" borderId="7" xfId="0" applyFont="1" applyFill="1" applyBorder="1" applyAlignment="1">
      <alignment horizontal="center"/>
    </xf>
    <xf numFmtId="0" fontId="9" fillId="0" borderId="7" xfId="0" applyFont="1" applyBorder="1" applyAlignment="1">
      <alignment horizontal="center" wrapText="1"/>
    </xf>
    <xf numFmtId="0" fontId="8" fillId="0" borderId="7" xfId="0" applyFont="1" applyBorder="1" applyAlignment="1">
      <alignment horizontal="center"/>
    </xf>
    <xf numFmtId="0" fontId="9" fillId="0" borderId="0" xfId="0" applyFont="1" applyAlignment="1">
      <alignment horizontal="center" wrapText="1"/>
    </xf>
    <xf numFmtId="171" fontId="13" fillId="0" borderId="0" xfId="8" applyFont="1"/>
    <xf numFmtId="4" fontId="7" fillId="0" borderId="0" xfId="0" applyNumberFormat="1" applyFont="1"/>
    <xf numFmtId="172" fontId="13" fillId="0" borderId="2" xfId="8" applyNumberFormat="1" applyFont="1" applyBorder="1"/>
    <xf numFmtId="171" fontId="13" fillId="0" borderId="2" xfId="8" applyFont="1" applyBorder="1"/>
    <xf numFmtId="171" fontId="13" fillId="0" borderId="0" xfId="8" applyFont="1" applyBorder="1"/>
    <xf numFmtId="4" fontId="7" fillId="7" borderId="0" xfId="0" applyNumberFormat="1" applyFont="1" applyFill="1"/>
    <xf numFmtId="171" fontId="13" fillId="0" borderId="3" xfId="8" applyFont="1" applyBorder="1"/>
    <xf numFmtId="0" fontId="7" fillId="7" borderId="0" xfId="0" applyFont="1" applyFill="1"/>
    <xf numFmtId="172" fontId="7" fillId="0" borderId="0" xfId="2" applyNumberFormat="1" applyFont="1" applyFill="1"/>
    <xf numFmtId="167" fontId="7" fillId="0" borderId="0" xfId="1" applyNumberFormat="1" applyFont="1" applyFill="1" applyBorder="1"/>
    <xf numFmtId="0" fontId="17" fillId="7" borderId="0" xfId="0" applyFont="1" applyFill="1"/>
    <xf numFmtId="172" fontId="7" fillId="0" borderId="0" xfId="2" applyNumberFormat="1" applyFont="1"/>
    <xf numFmtId="172" fontId="13" fillId="0" borderId="0" xfId="1" applyNumberFormat="1" applyFont="1" applyFill="1" applyBorder="1"/>
    <xf numFmtId="170" fontId="13" fillId="0" borderId="0" xfId="1" applyNumberFormat="1" applyFont="1" applyFill="1" applyBorder="1"/>
    <xf numFmtId="172" fontId="13" fillId="2" borderId="0" xfId="1" applyNumberFormat="1" applyFont="1" applyFill="1" applyBorder="1"/>
    <xf numFmtId="0" fontId="7" fillId="7" borderId="7" xfId="0" applyFont="1" applyFill="1" applyBorder="1"/>
    <xf numFmtId="173" fontId="17" fillId="7" borderId="7" xfId="3" applyNumberFormat="1" applyFont="1" applyFill="1" applyBorder="1"/>
    <xf numFmtId="173" fontId="17" fillId="0" borderId="0" xfId="3" applyNumberFormat="1" applyFont="1" applyFill="1" applyBorder="1"/>
    <xf numFmtId="0" fontId="8" fillId="7" borderId="4" xfId="0" applyFont="1" applyFill="1" applyBorder="1"/>
    <xf numFmtId="171" fontId="8" fillId="7" borderId="0" xfId="0" applyNumberFormat="1" applyFont="1" applyFill="1"/>
    <xf numFmtId="0" fontId="8" fillId="7" borderId="0" xfId="0" applyFont="1" applyFill="1"/>
    <xf numFmtId="170" fontId="13" fillId="2" borderId="0" xfId="1" applyNumberFormat="1" applyFont="1" applyFill="1" applyBorder="1"/>
    <xf numFmtId="3" fontId="7" fillId="7" borderId="0" xfId="0" applyNumberFormat="1" applyFont="1" applyFill="1"/>
    <xf numFmtId="0" fontId="7" fillId="7" borderId="5" xfId="0" applyFont="1" applyFill="1" applyBorder="1"/>
    <xf numFmtId="0" fontId="34" fillId="0" borderId="0" xfId="0" applyFont="1" applyAlignment="1">
      <alignment vertical="center"/>
    </xf>
    <xf numFmtId="0" fontId="7" fillId="7" borderId="4" xfId="0" applyFont="1" applyFill="1" applyBorder="1" applyAlignment="1">
      <alignment horizontal="left"/>
    </xf>
    <xf numFmtId="0" fontId="7" fillId="7" borderId="0" xfId="0" applyFont="1" applyFill="1" applyAlignment="1">
      <alignment horizontal="left"/>
    </xf>
    <xf numFmtId="0" fontId="7" fillId="7" borderId="5" xfId="0" applyFont="1" applyFill="1" applyBorder="1" applyAlignment="1">
      <alignment horizontal="left"/>
    </xf>
    <xf numFmtId="0" fontId="32" fillId="0" borderId="0" xfId="0" applyFont="1" applyAlignment="1">
      <alignment vertical="center"/>
    </xf>
    <xf numFmtId="0" fontId="9" fillId="2" borderId="7" xfId="9" applyFont="1" applyFill="1" applyBorder="1" applyAlignment="1">
      <alignment horizontal="center"/>
    </xf>
    <xf numFmtId="0" fontId="13" fillId="2" borderId="0" xfId="10" applyFont="1" applyFill="1"/>
    <xf numFmtId="0" fontId="9" fillId="2" borderId="0" xfId="10" applyFont="1" applyFill="1"/>
    <xf numFmtId="0" fontId="14" fillId="2" borderId="0" xfId="0" applyFont="1" applyFill="1" applyAlignment="1">
      <alignment vertical="center"/>
    </xf>
    <xf numFmtId="0" fontId="7" fillId="2" borderId="2" xfId="0" applyFont="1" applyFill="1" applyBorder="1"/>
    <xf numFmtId="3" fontId="7" fillId="2" borderId="0" xfId="0" applyNumberFormat="1" applyFont="1" applyFill="1"/>
    <xf numFmtId="0" fontId="13" fillId="7" borderId="0" xfId="0" applyFont="1" applyFill="1"/>
    <xf numFmtId="3" fontId="13" fillId="7" borderId="0" xfId="0" applyNumberFormat="1" applyFont="1" applyFill="1"/>
    <xf numFmtId="14" fontId="8" fillId="2" borderId="14" xfId="0" applyNumberFormat="1" applyFont="1" applyFill="1" applyBorder="1" applyAlignment="1">
      <alignment vertical="center"/>
    </xf>
    <xf numFmtId="0" fontId="8" fillId="2" borderId="0" xfId="0" applyFont="1" applyFill="1" applyAlignment="1">
      <alignment vertical="center"/>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9" fontId="7" fillId="2" borderId="14" xfId="3" applyFont="1" applyFill="1" applyBorder="1" applyAlignment="1">
      <alignment horizontal="center"/>
    </xf>
    <xf numFmtId="0" fontId="35" fillId="2" borderId="15" xfId="0" applyFont="1" applyFill="1" applyBorder="1"/>
    <xf numFmtId="0" fontId="35" fillId="2" borderId="14" xfId="0" applyFont="1" applyFill="1" applyBorder="1"/>
    <xf numFmtId="175" fontId="7" fillId="2" borderId="14" xfId="1" applyNumberFormat="1" applyFont="1" applyFill="1" applyBorder="1"/>
    <xf numFmtId="175" fontId="7" fillId="2" borderId="8" xfId="1" applyNumberFormat="1" applyFont="1" applyFill="1" applyBorder="1"/>
    <xf numFmtId="170" fontId="13" fillId="2" borderId="14" xfId="1" applyNumberFormat="1" applyFont="1" applyFill="1" applyBorder="1"/>
    <xf numFmtId="9" fontId="7" fillId="2" borderId="8" xfId="3" applyFont="1" applyFill="1" applyBorder="1" applyAlignment="1">
      <alignment horizontal="center"/>
    </xf>
    <xf numFmtId="175" fontId="8" fillId="2" borderId="13" xfId="1" applyNumberFormat="1" applyFont="1" applyFill="1" applyBorder="1" applyAlignment="1">
      <alignment vertical="center"/>
    </xf>
    <xf numFmtId="175" fontId="8" fillId="2" borderId="12" xfId="1" applyNumberFormat="1" applyFont="1" applyFill="1" applyBorder="1"/>
    <xf numFmtId="0" fontId="36" fillId="2" borderId="0" xfId="0" applyFont="1" applyFill="1"/>
    <xf numFmtId="0" fontId="37" fillId="2" borderId="0" xfId="0" applyFont="1" applyFill="1"/>
    <xf numFmtId="0" fontId="8" fillId="0" borderId="12" xfId="0" applyFont="1" applyBorder="1" applyAlignment="1">
      <alignment horizontal="center"/>
    </xf>
    <xf numFmtId="0" fontId="14" fillId="4" borderId="0" xfId="0" applyFont="1" applyFill="1" applyAlignment="1">
      <alignment vertical="center"/>
    </xf>
    <xf numFmtId="0" fontId="9" fillId="2" borderId="7" xfId="12" applyFont="1" applyFill="1" applyBorder="1" applyAlignment="1">
      <alignment horizontal="left"/>
    </xf>
    <xf numFmtId="170" fontId="13" fillId="2" borderId="0" xfId="1" applyNumberFormat="1" applyFont="1" applyFill="1"/>
    <xf numFmtId="170" fontId="13" fillId="2" borderId="7" xfId="13" applyNumberFormat="1" applyFont="1" applyFill="1" applyBorder="1"/>
    <xf numFmtId="0" fontId="13" fillId="2" borderId="0" xfId="12" applyFont="1" applyFill="1" applyAlignment="1">
      <alignment horizontal="left"/>
    </xf>
    <xf numFmtId="164" fontId="13" fillId="2" borderId="0" xfId="2" applyFont="1" applyFill="1"/>
    <xf numFmtId="0" fontId="13" fillId="2" borderId="0" xfId="12" quotePrefix="1" applyFont="1" applyFill="1"/>
    <xf numFmtId="0" fontId="14" fillId="2" borderId="0" xfId="0" applyFont="1" applyFill="1" applyAlignment="1">
      <alignment horizontal="left" vertical="center"/>
    </xf>
    <xf numFmtId="167" fontId="7" fillId="2" borderId="0" xfId="1" applyNumberFormat="1" applyFont="1" applyFill="1"/>
    <xf numFmtId="167" fontId="7" fillId="7" borderId="0" xfId="1" applyNumberFormat="1" applyFont="1" applyFill="1"/>
    <xf numFmtId="0" fontId="8" fillId="7" borderId="7" xfId="0" applyFont="1" applyFill="1" applyBorder="1"/>
    <xf numFmtId="9" fontId="7" fillId="7" borderId="0" xfId="3" applyFont="1" applyFill="1"/>
    <xf numFmtId="0" fontId="13" fillId="7" borderId="0" xfId="0" applyFont="1" applyFill="1" applyAlignment="1">
      <alignment horizontal="center"/>
    </xf>
    <xf numFmtId="3" fontId="13" fillId="7" borderId="0" xfId="0" applyNumberFormat="1" applyFont="1" applyFill="1" applyAlignment="1">
      <alignment horizontal="right"/>
    </xf>
    <xf numFmtId="170" fontId="13" fillId="2" borderId="7" xfId="1" applyNumberFormat="1" applyFont="1" applyFill="1" applyBorder="1"/>
    <xf numFmtId="167" fontId="13" fillId="7" borderId="0" xfId="0" applyNumberFormat="1" applyFont="1" applyFill="1" applyAlignment="1">
      <alignment horizontal="center"/>
    </xf>
    <xf numFmtId="3" fontId="38" fillId="7" borderId="0" xfId="0" applyNumberFormat="1" applyFont="1" applyFill="1" applyAlignment="1">
      <alignment horizontal="center"/>
    </xf>
    <xf numFmtId="167" fontId="7" fillId="7" borderId="0" xfId="0" applyNumberFormat="1" applyFont="1" applyFill="1"/>
    <xf numFmtId="0" fontId="8" fillId="7" borderId="9" xfId="0" applyFont="1" applyFill="1" applyBorder="1" applyAlignment="1">
      <alignment horizontal="center" vertical="center" wrapText="1"/>
    </xf>
    <xf numFmtId="0" fontId="8" fillId="7" borderId="12" xfId="0" applyFont="1" applyFill="1" applyBorder="1" applyAlignment="1">
      <alignment horizontal="center" vertical="center" wrapText="1"/>
    </xf>
    <xf numFmtId="0" fontId="8" fillId="7" borderId="0" xfId="0" applyFont="1" applyFill="1" applyAlignment="1">
      <alignment horizontal="center" wrapText="1"/>
    </xf>
    <xf numFmtId="0" fontId="7" fillId="0" borderId="12" xfId="0" applyFont="1" applyBorder="1" applyAlignment="1">
      <alignment horizontal="center" vertical="center" wrapText="1"/>
    </xf>
    <xf numFmtId="3" fontId="7" fillId="7" borderId="12" xfId="0" applyNumberFormat="1" applyFont="1" applyFill="1" applyBorder="1"/>
    <xf numFmtId="9" fontId="7" fillId="0" borderId="12" xfId="3" applyFont="1" applyBorder="1"/>
    <xf numFmtId="9" fontId="7" fillId="0" borderId="12" xfId="0" applyNumberFormat="1" applyFont="1" applyBorder="1" applyAlignment="1">
      <alignment horizontal="center" vertical="center" wrapText="1"/>
    </xf>
    <xf numFmtId="170" fontId="13" fillId="2" borderId="12" xfId="1" applyNumberFormat="1" applyFont="1" applyFill="1" applyBorder="1"/>
    <xf numFmtId="3" fontId="7" fillId="7" borderId="9" xfId="0" applyNumberFormat="1" applyFont="1" applyFill="1" applyBorder="1"/>
    <xf numFmtId="9" fontId="7" fillId="0" borderId="9" xfId="3" applyFont="1" applyBorder="1"/>
    <xf numFmtId="9" fontId="7" fillId="0" borderId="9" xfId="0" applyNumberFormat="1" applyFont="1" applyBorder="1" applyAlignment="1">
      <alignment horizontal="center" vertical="center" wrapText="1"/>
    </xf>
    <xf numFmtId="0" fontId="7" fillId="7" borderId="12" xfId="0" applyFont="1" applyFill="1" applyBorder="1"/>
    <xf numFmtId="3" fontId="8" fillId="7" borderId="12" xfId="0" applyNumberFormat="1" applyFont="1" applyFill="1" applyBorder="1"/>
    <xf numFmtId="170" fontId="9" fillId="2" borderId="12" xfId="1" applyNumberFormat="1" applyFont="1" applyFill="1" applyBorder="1"/>
    <xf numFmtId="0" fontId="7" fillId="0" borderId="12" xfId="0" applyFont="1" applyBorder="1"/>
    <xf numFmtId="167" fontId="8" fillId="7" borderId="12" xfId="0" applyNumberFormat="1" applyFont="1" applyFill="1" applyBorder="1"/>
    <xf numFmtId="0" fontId="39" fillId="8" borderId="13" xfId="15" applyFont="1" applyFill="1" applyBorder="1" applyAlignment="1">
      <alignment vertical="center"/>
    </xf>
    <xf numFmtId="0" fontId="39" fillId="8" borderId="15" xfId="15" applyFont="1" applyFill="1" applyBorder="1" applyAlignment="1">
      <alignment vertical="center"/>
    </xf>
    <xf numFmtId="0" fontId="13" fillId="9" borderId="18" xfId="15" applyFont="1" applyFill="1" applyBorder="1" applyAlignment="1">
      <alignment vertical="center"/>
    </xf>
    <xf numFmtId="0" fontId="13" fillId="7" borderId="0" xfId="15" applyFont="1" applyFill="1"/>
    <xf numFmtId="0" fontId="40" fillId="7" borderId="0" xfId="15" applyFont="1" applyFill="1"/>
    <xf numFmtId="0" fontId="41" fillId="0" borderId="19" xfId="0" applyFont="1" applyBorder="1"/>
    <xf numFmtId="0" fontId="41" fillId="0" borderId="0" xfId="0" applyFont="1"/>
    <xf numFmtId="0" fontId="7" fillId="0" borderId="19" xfId="0" applyFont="1" applyBorder="1"/>
    <xf numFmtId="0" fontId="39" fillId="8" borderId="20" xfId="15" applyFont="1" applyFill="1" applyBorder="1" applyAlignment="1">
      <alignment horizontal="center" vertical="center"/>
    </xf>
    <xf numFmtId="0" fontId="39" fillId="8" borderId="21" xfId="15" applyFont="1" applyFill="1" applyBorder="1" applyAlignment="1">
      <alignment horizontal="center" vertical="center" wrapText="1"/>
    </xf>
    <xf numFmtId="0" fontId="39" fillId="8" borderId="20" xfId="15" applyFont="1" applyFill="1" applyBorder="1" applyAlignment="1">
      <alignment horizontal="center" vertical="center" wrapText="1"/>
    </xf>
    <xf numFmtId="0" fontId="39" fillId="8" borderId="24" xfId="15" applyFont="1" applyFill="1" applyBorder="1" applyAlignment="1">
      <alignment vertical="center"/>
    </xf>
    <xf numFmtId="0" fontId="39" fillId="8" borderId="24" xfId="15" applyFont="1" applyFill="1" applyBorder="1" applyAlignment="1">
      <alignment vertical="center" wrapText="1"/>
    </xf>
    <xf numFmtId="0" fontId="39" fillId="8" borderId="25" xfId="15" applyFont="1" applyFill="1" applyBorder="1" applyAlignment="1">
      <alignment vertical="center" wrapText="1"/>
    </xf>
    <xf numFmtId="0" fontId="13" fillId="7" borderId="4" xfId="15" applyFont="1" applyFill="1" applyBorder="1"/>
    <xf numFmtId="3" fontId="13" fillId="10" borderId="10" xfId="0" applyNumberFormat="1" applyFont="1" applyFill="1" applyBorder="1" applyAlignment="1">
      <alignment horizontal="right"/>
    </xf>
    <xf numFmtId="3" fontId="13" fillId="11" borderId="10" xfId="0" applyNumberFormat="1" applyFont="1" applyFill="1" applyBorder="1" applyAlignment="1">
      <alignment horizontal="right"/>
    </xf>
    <xf numFmtId="170" fontId="13" fillId="2" borderId="4" xfId="16" applyNumberFormat="1" applyFont="1" applyFill="1" applyBorder="1" applyAlignment="1">
      <alignment horizontal="right"/>
    </xf>
    <xf numFmtId="170" fontId="13" fillId="2" borderId="10" xfId="16" quotePrefix="1" applyNumberFormat="1" applyFont="1" applyFill="1" applyBorder="1"/>
    <xf numFmtId="170" fontId="13" fillId="2" borderId="10" xfId="16" applyNumberFormat="1" applyFont="1" applyFill="1" applyBorder="1"/>
    <xf numFmtId="170" fontId="13" fillId="2" borderId="5" xfId="16" applyNumberFormat="1" applyFont="1" applyFill="1" applyBorder="1"/>
    <xf numFmtId="170" fontId="9" fillId="0" borderId="10" xfId="16" applyNumberFormat="1" applyFont="1" applyFill="1" applyBorder="1"/>
    <xf numFmtId="170" fontId="9" fillId="7" borderId="10" xfId="16" applyNumberFormat="1" applyFont="1" applyFill="1" applyBorder="1"/>
    <xf numFmtId="3" fontId="13" fillId="11" borderId="4" xfId="0" applyNumberFormat="1" applyFont="1" applyFill="1" applyBorder="1" applyAlignment="1">
      <alignment horizontal="right"/>
    </xf>
    <xf numFmtId="0" fontId="13" fillId="2" borderId="4" xfId="15" applyFont="1" applyFill="1" applyBorder="1"/>
    <xf numFmtId="170" fontId="13" fillId="2" borderId="10" xfId="17" applyNumberFormat="1" applyFont="1" applyFill="1" applyBorder="1"/>
    <xf numFmtId="176" fontId="13" fillId="2" borderId="5" xfId="16" applyNumberFormat="1" applyFont="1" applyFill="1" applyBorder="1"/>
    <xf numFmtId="0" fontId="13" fillId="11" borderId="10" xfId="0" applyFont="1" applyFill="1" applyBorder="1" applyAlignment="1">
      <alignment horizontal="right"/>
    </xf>
    <xf numFmtId="170" fontId="13" fillId="7" borderId="10" xfId="16" applyNumberFormat="1" applyFont="1" applyFill="1" applyBorder="1"/>
    <xf numFmtId="0" fontId="9" fillId="12" borderId="12" xfId="15" applyFont="1" applyFill="1" applyBorder="1"/>
    <xf numFmtId="170" fontId="9" fillId="12" borderId="12" xfId="16" applyNumberFormat="1" applyFont="1" applyFill="1" applyBorder="1"/>
    <xf numFmtId="170" fontId="7" fillId="0" borderId="0" xfId="0" applyNumberFormat="1" applyFont="1"/>
    <xf numFmtId="0" fontId="7" fillId="0" borderId="0" xfId="0" applyFont="1" applyAlignment="1">
      <alignment vertical="justify" wrapText="1"/>
    </xf>
    <xf numFmtId="167" fontId="7" fillId="0" borderId="0" xfId="18" applyNumberFormat="1" applyFont="1" applyFill="1" applyAlignment="1">
      <alignment vertical="justify" wrapText="1"/>
    </xf>
    <xf numFmtId="167" fontId="7" fillId="0" borderId="0" xfId="1" applyNumberFormat="1" applyFont="1" applyFill="1" applyAlignment="1">
      <alignment vertical="justify" wrapText="1"/>
    </xf>
    <xf numFmtId="0" fontId="8" fillId="0" borderId="0" xfId="0" applyFont="1" applyAlignment="1">
      <alignment vertical="top" wrapText="1"/>
    </xf>
    <xf numFmtId="167" fontId="8" fillId="0" borderId="16" xfId="1" applyNumberFormat="1" applyFont="1" applyBorder="1"/>
    <xf numFmtId="0" fontId="42" fillId="0" borderId="0" xfId="0" applyFont="1"/>
    <xf numFmtId="0" fontId="7" fillId="7" borderId="0" xfId="0" applyFont="1" applyFill="1" applyAlignment="1">
      <alignment horizontal="left" vertical="top" wrapText="1"/>
    </xf>
    <xf numFmtId="167" fontId="7" fillId="7" borderId="0" xfId="1" applyNumberFormat="1" applyFont="1" applyFill="1" applyAlignment="1">
      <alignment horizontal="left" vertical="top" wrapText="1"/>
    </xf>
    <xf numFmtId="0" fontId="7" fillId="2" borderId="0" xfId="0" applyFont="1" applyFill="1" applyAlignment="1">
      <alignment horizontal="left" vertical="top" wrapText="1"/>
    </xf>
    <xf numFmtId="167" fontId="7" fillId="2" borderId="0" xfId="1" applyNumberFormat="1" applyFont="1" applyFill="1" applyAlignment="1">
      <alignment horizontal="left" vertical="top" wrapText="1"/>
    </xf>
    <xf numFmtId="0" fontId="7" fillId="2" borderId="0" xfId="0" applyFont="1" applyFill="1" applyAlignment="1">
      <alignment vertical="top"/>
    </xf>
    <xf numFmtId="0" fontId="14" fillId="4" borderId="7" xfId="12" applyFont="1" applyFill="1" applyBorder="1" applyAlignment="1">
      <alignment horizontal="center"/>
    </xf>
    <xf numFmtId="0" fontId="13" fillId="2" borderId="0" xfId="12" applyFont="1" applyFill="1" applyAlignment="1">
      <alignment horizontal="center"/>
    </xf>
    <xf numFmtId="167" fontId="13" fillId="0" borderId="0" xfId="1" quotePrefix="1" applyNumberFormat="1" applyFont="1" applyFill="1" applyAlignment="1">
      <alignment horizontal="center"/>
    </xf>
    <xf numFmtId="170" fontId="13" fillId="0" borderId="0" xfId="1" applyNumberFormat="1" applyFont="1" applyFill="1"/>
    <xf numFmtId="177" fontId="13" fillId="0" borderId="0" xfId="1" applyNumberFormat="1" applyFont="1" applyFill="1"/>
    <xf numFmtId="0" fontId="9" fillId="2" borderId="0" xfId="12" applyFont="1" applyFill="1" applyAlignment="1">
      <alignment horizontal="center"/>
    </xf>
    <xf numFmtId="0" fontId="13" fillId="2" borderId="0" xfId="0" applyFont="1" applyFill="1" applyAlignment="1">
      <alignment horizontal="right"/>
    </xf>
    <xf numFmtId="4" fontId="8" fillId="0" borderId="12" xfId="19" applyNumberFormat="1" applyFont="1" applyFill="1" applyBorder="1" applyAlignment="1">
      <alignment vertical="center"/>
    </xf>
    <xf numFmtId="4" fontId="8" fillId="2" borderId="12" xfId="19" applyNumberFormat="1" applyFont="1" applyFill="1" applyBorder="1" applyAlignment="1">
      <alignment vertical="center"/>
    </xf>
    <xf numFmtId="0" fontId="8" fillId="0" borderId="7" xfId="0" applyFont="1" applyBorder="1" applyAlignment="1">
      <alignment horizontal="center" vertical="center"/>
    </xf>
    <xf numFmtId="0" fontId="9" fillId="2" borderId="7" xfId="12" applyFont="1" applyFill="1" applyBorder="1" applyAlignment="1">
      <alignment horizontal="center"/>
    </xf>
    <xf numFmtId="0" fontId="8" fillId="0" borderId="0" xfId="0" applyFont="1" applyAlignment="1">
      <alignment horizontal="center" vertical="center"/>
    </xf>
    <xf numFmtId="14" fontId="13" fillId="0" borderId="0" xfId="0" applyNumberFormat="1" applyFont="1"/>
    <xf numFmtId="178" fontId="13" fillId="0" borderId="0" xfId="5" applyNumberFormat="1" applyFont="1" applyFill="1" applyAlignment="1">
      <alignment horizontal="right"/>
    </xf>
    <xf numFmtId="14" fontId="13" fillId="0" borderId="0" xfId="0" applyNumberFormat="1" applyFont="1" applyAlignment="1">
      <alignment horizontal="right"/>
    </xf>
    <xf numFmtId="14" fontId="13" fillId="2" borderId="0" xfId="0" applyNumberFormat="1" applyFont="1" applyFill="1"/>
    <xf numFmtId="4" fontId="7" fillId="2" borderId="0" xfId="0" applyNumberFormat="1" applyFont="1" applyFill="1"/>
    <xf numFmtId="0" fontId="7" fillId="0" borderId="0" xfId="0" applyFont="1" applyAlignment="1">
      <alignment horizontal="right"/>
    </xf>
    <xf numFmtId="14" fontId="7" fillId="0" borderId="0" xfId="0" applyNumberFormat="1" applyFont="1"/>
    <xf numFmtId="0" fontId="7" fillId="0" borderId="7" xfId="0" applyFont="1" applyBorder="1" applyAlignment="1">
      <alignment horizontal="right"/>
    </xf>
    <xf numFmtId="0" fontId="7" fillId="0" borderId="7" xfId="0" applyFont="1" applyBorder="1" applyAlignment="1">
      <alignment horizontal="center"/>
    </xf>
    <xf numFmtId="168" fontId="13" fillId="0" borderId="7" xfId="5" applyNumberFormat="1" applyFont="1" applyFill="1" applyBorder="1" applyAlignment="1">
      <alignment horizontal="right"/>
    </xf>
    <xf numFmtId="0" fontId="8" fillId="0" borderId="7" xfId="0" applyFont="1" applyBorder="1" applyAlignment="1">
      <alignment horizontal="left"/>
    </xf>
    <xf numFmtId="168" fontId="13" fillId="0" borderId="0" xfId="5" applyNumberFormat="1" applyFont="1" applyFill="1" applyBorder="1" applyAlignment="1">
      <alignment horizontal="right"/>
    </xf>
    <xf numFmtId="167" fontId="8" fillId="0" borderId="17" xfId="1" applyNumberFormat="1" applyFont="1" applyBorder="1"/>
    <xf numFmtId="0" fontId="43" fillId="0" borderId="0" xfId="0" applyFont="1"/>
    <xf numFmtId="0" fontId="44" fillId="0" borderId="0" xfId="0" applyFont="1"/>
    <xf numFmtId="0" fontId="14" fillId="0" borderId="0" xfId="0" applyFont="1" applyAlignment="1">
      <alignment vertical="center"/>
    </xf>
    <xf numFmtId="0" fontId="43" fillId="2" borderId="0" xfId="0" applyFont="1" applyFill="1"/>
    <xf numFmtId="0" fontId="9" fillId="2" borderId="7" xfId="0" applyFont="1" applyFill="1" applyBorder="1" applyAlignment="1">
      <alignment horizontal="center" vertical="center"/>
    </xf>
    <xf numFmtId="0" fontId="9" fillId="2" borderId="7" xfId="0" applyFont="1" applyFill="1" applyBorder="1" applyAlignment="1">
      <alignment horizontal="center" vertical="center" wrapText="1"/>
    </xf>
    <xf numFmtId="0" fontId="13" fillId="2" borderId="0" xfId="0" applyFont="1" applyFill="1" applyAlignment="1">
      <alignment vertical="top"/>
    </xf>
    <xf numFmtId="10" fontId="13" fillId="2" borderId="0" xfId="0" applyNumberFormat="1" applyFont="1" applyFill="1" applyAlignment="1">
      <alignment horizontal="center" vertical="top"/>
    </xf>
    <xf numFmtId="166" fontId="13" fillId="2" borderId="0" xfId="0" applyNumberFormat="1" applyFont="1" applyFill="1" applyAlignment="1">
      <alignment vertical="top"/>
    </xf>
    <xf numFmtId="164" fontId="13" fillId="2" borderId="0" xfId="2" applyFont="1" applyFill="1" applyAlignment="1">
      <alignment vertical="top"/>
    </xf>
    <xf numFmtId="169" fontId="13" fillId="2" borderId="0" xfId="0" applyNumberFormat="1" applyFont="1" applyFill="1" applyAlignment="1">
      <alignment vertical="top"/>
    </xf>
    <xf numFmtId="0" fontId="13" fillId="2" borderId="0" xfId="0" applyFont="1" applyFill="1"/>
    <xf numFmtId="166" fontId="13" fillId="2" borderId="0" xfId="0" applyNumberFormat="1" applyFont="1" applyFill="1"/>
    <xf numFmtId="0" fontId="45" fillId="2" borderId="0" xfId="0" applyFont="1" applyFill="1"/>
    <xf numFmtId="164" fontId="7" fillId="2" borderId="0" xfId="0" applyNumberFormat="1" applyFont="1" applyFill="1"/>
    <xf numFmtId="168" fontId="13" fillId="2" borderId="0" xfId="10" applyNumberFormat="1" applyFont="1" applyFill="1"/>
    <xf numFmtId="178" fontId="13" fillId="2" borderId="0" xfId="10" applyNumberFormat="1" applyFont="1" applyFill="1"/>
    <xf numFmtId="169" fontId="9" fillId="0" borderId="26" xfId="0" applyNumberFormat="1" applyFont="1" applyBorder="1"/>
    <xf numFmtId="164" fontId="9" fillId="0" borderId="26" xfId="0" applyNumberFormat="1" applyFont="1" applyBorder="1"/>
    <xf numFmtId="0" fontId="17" fillId="2" borderId="0" xfId="0" applyFont="1" applyFill="1"/>
    <xf numFmtId="164" fontId="13" fillId="2" borderId="0" xfId="2" applyFont="1" applyFill="1" applyBorder="1" applyAlignment="1">
      <alignment vertical="top"/>
    </xf>
    <xf numFmtId="0" fontId="9" fillId="2" borderId="15" xfId="0" applyFont="1" applyFill="1" applyBorder="1" applyAlignment="1">
      <alignment vertical="center"/>
    </xf>
    <xf numFmtId="0" fontId="9" fillId="2" borderId="15" xfId="0" applyFont="1" applyFill="1" applyBorder="1" applyAlignment="1">
      <alignment horizontal="center" vertical="center" wrapText="1"/>
    </xf>
    <xf numFmtId="167" fontId="13" fillId="2" borderId="0" xfId="19" applyNumberFormat="1" applyFont="1" applyFill="1"/>
    <xf numFmtId="164" fontId="9" fillId="2" borderId="0" xfId="2" applyFont="1" applyFill="1" applyBorder="1"/>
    <xf numFmtId="0" fontId="13" fillId="2" borderId="0" xfId="0" applyFont="1" applyFill="1" applyAlignment="1">
      <alignment horizontal="justify" vertical="center" wrapText="1"/>
    </xf>
    <xf numFmtId="0" fontId="7" fillId="7" borderId="0" xfId="0" applyFont="1" applyFill="1" applyAlignment="1">
      <alignment horizontal="left" vertical="center"/>
    </xf>
    <xf numFmtId="0" fontId="31" fillId="2" borderId="0" xfId="0" applyFont="1" applyFill="1" applyAlignment="1">
      <alignment horizontal="left"/>
    </xf>
    <xf numFmtId="0" fontId="9" fillId="2" borderId="7" xfId="20" applyFont="1" applyFill="1" applyBorder="1" applyAlignment="1">
      <alignment horizontal="left"/>
    </xf>
    <xf numFmtId="0" fontId="9" fillId="2" borderId="0" xfId="20" applyFont="1" applyFill="1"/>
    <xf numFmtId="164" fontId="8" fillId="2" borderId="0" xfId="0" applyNumberFormat="1" applyFont="1" applyFill="1"/>
    <xf numFmtId="167" fontId="9" fillId="2" borderId="0" xfId="20" applyNumberFormat="1" applyFont="1" applyFill="1"/>
    <xf numFmtId="0" fontId="13" fillId="2" borderId="0" xfId="20" applyFont="1" applyFill="1"/>
    <xf numFmtId="0" fontId="8" fillId="0" borderId="7" xfId="0" applyFont="1" applyBorder="1"/>
    <xf numFmtId="14" fontId="14" fillId="4" borderId="7" xfId="0" applyNumberFormat="1" applyFont="1" applyFill="1" applyBorder="1" applyAlignment="1">
      <alignment horizontal="center" vertical="center"/>
    </xf>
    <xf numFmtId="0" fontId="7" fillId="2" borderId="7" xfId="0" applyFont="1" applyFill="1" applyBorder="1"/>
    <xf numFmtId="0" fontId="41" fillId="0" borderId="7" xfId="0" applyFont="1" applyBorder="1"/>
    <xf numFmtId="167" fontId="7" fillId="2" borderId="7" xfId="1" applyNumberFormat="1" applyFont="1" applyFill="1" applyBorder="1"/>
    <xf numFmtId="0" fontId="8" fillId="2" borderId="7" xfId="0" applyFont="1" applyFill="1" applyBorder="1"/>
    <xf numFmtId="3" fontId="7" fillId="2" borderId="7" xfId="0" applyNumberFormat="1" applyFont="1" applyFill="1" applyBorder="1"/>
    <xf numFmtId="3" fontId="13" fillId="2" borderId="0" xfId="0" applyNumberFormat="1" applyFont="1" applyFill="1"/>
    <xf numFmtId="3" fontId="13" fillId="0" borderId="0" xfId="0" applyNumberFormat="1" applyFont="1"/>
    <xf numFmtId="164" fontId="8" fillId="0" borderId="16" xfId="2" applyFont="1" applyFill="1" applyBorder="1"/>
    <xf numFmtId="0" fontId="7" fillId="7" borderId="0" xfId="0" applyFont="1" applyFill="1" applyAlignment="1">
      <alignment horizontal="center"/>
    </xf>
    <xf numFmtId="167" fontId="14" fillId="0" borderId="0" xfId="1" applyNumberFormat="1" applyFont="1" applyAlignment="1">
      <alignment horizontal="center" vertical="center"/>
    </xf>
    <xf numFmtId="0" fontId="7" fillId="2" borderId="0" xfId="0" quotePrefix="1" applyFont="1" applyFill="1"/>
    <xf numFmtId="168" fontId="13" fillId="2" borderId="7" xfId="5" applyNumberFormat="1" applyFont="1" applyFill="1" applyBorder="1" applyAlignment="1">
      <alignment horizontal="right"/>
    </xf>
    <xf numFmtId="168" fontId="9" fillId="2" borderId="0" xfId="5" applyNumberFormat="1" applyFont="1" applyFill="1" applyAlignment="1">
      <alignment horizontal="right"/>
    </xf>
    <xf numFmtId="168" fontId="9" fillId="0" borderId="0" xfId="5" applyNumberFormat="1" applyFont="1" applyFill="1" applyAlignment="1">
      <alignment horizontal="right"/>
    </xf>
    <xf numFmtId="168" fontId="9" fillId="0" borderId="16" xfId="5" applyNumberFormat="1" applyFont="1" applyFill="1" applyBorder="1" applyAlignment="1">
      <alignment horizontal="right"/>
    </xf>
    <xf numFmtId="9" fontId="7" fillId="0" borderId="0" xfId="3" applyFont="1"/>
    <xf numFmtId="164" fontId="7" fillId="0" borderId="0" xfId="3" applyNumberFormat="1" applyFont="1"/>
    <xf numFmtId="0" fontId="32" fillId="7" borderId="0" xfId="0" applyFont="1" applyFill="1"/>
    <xf numFmtId="9" fontId="32" fillId="7" borderId="0" xfId="3" applyFont="1" applyFill="1" applyBorder="1"/>
    <xf numFmtId="170" fontId="32" fillId="7" borderId="0" xfId="21" applyNumberFormat="1" applyFont="1" applyFill="1" applyBorder="1"/>
    <xf numFmtId="0" fontId="46" fillId="7" borderId="0" xfId="0" applyFont="1" applyFill="1"/>
    <xf numFmtId="167" fontId="32" fillId="0" borderId="0" xfId="1" applyNumberFormat="1" applyFont="1" applyFill="1"/>
    <xf numFmtId="167" fontId="32" fillId="0" borderId="7" xfId="1" applyNumberFormat="1" applyFont="1" applyFill="1" applyBorder="1"/>
    <xf numFmtId="164" fontId="46" fillId="7" borderId="2" xfId="2" applyFont="1" applyFill="1" applyBorder="1" applyAlignment="1">
      <alignment horizontal="center"/>
    </xf>
    <xf numFmtId="3" fontId="32" fillId="0" borderId="0" xfId="0" applyNumberFormat="1" applyFont="1"/>
    <xf numFmtId="3" fontId="32" fillId="7" borderId="0" xfId="0" applyNumberFormat="1" applyFont="1" applyFill="1"/>
    <xf numFmtId="0" fontId="46" fillId="7" borderId="0" xfId="0" applyFont="1" applyFill="1" applyAlignment="1">
      <alignment horizontal="left"/>
    </xf>
    <xf numFmtId="164" fontId="8" fillId="0" borderId="16" xfId="0" applyNumberFormat="1" applyFont="1" applyBorder="1"/>
    <xf numFmtId="164" fontId="46" fillId="7" borderId="16" xfId="2" applyFont="1" applyFill="1" applyBorder="1"/>
    <xf numFmtId="167" fontId="32" fillId="7" borderId="0" xfId="1" applyNumberFormat="1" applyFont="1" applyFill="1"/>
    <xf numFmtId="170" fontId="46" fillId="7" borderId="0" xfId="21" applyNumberFormat="1" applyFont="1" applyFill="1" applyBorder="1"/>
    <xf numFmtId="164" fontId="13" fillId="2" borderId="0" xfId="0" applyNumberFormat="1" applyFont="1" applyFill="1" applyAlignment="1">
      <alignment horizontal="center" wrapText="1"/>
    </xf>
    <xf numFmtId="3" fontId="13" fillId="0" borderId="0" xfId="0" applyNumberFormat="1" applyFont="1" applyAlignment="1">
      <alignment horizontal="right"/>
    </xf>
    <xf numFmtId="0" fontId="9" fillId="7" borderId="0" xfId="0" applyFont="1" applyFill="1" applyAlignment="1">
      <alignment wrapText="1"/>
    </xf>
    <xf numFmtId="3" fontId="9" fillId="7" borderId="0" xfId="0" applyNumberFormat="1" applyFont="1" applyFill="1" applyAlignment="1">
      <alignment horizontal="right" wrapText="1"/>
    </xf>
    <xf numFmtId="0" fontId="47" fillId="7" borderId="0" xfId="0" applyFont="1" applyFill="1" applyAlignment="1">
      <alignment horizontal="left" wrapText="1"/>
    </xf>
    <xf numFmtId="0" fontId="9" fillId="0" borderId="2" xfId="0" applyFont="1" applyBorder="1"/>
    <xf numFmtId="167" fontId="13" fillId="0" borderId="2" xfId="1" applyNumberFormat="1" applyFont="1" applyFill="1" applyBorder="1"/>
    <xf numFmtId="167" fontId="13" fillId="0" borderId="0" xfId="1" applyNumberFormat="1" applyFont="1" applyFill="1" applyBorder="1"/>
    <xf numFmtId="0" fontId="9" fillId="0" borderId="17" xfId="0" applyFont="1" applyBorder="1"/>
    <xf numFmtId="14" fontId="13" fillId="0" borderId="17" xfId="0" applyNumberFormat="1" applyFont="1" applyBorder="1"/>
    <xf numFmtId="165" fontId="13" fillId="0" borderId="2" xfId="1" applyFont="1" applyFill="1" applyBorder="1"/>
    <xf numFmtId="3" fontId="7" fillId="0" borderId="0" xfId="0" applyNumberFormat="1" applyFont="1" applyAlignment="1">
      <alignment horizontal="right" vertical="center" wrapText="1"/>
    </xf>
    <xf numFmtId="165" fontId="13" fillId="0" borderId="0" xfId="1" applyFont="1" applyFill="1" applyBorder="1"/>
    <xf numFmtId="0" fontId="13" fillId="0" borderId="0" xfId="0" applyFont="1" applyAlignment="1">
      <alignment vertical="center" wrapText="1"/>
    </xf>
    <xf numFmtId="0" fontId="31" fillId="7" borderId="0" xfId="0" applyFont="1" applyFill="1"/>
    <xf numFmtId="0" fontId="7" fillId="7" borderId="0" xfId="0" applyFont="1" applyFill="1" applyAlignment="1">
      <alignment vertical="center" wrapText="1"/>
    </xf>
    <xf numFmtId="0" fontId="7" fillId="7" borderId="0" xfId="0" applyFont="1" applyFill="1" applyAlignment="1">
      <alignment vertical="center"/>
    </xf>
    <xf numFmtId="0" fontId="8" fillId="0" borderId="7" xfId="0" applyFont="1" applyBorder="1" applyAlignment="1">
      <alignment horizontal="left" vertical="center" wrapText="1"/>
    </xf>
    <xf numFmtId="14" fontId="14" fillId="4" borderId="7" xfId="1" applyNumberFormat="1" applyFont="1" applyFill="1" applyBorder="1" applyAlignment="1">
      <alignment horizontal="center" vertical="center"/>
    </xf>
    <xf numFmtId="14" fontId="14" fillId="4" borderId="0" xfId="1" applyNumberFormat="1" applyFont="1" applyFill="1" applyBorder="1" applyAlignment="1">
      <alignment horizontal="center" vertical="center"/>
    </xf>
    <xf numFmtId="0" fontId="48" fillId="2" borderId="0" xfId="0" applyFont="1" applyFill="1" applyAlignment="1">
      <alignment horizontal="center"/>
    </xf>
    <xf numFmtId="0" fontId="7" fillId="0" borderId="0" xfId="0" applyFont="1" applyAlignment="1">
      <alignment horizontal="left" vertical="center" wrapText="1"/>
    </xf>
    <xf numFmtId="0" fontId="48" fillId="2" borderId="0" xfId="0" applyFont="1" applyFill="1" applyAlignment="1">
      <alignment horizontal="justify" vertical="center" wrapText="1"/>
    </xf>
    <xf numFmtId="14" fontId="48" fillId="2" borderId="0" xfId="0" applyNumberFormat="1" applyFont="1" applyFill="1" applyAlignment="1">
      <alignment horizontal="center" vertical="center"/>
    </xf>
    <xf numFmtId="164" fontId="41" fillId="2" borderId="0" xfId="0" applyNumberFormat="1" applyFont="1" applyFill="1" applyAlignment="1">
      <alignment horizontal="right" vertical="center" wrapText="1"/>
    </xf>
    <xf numFmtId="3" fontId="49" fillId="2" borderId="0" xfId="0" applyNumberFormat="1" applyFont="1" applyFill="1" applyAlignment="1">
      <alignment horizontal="center" vertical="center" wrapText="1"/>
    </xf>
    <xf numFmtId="0" fontId="49" fillId="2" borderId="0" xfId="0" applyFont="1" applyFill="1" applyAlignment="1">
      <alignment horizontal="center" vertical="center" wrapText="1"/>
    </xf>
    <xf numFmtId="168" fontId="48" fillId="2" borderId="0" xfId="22" applyNumberFormat="1" applyFont="1" applyFill="1" applyBorder="1" applyAlignment="1">
      <alignment horizontal="right" vertical="center" wrapText="1"/>
    </xf>
    <xf numFmtId="3" fontId="7" fillId="0" borderId="7" xfId="0" applyNumberFormat="1" applyFont="1" applyBorder="1" applyAlignment="1">
      <alignment horizontal="right" vertical="center" wrapText="1"/>
    </xf>
    <xf numFmtId="168" fontId="48" fillId="2" borderId="0" xfId="0" applyNumberFormat="1" applyFont="1" applyFill="1" applyAlignment="1">
      <alignment horizontal="right" vertical="center" wrapText="1"/>
    </xf>
    <xf numFmtId="0" fontId="8" fillId="0" borderId="0" xfId="0" applyFont="1" applyAlignment="1">
      <alignment horizontal="left" vertical="center" wrapText="1"/>
    </xf>
    <xf numFmtId="9" fontId="7" fillId="0" borderId="0" xfId="0" applyNumberFormat="1" applyFont="1" applyAlignment="1">
      <alignment horizontal="right" vertical="center" wrapText="1"/>
    </xf>
    <xf numFmtId="0" fontId="9" fillId="0" borderId="0" xfId="0" applyFont="1" applyAlignment="1">
      <alignment horizontal="left" vertical="center" wrapText="1"/>
    </xf>
    <xf numFmtId="168" fontId="9" fillId="2" borderId="16" xfId="5" applyNumberFormat="1" applyFont="1" applyFill="1" applyBorder="1" applyAlignment="1">
      <alignment horizontal="right"/>
    </xf>
    <xf numFmtId="0" fontId="42" fillId="0" borderId="0" xfId="0" applyFont="1" applyAlignment="1">
      <alignment horizontal="justify" vertical="center"/>
    </xf>
    <xf numFmtId="0" fontId="39" fillId="13" borderId="0" xfId="0" applyFont="1" applyFill="1"/>
    <xf numFmtId="0" fontId="39" fillId="0" borderId="0" xfId="0" applyFont="1"/>
    <xf numFmtId="0" fontId="7" fillId="14" borderId="0" xfId="0" applyFont="1" applyFill="1"/>
    <xf numFmtId="0" fontId="46" fillId="14" borderId="0" xfId="0" applyFont="1" applyFill="1"/>
    <xf numFmtId="167" fontId="7" fillId="14" borderId="0" xfId="1" applyNumberFormat="1" applyFont="1" applyFill="1" applyBorder="1"/>
    <xf numFmtId="0" fontId="8" fillId="14" borderId="0" xfId="0" applyFont="1" applyFill="1"/>
    <xf numFmtId="167" fontId="8" fillId="14" borderId="16" xfId="1" applyNumberFormat="1" applyFont="1" applyFill="1" applyBorder="1"/>
    <xf numFmtId="167" fontId="8" fillId="14" borderId="0" xfId="1" applyNumberFormat="1" applyFont="1" applyFill="1" applyBorder="1"/>
    <xf numFmtId="167" fontId="7" fillId="14" borderId="0" xfId="1" applyNumberFormat="1" applyFont="1" applyFill="1" applyBorder="1" applyAlignment="1">
      <alignment horizontal="center"/>
    </xf>
    <xf numFmtId="167" fontId="7" fillId="0" borderId="0" xfId="1" applyNumberFormat="1" applyFont="1" applyFill="1" applyBorder="1" applyAlignment="1">
      <alignment horizontal="center"/>
    </xf>
    <xf numFmtId="167" fontId="20" fillId="4" borderId="7" xfId="0" applyNumberFormat="1" applyFont="1" applyFill="1" applyBorder="1" applyAlignment="1">
      <alignment horizontal="center" vertical="center"/>
    </xf>
    <xf numFmtId="166" fontId="14" fillId="4" borderId="7" xfId="1" applyNumberFormat="1" applyFont="1" applyFill="1" applyBorder="1" applyAlignment="1">
      <alignment horizontal="center" vertical="center"/>
    </xf>
    <xf numFmtId="14" fontId="14" fillId="4" borderId="7" xfId="1" applyNumberFormat="1" applyFont="1" applyFill="1" applyBorder="1" applyAlignment="1">
      <alignment horizontal="center"/>
    </xf>
    <xf numFmtId="164" fontId="28" fillId="0" borderId="0" xfId="2" applyFont="1" applyAlignment="1">
      <alignment horizontal="right"/>
    </xf>
    <xf numFmtId="3" fontId="13" fillId="0" borderId="0" xfId="10" applyNumberFormat="1" applyFont="1"/>
    <xf numFmtId="167" fontId="9" fillId="0" borderId="16" xfId="11" applyNumberFormat="1" applyFont="1" applyFill="1" applyBorder="1"/>
    <xf numFmtId="170" fontId="9" fillId="0" borderId="17" xfId="1" applyNumberFormat="1" applyFont="1" applyFill="1" applyBorder="1"/>
    <xf numFmtId="170" fontId="13" fillId="0" borderId="2" xfId="13" applyNumberFormat="1" applyFont="1" applyFill="1" applyBorder="1"/>
    <xf numFmtId="170" fontId="13" fillId="0" borderId="0" xfId="13" applyNumberFormat="1" applyFont="1" applyFill="1" applyBorder="1"/>
    <xf numFmtId="170" fontId="9" fillId="0" borderId="16" xfId="1" applyNumberFormat="1" applyFont="1" applyFill="1" applyBorder="1"/>
    <xf numFmtId="167" fontId="9" fillId="0" borderId="16" xfId="14" applyNumberFormat="1" applyFont="1" applyFill="1" applyBorder="1"/>
    <xf numFmtId="164" fontId="17" fillId="0" borderId="0" xfId="0" applyNumberFormat="1" applyFont="1"/>
    <xf numFmtId="167" fontId="9" fillId="0" borderId="17" xfId="14" applyNumberFormat="1" applyFont="1" applyFill="1" applyBorder="1" applyAlignment="1">
      <alignment horizontal="right"/>
    </xf>
    <xf numFmtId="167" fontId="9" fillId="0" borderId="16" xfId="14" applyNumberFormat="1" applyFont="1" applyFill="1" applyBorder="1" applyAlignment="1">
      <alignment horizontal="right"/>
    </xf>
    <xf numFmtId="170" fontId="17" fillId="0" borderId="0" xfId="0" applyNumberFormat="1" applyFont="1"/>
    <xf numFmtId="170" fontId="13" fillId="0" borderId="12" xfId="1" applyNumberFormat="1" applyFont="1" applyFill="1" applyBorder="1"/>
    <xf numFmtId="3" fontId="7" fillId="0" borderId="12" xfId="0" applyNumberFormat="1" applyFont="1" applyBorder="1"/>
    <xf numFmtId="167" fontId="8" fillId="0" borderId="16" xfId="1" applyNumberFormat="1" applyFont="1" applyFill="1" applyBorder="1"/>
    <xf numFmtId="164" fontId="22" fillId="0" borderId="0" xfId="0" applyNumberFormat="1" applyFont="1"/>
    <xf numFmtId="14" fontId="7" fillId="0" borderId="0" xfId="0" applyNumberFormat="1" applyFont="1" applyAlignment="1">
      <alignment horizontal="right"/>
    </xf>
    <xf numFmtId="167" fontId="17" fillId="0" borderId="0" xfId="1" applyNumberFormat="1" applyFont="1" applyFill="1"/>
    <xf numFmtId="0" fontId="17" fillId="0" borderId="0" xfId="0" applyFont="1" applyAlignment="1">
      <alignment horizontal="center"/>
    </xf>
    <xf numFmtId="164" fontId="9" fillId="0" borderId="26" xfId="2" applyFont="1" applyFill="1" applyBorder="1"/>
    <xf numFmtId="167" fontId="9" fillId="0" borderId="16" xfId="20" applyNumberFormat="1" applyFont="1" applyBorder="1"/>
    <xf numFmtId="167" fontId="7" fillId="0" borderId="0" xfId="19" applyNumberFormat="1" applyFont="1" applyFill="1"/>
    <xf numFmtId="167" fontId="8" fillId="0" borderId="0" xfId="1" applyNumberFormat="1" applyFont="1" applyFill="1" applyBorder="1"/>
    <xf numFmtId="167" fontId="8" fillId="0" borderId="2" xfId="1" applyNumberFormat="1" applyFont="1" applyFill="1" applyBorder="1"/>
    <xf numFmtId="164" fontId="13" fillId="0" borderId="0" xfId="2" applyFont="1" applyFill="1"/>
    <xf numFmtId="164" fontId="13" fillId="0" borderId="7" xfId="2" applyFont="1" applyFill="1" applyBorder="1"/>
    <xf numFmtId="164" fontId="13" fillId="0" borderId="0" xfId="2" applyFont="1" applyFill="1" applyBorder="1"/>
    <xf numFmtId="164" fontId="8" fillId="0" borderId="0" xfId="0" applyNumberFormat="1" applyFont="1"/>
    <xf numFmtId="170" fontId="13" fillId="0" borderId="9" xfId="1" applyNumberFormat="1" applyFont="1" applyFill="1" applyBorder="1"/>
    <xf numFmtId="171" fontId="13" fillId="0" borderId="5" xfId="8" applyFont="1" applyBorder="1"/>
    <xf numFmtId="0" fontId="17" fillId="7" borderId="8" xfId="0" applyFont="1" applyFill="1" applyBorder="1"/>
    <xf numFmtId="170" fontId="13" fillId="2" borderId="5" xfId="1" applyNumberFormat="1" applyFont="1" applyFill="1" applyBorder="1"/>
    <xf numFmtId="174" fontId="13" fillId="0" borderId="0" xfId="1" applyNumberFormat="1" applyFont="1" applyFill="1" applyBorder="1"/>
    <xf numFmtId="171" fontId="8" fillId="0" borderId="0" xfId="0" applyNumberFormat="1" applyFont="1"/>
    <xf numFmtId="173" fontId="7" fillId="0" borderId="0" xfId="3" applyNumberFormat="1" applyFont="1"/>
    <xf numFmtId="179" fontId="7" fillId="0" borderId="0" xfId="3" applyNumberFormat="1" applyFont="1"/>
    <xf numFmtId="175" fontId="7" fillId="0" borderId="8" xfId="1" applyNumberFormat="1" applyFont="1" applyFill="1" applyBorder="1"/>
    <xf numFmtId="0" fontId="7" fillId="4" borderId="7" xfId="0" applyFont="1" applyFill="1" applyBorder="1"/>
    <xf numFmtId="0" fontId="14" fillId="4" borderId="7" xfId="1" applyNumberFormat="1" applyFont="1" applyFill="1" applyBorder="1" applyAlignment="1">
      <alignment horizontal="center"/>
    </xf>
    <xf numFmtId="0" fontId="9" fillId="0" borderId="0" xfId="0" applyFont="1" applyAlignment="1">
      <alignment horizontal="left" vertical="center"/>
    </xf>
    <xf numFmtId="0" fontId="9" fillId="0" borderId="0" xfId="0" applyFont="1" applyAlignment="1">
      <alignment horizontal="center"/>
    </xf>
    <xf numFmtId="0" fontId="9" fillId="3" borderId="0" xfId="0" applyFont="1" applyFill="1" applyAlignment="1">
      <alignment horizontal="center"/>
    </xf>
    <xf numFmtId="0" fontId="13" fillId="0" borderId="0" xfId="0" applyFont="1" applyAlignment="1">
      <alignment horizontal="center"/>
    </xf>
    <xf numFmtId="0" fontId="13" fillId="3" borderId="0" xfId="0" applyFont="1" applyFill="1" applyAlignment="1">
      <alignment horizontal="center"/>
    </xf>
    <xf numFmtId="0" fontId="14" fillId="4" borderId="0" xfId="0" applyFont="1" applyFill="1" applyAlignment="1">
      <alignment horizontal="left" vertical="center"/>
    </xf>
    <xf numFmtId="0" fontId="7" fillId="0" borderId="0" xfId="0" applyFont="1"/>
    <xf numFmtId="0" fontId="7" fillId="2" borderId="0" xfId="0" applyFont="1" applyFill="1"/>
    <xf numFmtId="0" fontId="9" fillId="0" borderId="0" xfId="0" applyFont="1" applyAlignment="1">
      <alignment horizontal="left"/>
    </xf>
    <xf numFmtId="0" fontId="14" fillId="4" borderId="0" xfId="0" applyFont="1" applyFill="1" applyAlignment="1">
      <alignment horizontal="left"/>
    </xf>
    <xf numFmtId="0" fontId="7" fillId="0" borderId="0" xfId="0" applyFont="1" applyAlignment="1">
      <alignment horizontal="left"/>
    </xf>
    <xf numFmtId="167" fontId="8" fillId="0" borderId="0" xfId="1" applyNumberFormat="1" applyFont="1" applyFill="1" applyAlignment="1">
      <alignment horizontal="center"/>
    </xf>
    <xf numFmtId="0" fontId="21" fillId="0" borderId="0" xfId="0" applyFont="1" applyAlignment="1">
      <alignment horizontal="left"/>
    </xf>
    <xf numFmtId="167" fontId="7" fillId="0" borderId="0" xfId="1" applyNumberFormat="1" applyFont="1" applyFill="1" applyAlignment="1">
      <alignment horizontal="center"/>
    </xf>
    <xf numFmtId="0" fontId="2" fillId="2" borderId="1"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0" xfId="0" applyFont="1" applyFill="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8" fillId="2" borderId="12" xfId="0" applyFont="1" applyFill="1" applyBorder="1" applyAlignment="1">
      <alignment horizontal="center"/>
    </xf>
    <xf numFmtId="0" fontId="7" fillId="2" borderId="0" xfId="0" applyFont="1" applyFill="1" applyAlignment="1">
      <alignment horizontal="left" wrapText="1"/>
    </xf>
    <xf numFmtId="0" fontId="7" fillId="2" borderId="13" xfId="0" applyFont="1" applyFill="1" applyBorder="1" applyAlignment="1">
      <alignment horizontal="left"/>
    </xf>
    <xf numFmtId="0" fontId="7" fillId="2" borderId="14" xfId="0" applyFont="1" applyFill="1" applyBorder="1" applyAlignment="1">
      <alignment horizontal="left"/>
    </xf>
    <xf numFmtId="0" fontId="7" fillId="2" borderId="12" xfId="0" applyFont="1" applyFill="1" applyBorder="1" applyAlignment="1">
      <alignment horizontal="left"/>
    </xf>
    <xf numFmtId="0" fontId="8" fillId="2" borderId="13" xfId="0" applyFont="1" applyFill="1" applyBorder="1" applyAlignment="1">
      <alignment horizontal="center"/>
    </xf>
    <xf numFmtId="0" fontId="8" fillId="2" borderId="15" xfId="0" applyFont="1" applyFill="1" applyBorder="1" applyAlignment="1">
      <alignment horizontal="center"/>
    </xf>
    <xf numFmtId="0" fontId="8" fillId="2" borderId="14" xfId="0" applyFont="1" applyFill="1" applyBorder="1" applyAlignment="1">
      <alignment horizontal="center"/>
    </xf>
    <xf numFmtId="0" fontId="8" fillId="2" borderId="9" xfId="0" applyFont="1" applyFill="1" applyBorder="1" applyAlignment="1">
      <alignment horizontal="center"/>
    </xf>
    <xf numFmtId="0" fontId="8" fillId="2" borderId="11" xfId="0" applyFont="1" applyFill="1" applyBorder="1" applyAlignment="1">
      <alignment horizontal="center"/>
    </xf>
    <xf numFmtId="0" fontId="8" fillId="2" borderId="1" xfId="0" applyFont="1" applyFill="1" applyBorder="1" applyAlignment="1">
      <alignment horizontal="center"/>
    </xf>
    <xf numFmtId="0" fontId="8" fillId="2" borderId="3" xfId="0" applyFont="1" applyFill="1" applyBorder="1" applyAlignment="1">
      <alignment horizontal="center"/>
    </xf>
    <xf numFmtId="0" fontId="8" fillId="2" borderId="6" xfId="0" applyFont="1" applyFill="1" applyBorder="1" applyAlignment="1">
      <alignment horizontal="center"/>
    </xf>
    <xf numFmtId="0" fontId="8" fillId="2" borderId="8" xfId="0" applyFont="1" applyFill="1" applyBorder="1" applyAlignment="1">
      <alignment horizontal="center"/>
    </xf>
    <xf numFmtId="0" fontId="8" fillId="2" borderId="9" xfId="0" applyFont="1" applyFill="1" applyBorder="1" applyAlignment="1">
      <alignment horizontal="center" wrapText="1"/>
    </xf>
    <xf numFmtId="0" fontId="8" fillId="2" borderId="11" xfId="0" applyFont="1" applyFill="1" applyBorder="1" applyAlignment="1">
      <alignment horizontal="center" wrapText="1"/>
    </xf>
    <xf numFmtId="9" fontId="7" fillId="2" borderId="12" xfId="0" applyNumberFormat="1" applyFont="1" applyFill="1" applyBorder="1" applyAlignment="1">
      <alignment horizontal="center"/>
    </xf>
    <xf numFmtId="0" fontId="7" fillId="2" borderId="12" xfId="0" applyFont="1" applyFill="1" applyBorder="1" applyAlignment="1">
      <alignment horizontal="center"/>
    </xf>
    <xf numFmtId="0" fontId="8" fillId="2" borderId="1" xfId="0" applyFont="1" applyFill="1" applyBorder="1" applyAlignment="1">
      <alignment horizontal="center" wrapText="1"/>
    </xf>
    <xf numFmtId="0" fontId="8" fillId="2" borderId="3" xfId="0" applyFont="1" applyFill="1" applyBorder="1" applyAlignment="1">
      <alignment horizontal="center" wrapText="1"/>
    </xf>
    <xf numFmtId="0" fontId="8" fillId="2" borderId="6" xfId="0" applyFont="1" applyFill="1" applyBorder="1" applyAlignment="1">
      <alignment horizontal="center" wrapText="1"/>
    </xf>
    <xf numFmtId="0" fontId="8" fillId="2" borderId="8" xfId="0" applyFont="1" applyFill="1" applyBorder="1" applyAlignment="1">
      <alignment horizontal="center" wrapText="1"/>
    </xf>
    <xf numFmtId="3" fontId="7" fillId="0" borderId="0" xfId="0" applyNumberFormat="1" applyFont="1" applyAlignment="1">
      <alignment horizontal="center"/>
    </xf>
    <xf numFmtId="0" fontId="14" fillId="4" borderId="0" xfId="0" applyFont="1" applyFill="1" applyAlignment="1">
      <alignment horizontal="center" vertical="center" wrapText="1"/>
    </xf>
    <xf numFmtId="167" fontId="8" fillId="0" borderId="0" xfId="1" applyNumberFormat="1" applyFont="1" applyAlignment="1">
      <alignment horizontal="center"/>
    </xf>
    <xf numFmtId="167" fontId="14" fillId="4" borderId="0" xfId="1" applyNumberFormat="1" applyFont="1" applyFill="1" applyAlignment="1">
      <alignment horizontal="center" vertical="center" wrapText="1"/>
    </xf>
    <xf numFmtId="167" fontId="14" fillId="4" borderId="7" xfId="1" applyNumberFormat="1" applyFont="1" applyFill="1" applyBorder="1" applyAlignment="1">
      <alignment horizontal="center" vertical="center" wrapText="1"/>
    </xf>
    <xf numFmtId="0" fontId="14" fillId="0" borderId="0" xfId="0" applyFont="1" applyAlignment="1">
      <alignment horizontal="center" vertical="center" wrapText="1"/>
    </xf>
    <xf numFmtId="0" fontId="13" fillId="0" borderId="4" xfId="0" applyFont="1" applyBorder="1" applyAlignment="1">
      <alignment horizontal="left" vertical="justify" wrapText="1"/>
    </xf>
    <xf numFmtId="0" fontId="13" fillId="0" borderId="0" xfId="0" applyFont="1" applyAlignment="1">
      <alignment horizontal="left" vertical="justify" wrapText="1"/>
    </xf>
    <xf numFmtId="0" fontId="13" fillId="0" borderId="5" xfId="0" applyFont="1" applyBorder="1" applyAlignment="1">
      <alignment horizontal="left" vertical="justify" wrapText="1"/>
    </xf>
    <xf numFmtId="0" fontId="13" fillId="0" borderId="4" xfId="0" applyFont="1" applyBorder="1" applyAlignment="1">
      <alignment horizontal="justify" vertical="justify" wrapText="1"/>
    </xf>
    <xf numFmtId="0" fontId="13" fillId="0" borderId="0" xfId="0" applyFont="1" applyAlignment="1">
      <alignment horizontal="justify" vertical="justify" wrapText="1"/>
    </xf>
    <xf numFmtId="0" fontId="13" fillId="0" borderId="5" xfId="0" applyFont="1" applyBorder="1" applyAlignment="1">
      <alignment horizontal="justify" vertical="justify" wrapText="1"/>
    </xf>
    <xf numFmtId="0" fontId="8" fillId="0" borderId="0" xfId="0" applyFont="1" applyAlignment="1">
      <alignment horizontal="center"/>
    </xf>
    <xf numFmtId="0" fontId="8" fillId="0" borderId="5" xfId="0" applyFont="1" applyBorder="1" applyAlignment="1">
      <alignment horizontal="center"/>
    </xf>
    <xf numFmtId="0" fontId="9" fillId="2" borderId="0" xfId="0" applyFont="1" applyFill="1" applyAlignment="1">
      <alignment horizontal="center" vertical="center"/>
    </xf>
    <xf numFmtId="0" fontId="9" fillId="2" borderId="5" xfId="0" applyFont="1" applyFill="1" applyBorder="1" applyAlignment="1">
      <alignment horizontal="center" vertical="center"/>
    </xf>
    <xf numFmtId="0" fontId="8" fillId="0" borderId="0" xfId="0" applyFont="1" applyAlignment="1">
      <alignment horizontal="left" vertical="center"/>
    </xf>
    <xf numFmtId="0" fontId="8" fillId="0" borderId="4" xfId="0" applyFont="1" applyBorder="1" applyAlignment="1">
      <alignment horizontal="left" vertical="justify" wrapText="1"/>
    </xf>
    <xf numFmtId="0" fontId="8" fillId="0" borderId="0" xfId="0" applyFont="1" applyAlignment="1">
      <alignment horizontal="left" vertical="justify" wrapText="1"/>
    </xf>
    <xf numFmtId="0" fontId="8" fillId="0" borderId="5" xfId="0" applyFont="1" applyBorder="1" applyAlignment="1">
      <alignment horizontal="left" vertical="justify" wrapText="1"/>
    </xf>
    <xf numFmtId="0" fontId="32" fillId="0" borderId="4" xfId="0" applyFont="1" applyBorder="1" applyAlignment="1">
      <alignment horizontal="left" vertical="top" wrapText="1"/>
    </xf>
    <xf numFmtId="0" fontId="32" fillId="0" borderId="0" xfId="0" applyFont="1" applyAlignment="1">
      <alignment horizontal="left" vertical="top" wrapText="1"/>
    </xf>
    <xf numFmtId="0" fontId="32" fillId="0" borderId="5" xfId="0" applyFont="1" applyBorder="1" applyAlignment="1">
      <alignment horizontal="left" vertical="top" wrapText="1"/>
    </xf>
    <xf numFmtId="14" fontId="14" fillId="4" borderId="7" xfId="0" applyNumberFormat="1" applyFont="1" applyFill="1" applyBorder="1" applyAlignment="1">
      <alignment horizontal="center" vertical="center"/>
    </xf>
    <xf numFmtId="0" fontId="7" fillId="0" borderId="4" xfId="0" applyFont="1" applyBorder="1" applyAlignment="1">
      <alignment horizontal="justify" vertical="justify" wrapText="1"/>
    </xf>
    <xf numFmtId="0" fontId="7" fillId="0" borderId="0" xfId="0" applyFont="1" applyAlignment="1">
      <alignment horizontal="justify" vertical="justify" wrapText="1"/>
    </xf>
    <xf numFmtId="0" fontId="7" fillId="0" borderId="5" xfId="0" applyFont="1" applyBorder="1" applyAlignment="1">
      <alignment horizontal="justify" vertical="justify" wrapText="1"/>
    </xf>
    <xf numFmtId="0" fontId="14" fillId="4" borderId="4" xfId="0" applyFont="1" applyFill="1" applyBorder="1" applyAlignment="1">
      <alignment horizontal="left" vertical="center"/>
    </xf>
    <xf numFmtId="0" fontId="14" fillId="4" borderId="5" xfId="0" applyFont="1" applyFill="1" applyBorder="1" applyAlignment="1">
      <alignment horizontal="left" vertical="center"/>
    </xf>
    <xf numFmtId="0" fontId="9" fillId="0" borderId="4" xfId="0" applyFont="1" applyBorder="1" applyAlignment="1">
      <alignment horizontal="left" vertical="justify" wrapText="1"/>
    </xf>
    <xf numFmtId="0" fontId="9" fillId="0" borderId="0" xfId="0" applyFont="1" applyAlignment="1">
      <alignment horizontal="left" vertical="justify" wrapText="1"/>
    </xf>
    <xf numFmtId="0" fontId="9" fillId="0" borderId="5" xfId="0" applyFont="1" applyBorder="1" applyAlignment="1">
      <alignment horizontal="left" vertical="justify" wrapText="1"/>
    </xf>
    <xf numFmtId="0" fontId="32" fillId="2" borderId="4" xfId="0" applyFont="1" applyFill="1" applyBorder="1" applyAlignment="1">
      <alignment horizontal="left" vertical="top" wrapText="1"/>
    </xf>
    <xf numFmtId="0" fontId="32" fillId="2" borderId="0" xfId="0" applyFont="1" applyFill="1" applyAlignment="1">
      <alignment horizontal="left" vertical="top" wrapText="1"/>
    </xf>
    <xf numFmtId="0" fontId="32" fillId="2" borderId="5" xfId="0" applyFont="1" applyFill="1" applyBorder="1" applyAlignment="1">
      <alignment horizontal="left" vertical="top" wrapText="1"/>
    </xf>
    <xf numFmtId="0" fontId="7" fillId="0" borderId="4" xfId="0" applyFont="1" applyBorder="1" applyAlignment="1">
      <alignment horizontal="left" vertical="justify" wrapText="1"/>
    </xf>
    <xf numFmtId="0" fontId="7" fillId="0" borderId="0" xfId="0" applyFont="1" applyAlignment="1">
      <alignment horizontal="left" vertical="justify" wrapText="1"/>
    </xf>
    <xf numFmtId="0" fontId="7" fillId="0" borderId="5" xfId="0" applyFont="1" applyBorder="1" applyAlignment="1">
      <alignment horizontal="left" vertical="justify" wrapText="1"/>
    </xf>
    <xf numFmtId="0" fontId="7" fillId="2" borderId="4" xfId="0" applyFont="1" applyFill="1" applyBorder="1" applyAlignment="1">
      <alignment horizontal="justify" vertical="justify" wrapText="1"/>
    </xf>
    <xf numFmtId="0" fontId="7" fillId="2" borderId="0" xfId="0" applyFont="1" applyFill="1" applyAlignment="1">
      <alignment horizontal="justify" vertical="justify" wrapText="1"/>
    </xf>
    <xf numFmtId="0" fontId="7" fillId="2" borderId="5" xfId="0" applyFont="1" applyFill="1" applyBorder="1" applyAlignment="1">
      <alignment horizontal="justify" vertical="justify" wrapText="1"/>
    </xf>
    <xf numFmtId="0" fontId="7" fillId="2" borderId="4" xfId="0" applyFont="1" applyFill="1" applyBorder="1" applyAlignment="1">
      <alignment horizontal="justify" vertical="center" wrapText="1"/>
    </xf>
    <xf numFmtId="0" fontId="7" fillId="2" borderId="0" xfId="0" applyFont="1" applyFill="1" applyAlignment="1">
      <alignment horizontal="justify" vertical="center" wrapText="1"/>
    </xf>
    <xf numFmtId="0" fontId="7" fillId="2" borderId="5" xfId="0" applyFont="1" applyFill="1" applyBorder="1" applyAlignment="1">
      <alignment horizontal="justify" vertical="center" wrapText="1"/>
    </xf>
    <xf numFmtId="0" fontId="13" fillId="2" borderId="4" xfId="0" applyFont="1" applyFill="1" applyBorder="1" applyAlignment="1">
      <alignment horizontal="left" vertical="justify" wrapText="1"/>
    </xf>
    <xf numFmtId="0" fontId="13" fillId="2" borderId="0" xfId="0" applyFont="1" applyFill="1" applyAlignment="1">
      <alignment horizontal="left" vertical="justify" wrapText="1"/>
    </xf>
    <xf numFmtId="0" fontId="13" fillId="2" borderId="5" xfId="0" applyFont="1" applyFill="1" applyBorder="1" applyAlignment="1">
      <alignment horizontal="left" vertical="justify" wrapText="1"/>
    </xf>
    <xf numFmtId="0" fontId="7" fillId="0" borderId="4" xfId="0" applyFont="1" applyBorder="1" applyAlignment="1">
      <alignment horizontal="justify" vertical="center" wrapText="1"/>
    </xf>
    <xf numFmtId="0" fontId="7" fillId="0" borderId="0" xfId="0" applyFont="1" applyAlignment="1">
      <alignment horizontal="justify" vertical="center" wrapText="1"/>
    </xf>
    <xf numFmtId="0" fontId="7" fillId="0" borderId="5" xfId="0" applyFont="1" applyBorder="1" applyAlignment="1">
      <alignment horizontal="justify" vertical="center" wrapText="1"/>
    </xf>
    <xf numFmtId="0" fontId="7" fillId="7" borderId="4" xfId="0" applyFont="1" applyFill="1" applyBorder="1" applyAlignment="1">
      <alignment horizontal="left"/>
    </xf>
    <xf numFmtId="0" fontId="7" fillId="7" borderId="0" xfId="0" applyFont="1" applyFill="1" applyAlignment="1">
      <alignment horizontal="left"/>
    </xf>
    <xf numFmtId="0" fontId="7" fillId="7" borderId="5" xfId="0" applyFont="1" applyFill="1" applyBorder="1" applyAlignment="1">
      <alignment horizontal="left"/>
    </xf>
    <xf numFmtId="0" fontId="8" fillId="0" borderId="4" xfId="0" applyFont="1" applyBorder="1" applyAlignment="1">
      <alignment horizontal="left"/>
    </xf>
    <xf numFmtId="0" fontId="8" fillId="0" borderId="0" xfId="0" applyFont="1" applyAlignment="1">
      <alignment horizontal="left"/>
    </xf>
    <xf numFmtId="0" fontId="8" fillId="0" borderId="5" xfId="0" applyFont="1" applyBorder="1" applyAlignment="1">
      <alignment horizontal="left"/>
    </xf>
    <xf numFmtId="0" fontId="7" fillId="2" borderId="0" xfId="0" applyFont="1" applyFill="1" applyAlignment="1">
      <alignment horizontal="center"/>
    </xf>
    <xf numFmtId="0" fontId="8" fillId="2" borderId="0" xfId="0" applyFont="1" applyFill="1" applyAlignment="1">
      <alignment horizontal="left"/>
    </xf>
    <xf numFmtId="0" fontId="7" fillId="2" borderId="0" xfId="0" applyFont="1" applyFill="1" applyAlignment="1">
      <alignment horizontal="left"/>
    </xf>
    <xf numFmtId="0" fontId="13" fillId="0" borderId="6" xfId="0" applyFont="1" applyBorder="1" applyAlignment="1">
      <alignment horizontal="left" vertical="justify" wrapText="1"/>
    </xf>
    <xf numFmtId="0" fontId="13" fillId="0" borderId="7" xfId="0" applyFont="1" applyBorder="1" applyAlignment="1">
      <alignment horizontal="left" vertical="justify" wrapText="1"/>
    </xf>
    <xf numFmtId="0" fontId="13" fillId="0" borderId="8" xfId="0" applyFont="1" applyBorder="1" applyAlignment="1">
      <alignment horizontal="left" vertical="justify" wrapText="1"/>
    </xf>
    <xf numFmtId="0" fontId="8" fillId="2" borderId="12" xfId="0" applyFont="1" applyFill="1" applyBorder="1" applyAlignment="1">
      <alignment horizontal="left" vertical="center"/>
    </xf>
    <xf numFmtId="0" fontId="35" fillId="2" borderId="12" xfId="0" applyFont="1" applyFill="1" applyBorder="1" applyAlignment="1">
      <alignment horizontal="left"/>
    </xf>
    <xf numFmtId="0" fontId="39" fillId="8" borderId="21" xfId="15" applyFont="1" applyFill="1" applyBorder="1" applyAlignment="1">
      <alignment horizontal="center" vertical="center" wrapText="1"/>
    </xf>
    <xf numFmtId="0" fontId="39" fillId="8" borderId="24" xfId="15" applyFont="1" applyFill="1" applyBorder="1" applyAlignment="1">
      <alignment horizontal="center" vertical="center" wrapText="1"/>
    </xf>
    <xf numFmtId="0" fontId="39" fillId="8" borderId="9" xfId="15" applyFont="1" applyFill="1" applyBorder="1" applyAlignment="1">
      <alignment horizontal="center" vertical="center" wrapText="1"/>
    </xf>
    <xf numFmtId="0" fontId="39" fillId="8" borderId="10" xfId="15" applyFont="1" applyFill="1" applyBorder="1" applyAlignment="1">
      <alignment horizontal="center" vertical="center" wrapText="1"/>
    </xf>
    <xf numFmtId="0" fontId="7" fillId="2" borderId="12" xfId="0" applyFont="1" applyFill="1" applyBorder="1" applyAlignment="1">
      <alignment horizontal="left" wrapText="1"/>
    </xf>
    <xf numFmtId="0" fontId="9" fillId="2" borderId="12" xfId="0" applyFont="1" applyFill="1" applyBorder="1" applyAlignment="1">
      <alignment horizontal="left" wrapText="1"/>
    </xf>
    <xf numFmtId="0" fontId="8" fillId="2" borderId="12" xfId="0" applyFont="1" applyFill="1" applyBorder="1" applyAlignment="1">
      <alignment horizontal="left"/>
    </xf>
    <xf numFmtId="0" fontId="7" fillId="0" borderId="0" xfId="0" applyFont="1" applyAlignment="1">
      <alignment horizontal="center"/>
    </xf>
    <xf numFmtId="0" fontId="39" fillId="8" borderId="22" xfId="15" applyFont="1" applyFill="1" applyBorder="1" applyAlignment="1">
      <alignment horizontal="center" vertical="center" wrapText="1"/>
    </xf>
    <xf numFmtId="0" fontId="39" fillId="8" borderId="23" xfId="15" applyFont="1" applyFill="1" applyBorder="1" applyAlignment="1">
      <alignment horizontal="center" vertical="center" wrapText="1"/>
    </xf>
    <xf numFmtId="166" fontId="9" fillId="2" borderId="7" xfId="0" applyNumberFormat="1" applyFont="1" applyFill="1" applyBorder="1" applyAlignment="1">
      <alignment horizontal="center" vertical="center"/>
    </xf>
    <xf numFmtId="166" fontId="9" fillId="2" borderId="7" xfId="0" applyNumberFormat="1" applyFont="1" applyFill="1" applyBorder="1" applyAlignment="1">
      <alignment horizontal="center"/>
    </xf>
    <xf numFmtId="14" fontId="14" fillId="4" borderId="0" xfId="0" applyNumberFormat="1" applyFont="1" applyFill="1" applyAlignment="1">
      <alignment horizontal="center"/>
    </xf>
    <xf numFmtId="14" fontId="14" fillId="4" borderId="0" xfId="0" applyNumberFormat="1" applyFont="1" applyFill="1" applyAlignment="1">
      <alignment horizontal="center" vertical="center"/>
    </xf>
    <xf numFmtId="0" fontId="13" fillId="2" borderId="0" xfId="0" applyFont="1" applyFill="1" applyAlignment="1">
      <alignment horizontal="justify" vertical="center" wrapText="1"/>
    </xf>
    <xf numFmtId="0" fontId="13" fillId="0" borderId="0" xfId="0" applyFont="1" applyAlignment="1">
      <alignment horizontal="justify" vertical="center" wrapText="1"/>
    </xf>
    <xf numFmtId="0" fontId="31" fillId="2" borderId="0" xfId="0" applyFont="1" applyFill="1" applyAlignment="1">
      <alignment horizontal="left"/>
    </xf>
    <xf numFmtId="0" fontId="7" fillId="7" borderId="0" xfId="0" applyFont="1" applyFill="1" applyAlignment="1">
      <alignment horizontal="center"/>
    </xf>
    <xf numFmtId="0" fontId="42" fillId="0" borderId="0" xfId="0" applyFont="1" applyAlignment="1">
      <alignment horizontal="justify" vertical="center" wrapText="1"/>
    </xf>
    <xf numFmtId="0" fontId="0" fillId="0" borderId="0" xfId="0" applyAlignment="1">
      <alignment horizontal="justify" wrapText="1"/>
    </xf>
    <xf numFmtId="0" fontId="13" fillId="7" borderId="0" xfId="0" applyFont="1" applyFill="1" applyAlignment="1">
      <alignment horizontal="left" vertical="center" wrapText="1"/>
    </xf>
    <xf numFmtId="0" fontId="46" fillId="14" borderId="0" xfId="0" applyFont="1" applyFill="1" applyAlignment="1">
      <alignment horizontal="left"/>
    </xf>
    <xf numFmtId="167" fontId="7" fillId="14" borderId="0" xfId="1" applyNumberFormat="1" applyFont="1" applyFill="1" applyAlignment="1">
      <alignment horizontal="center"/>
    </xf>
    <xf numFmtId="0" fontId="13" fillId="0" borderId="0" xfId="0" applyFont="1" applyAlignment="1">
      <alignment horizontal="left"/>
    </xf>
    <xf numFmtId="0" fontId="13" fillId="0" borderId="0" xfId="0" applyFont="1" applyAlignment="1">
      <alignment horizontal="left" vertical="center" wrapText="1"/>
    </xf>
    <xf numFmtId="0" fontId="7" fillId="7" borderId="0" xfId="0" applyFont="1" applyFill="1" applyAlignment="1">
      <alignment horizontal="left" vertical="center" wrapText="1"/>
    </xf>
    <xf numFmtId="0" fontId="7" fillId="7" borderId="0" xfId="0" applyFont="1" applyFill="1" applyAlignment="1">
      <alignment horizontal="left" vertical="center"/>
    </xf>
  </cellXfs>
  <cellStyles count="23">
    <cellStyle name="Hipervínculo" xfId="4" builtinId="8"/>
    <cellStyle name="Millares" xfId="1" builtinId="3"/>
    <cellStyle name="Millares [0]" xfId="2" builtinId="6"/>
    <cellStyle name="Millares [0] 2 4 5" xfId="5" xr:uid="{32070CFD-BA8B-41D4-BAAC-847909D9DEF2}"/>
    <cellStyle name="Millares [0] 2 6" xfId="22" xr:uid="{1451C47E-CDD4-4DF7-A7AC-C9C0F05FC94B}"/>
    <cellStyle name="Millares 100 11" xfId="13" xr:uid="{EFF3939F-9835-4878-9409-88A89342C189}"/>
    <cellStyle name="Millares 174 2" xfId="21" xr:uid="{E7A078ED-1384-489D-9710-22D81444992E}"/>
    <cellStyle name="Millares 18 2 2" xfId="6" xr:uid="{AD16F8DE-16BB-4753-89C0-B475F017A211}"/>
    <cellStyle name="Millares 2 12" xfId="11" xr:uid="{5633E650-FAE9-441E-8865-CB006ED36277}"/>
    <cellStyle name="Millares 2 5" xfId="19" xr:uid="{0B503FE7-6449-44A6-9A3B-15670FD37729}"/>
    <cellStyle name="Millares 212" xfId="14" xr:uid="{A406A442-E272-4881-B093-A8FAAFB1ADAE}"/>
    <cellStyle name="Millares 3" xfId="18" xr:uid="{01C43EFE-7681-48F6-8049-223AB5A68F58}"/>
    <cellStyle name="Millares 3 11" xfId="16" xr:uid="{BB03B433-C6C6-4C6C-A456-85564B6C8DC3}"/>
    <cellStyle name="Millares 3 11 2" xfId="17" xr:uid="{687E8196-B5F9-4AF7-AD9F-B075AA136A4E}"/>
    <cellStyle name="Normal" xfId="0" builtinId="0"/>
    <cellStyle name="Normal 10 10 2 2 2" xfId="15" xr:uid="{AF422EBF-A9E0-49B8-8711-2E06AC4960CA}"/>
    <cellStyle name="Normal 12 2 10" xfId="12" xr:uid="{D60E2046-FF81-49A3-A967-E9E4BFA8B100}"/>
    <cellStyle name="Normal 12 2 2 4" xfId="20" xr:uid="{0B6E1B5F-1B89-4A00-88C1-7110402450FB}"/>
    <cellStyle name="Normal 126" xfId="7" xr:uid="{0A08CD2C-D73A-4B5A-941D-7CDD5ACD6595}"/>
    <cellStyle name="Normal 2" xfId="9" xr:uid="{8BE72092-8294-4C06-AF23-292177489DF7}"/>
    <cellStyle name="Normal 2 2 2 3" xfId="10" xr:uid="{24AEEA6E-22FA-41CB-85D3-D0A4B4996006}"/>
    <cellStyle name="Porcentaje" xfId="3" builtinId="5"/>
    <cellStyle name="Texto explicativo 4" xfId="8" xr:uid="{A876C2A5-49ED-447B-AFB9-1C9E75DB5F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114300</xdr:colOff>
      <xdr:row>0</xdr:row>
      <xdr:rowOff>0</xdr:rowOff>
    </xdr:from>
    <xdr:to>
      <xdr:col>3</xdr:col>
      <xdr:colOff>861060</xdr:colOff>
      <xdr:row>3</xdr:row>
      <xdr:rowOff>137160</xdr:rowOff>
    </xdr:to>
    <xdr:pic>
      <xdr:nvPicPr>
        <xdr:cNvPr id="2" name="Imagen 2">
          <a:extLst>
            <a:ext uri="{FF2B5EF4-FFF2-40B4-BE49-F238E27FC236}">
              <a16:creationId xmlns:a16="http://schemas.microsoft.com/office/drawing/2014/main" id="{2DC3A5EC-05B6-445D-89D6-3BAADCEA90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4960" y="0"/>
          <a:ext cx="565404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327660</xdr:colOff>
      <xdr:row>0</xdr:row>
      <xdr:rowOff>45720</xdr:rowOff>
    </xdr:from>
    <xdr:to>
      <xdr:col>8</xdr:col>
      <xdr:colOff>716280</xdr:colOff>
      <xdr:row>4</xdr:row>
      <xdr:rowOff>167640</xdr:rowOff>
    </xdr:to>
    <xdr:pic>
      <xdr:nvPicPr>
        <xdr:cNvPr id="2" name="Imagen 2">
          <a:extLst>
            <a:ext uri="{FF2B5EF4-FFF2-40B4-BE49-F238E27FC236}">
              <a16:creationId xmlns:a16="http://schemas.microsoft.com/office/drawing/2014/main" id="{DE3EB01C-93AF-45C0-82D3-33335DCDC1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660" y="45720"/>
          <a:ext cx="8199120" cy="830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129540</xdr:colOff>
      <xdr:row>1</xdr:row>
      <xdr:rowOff>114300</xdr:rowOff>
    </xdr:from>
    <xdr:to>
      <xdr:col>6</xdr:col>
      <xdr:colOff>922020</xdr:colOff>
      <xdr:row>6</xdr:row>
      <xdr:rowOff>91440</xdr:rowOff>
    </xdr:to>
    <xdr:pic>
      <xdr:nvPicPr>
        <xdr:cNvPr id="2" name="Imagen 2">
          <a:extLst>
            <a:ext uri="{FF2B5EF4-FFF2-40B4-BE49-F238E27FC236}">
              <a16:creationId xmlns:a16="http://schemas.microsoft.com/office/drawing/2014/main" id="{9BD7ABCF-3135-4013-B0CF-3B3A7A6CEE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1480" y="297180"/>
          <a:ext cx="5181600" cy="853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899160</xdr:colOff>
      <xdr:row>1</xdr:row>
      <xdr:rowOff>83820</xdr:rowOff>
    </xdr:from>
    <xdr:to>
      <xdr:col>3</xdr:col>
      <xdr:colOff>251460</xdr:colOff>
      <xdr:row>6</xdr:row>
      <xdr:rowOff>91440</xdr:rowOff>
    </xdr:to>
    <xdr:pic>
      <xdr:nvPicPr>
        <xdr:cNvPr id="2" name="Imagen 2">
          <a:extLst>
            <a:ext uri="{FF2B5EF4-FFF2-40B4-BE49-F238E27FC236}">
              <a16:creationId xmlns:a16="http://schemas.microsoft.com/office/drawing/2014/main" id="{9DD8F6A4-1DC8-4F8B-8503-1FF9FB84713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9160" y="259080"/>
          <a:ext cx="4869180" cy="883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2484120</xdr:colOff>
      <xdr:row>2</xdr:row>
      <xdr:rowOff>22860</xdr:rowOff>
    </xdr:from>
    <xdr:to>
      <xdr:col>13</xdr:col>
      <xdr:colOff>929640</xdr:colOff>
      <xdr:row>6</xdr:row>
      <xdr:rowOff>30480</xdr:rowOff>
    </xdr:to>
    <xdr:pic>
      <xdr:nvPicPr>
        <xdr:cNvPr id="2" name="Imagen 2">
          <a:extLst>
            <a:ext uri="{FF2B5EF4-FFF2-40B4-BE49-F238E27FC236}">
              <a16:creationId xmlns:a16="http://schemas.microsoft.com/office/drawing/2014/main" id="{22649969-9C7F-4657-993C-7EE95D6470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84120" y="373380"/>
          <a:ext cx="7345680" cy="708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449580</xdr:colOff>
      <xdr:row>1</xdr:row>
      <xdr:rowOff>7620</xdr:rowOff>
    </xdr:from>
    <xdr:to>
      <xdr:col>2</xdr:col>
      <xdr:colOff>1562100</xdr:colOff>
      <xdr:row>4</xdr:row>
      <xdr:rowOff>175260</xdr:rowOff>
    </xdr:to>
    <xdr:pic>
      <xdr:nvPicPr>
        <xdr:cNvPr id="2" name="Imagen 2">
          <a:extLst>
            <a:ext uri="{FF2B5EF4-FFF2-40B4-BE49-F238E27FC236}">
              <a16:creationId xmlns:a16="http://schemas.microsoft.com/office/drawing/2014/main" id="{0D608C3A-EA54-45AB-A5D6-49F31B9708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9580" y="182880"/>
          <a:ext cx="498348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xdr:colOff>
      <xdr:row>62</xdr:row>
      <xdr:rowOff>53340</xdr:rowOff>
    </xdr:from>
    <xdr:to>
      <xdr:col>3</xdr:col>
      <xdr:colOff>502921</xdr:colOff>
      <xdr:row>71</xdr:row>
      <xdr:rowOff>162448</xdr:rowOff>
    </xdr:to>
    <xdr:pic>
      <xdr:nvPicPr>
        <xdr:cNvPr id="2" name="Imagen 6">
          <a:extLst>
            <a:ext uri="{FF2B5EF4-FFF2-40B4-BE49-F238E27FC236}">
              <a16:creationId xmlns:a16="http://schemas.microsoft.com/office/drawing/2014/main" id="{E60D927D-FCC3-424E-ABD4-7E403A7295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13997940"/>
          <a:ext cx="4678680" cy="1686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47625</xdr:colOff>
      <xdr:row>487</xdr:row>
      <xdr:rowOff>28575</xdr:rowOff>
    </xdr:from>
    <xdr:to>
      <xdr:col>8</xdr:col>
      <xdr:colOff>89536</xdr:colOff>
      <xdr:row>490</xdr:row>
      <xdr:rowOff>81948</xdr:rowOff>
    </xdr:to>
    <xdr:sp macro="" textlink="">
      <xdr:nvSpPr>
        <xdr:cNvPr id="3" name="CuadroTexto 2">
          <a:extLst>
            <a:ext uri="{FF2B5EF4-FFF2-40B4-BE49-F238E27FC236}">
              <a16:creationId xmlns:a16="http://schemas.microsoft.com/office/drawing/2014/main" id="{12CC9652-ACC2-47A3-8C09-DEE38BB118B6}"/>
            </a:ext>
          </a:extLst>
        </xdr:cNvPr>
        <xdr:cNvSpPr txBox="1"/>
      </xdr:nvSpPr>
      <xdr:spPr>
        <a:xfrm>
          <a:off x="47625" y="96497775"/>
          <a:ext cx="8431531" cy="57915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latin typeface="Arial Narrow" panose="020B0606020202030204" pitchFamily="34" charset="0"/>
            </a:rPr>
            <a:t>Corresponde al revalúo fiscal vigente hasta el 31 de diciembre de 2019 y que fue modificada con la Ley N° 6.380/19 que establece que el revalúo de los bienes del activo fijo podrá ser obligatorio solo cuando la variación del Índice de precios al Consumo alcance al menos del 20% acumulado desde el ejercicio en el cual se haya dispuesto el último ajuste por revalúo.</a:t>
          </a:r>
        </a:p>
      </xdr:txBody>
    </xdr:sp>
    <xdr:clientData/>
  </xdr:twoCellAnchor>
  <xdr:twoCellAnchor>
    <xdr:from>
      <xdr:col>0</xdr:col>
      <xdr:colOff>47625</xdr:colOff>
      <xdr:row>492</xdr:row>
      <xdr:rowOff>36195</xdr:rowOff>
    </xdr:from>
    <xdr:to>
      <xdr:col>8</xdr:col>
      <xdr:colOff>89536</xdr:colOff>
      <xdr:row>495</xdr:row>
      <xdr:rowOff>7620</xdr:rowOff>
    </xdr:to>
    <xdr:sp macro="" textlink="">
      <xdr:nvSpPr>
        <xdr:cNvPr id="4" name="CuadroTexto 3">
          <a:extLst>
            <a:ext uri="{FF2B5EF4-FFF2-40B4-BE49-F238E27FC236}">
              <a16:creationId xmlns:a16="http://schemas.microsoft.com/office/drawing/2014/main" id="{DC180DEF-C6BC-4A68-B0EB-049EB971734C}"/>
            </a:ext>
          </a:extLst>
        </xdr:cNvPr>
        <xdr:cNvSpPr txBox="1"/>
      </xdr:nvSpPr>
      <xdr:spPr>
        <a:xfrm>
          <a:off x="47625" y="97381695"/>
          <a:ext cx="8431531" cy="4972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Arial Narrow" panose="020B0606020202030204" pitchFamily="34" charset="0"/>
              <a:ea typeface="+mn-ea"/>
              <a:cs typeface="+mn-cs"/>
            </a:rPr>
            <a:t>Comprenden las reservas constituidas conforme al artículo 91 de la Ley 1.034/83 Del Comerciante consistente en el 5% de las utilidades netas del</a:t>
          </a:r>
          <a:r>
            <a:rPr lang="es-PY" sz="1100" baseline="0">
              <a:solidFill>
                <a:schemeClr val="dk1"/>
              </a:solidFill>
              <a:effectLst/>
              <a:latin typeface="Arial Narrow" panose="020B0606020202030204" pitchFamily="34" charset="0"/>
              <a:ea typeface="+mn-ea"/>
              <a:cs typeface="+mn-cs"/>
            </a:rPr>
            <a:t> </a:t>
          </a:r>
          <a:r>
            <a:rPr lang="es-PY" sz="1100">
              <a:solidFill>
                <a:schemeClr val="dk1"/>
              </a:solidFill>
              <a:effectLst/>
              <a:latin typeface="Arial Narrow" panose="020B0606020202030204" pitchFamily="34" charset="0"/>
              <a:ea typeface="+mn-ea"/>
              <a:cs typeface="+mn-cs"/>
            </a:rPr>
            <a:t>ejercicio, hasta alcanzar el 20% del capital suscripto.</a:t>
          </a:r>
        </a:p>
        <a:p>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maralpy-my.sharepoint.com/personal/idapper_amaral_com_py/Documents/Escritorio/INFORMES%20PARA%20FIRMAR%20SIV%20TIMB&#211;/Consolidados/EEFFC%20consolidados%20Catha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Indice"/>
      <sheetName val="IG"/>
      <sheetName val="BG"/>
      <sheetName val="EVPN"/>
      <sheetName val="ER"/>
      <sheetName val="EFE"/>
      <sheetName val="Nota"/>
      <sheetName val="Nota 1"/>
      <sheetName val="Nota 2"/>
      <sheetName val="Nota 3"/>
      <sheetName val="Nota 4"/>
      <sheetName val="Nota 5"/>
      <sheetName val="Nota 6"/>
      <sheetName val="Nota 7"/>
      <sheetName val="Nota 8"/>
      <sheetName val="Nota 9"/>
      <sheetName val="Reclasif."/>
      <sheetName val="Nota 10"/>
      <sheetName val="Nota 11"/>
      <sheetName val="Nota 12"/>
      <sheetName val="Nota 13"/>
      <sheetName val="Nota 14"/>
      <sheetName val="Nota 15"/>
      <sheetName val="Nota 16"/>
      <sheetName val="Nota 17"/>
      <sheetName val="Nota 18"/>
      <sheetName val="Nota 19"/>
      <sheetName val="Nota 20"/>
      <sheetName val="Nota 21"/>
      <sheetName val="Nota 22"/>
      <sheetName val="Nota 23"/>
      <sheetName val="Nota 24"/>
      <sheetName val="Nota 25"/>
      <sheetName val="Nota 26"/>
      <sheetName val="Nota 27"/>
      <sheetName val="Nota 28"/>
      <sheetName val="Nota 29"/>
      <sheetName val="Base de Monedas"/>
    </sheetNames>
    <sheetDataSet>
      <sheetData sheetId="0"/>
      <sheetData sheetId="1">
        <row r="5">
          <cell r="S5">
            <v>4</v>
          </cell>
          <cell r="T5" t="str">
            <v>Abril</v>
          </cell>
        </row>
        <row r="6">
          <cell r="S6">
            <v>5</v>
          </cell>
          <cell r="T6" t="str">
            <v>Mayo</v>
          </cell>
        </row>
      </sheetData>
      <sheetData sheetId="2"/>
      <sheetData sheetId="3">
        <row r="52">
          <cell r="G52">
            <v>32272864079.799999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www.timbo.com.py/" TargetMode="Externa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J26"/>
  <sheetViews>
    <sheetView showGridLines="0" workbookViewId="0">
      <selection activeCell="I6" sqref="I6"/>
    </sheetView>
  </sheetViews>
  <sheetFormatPr baseColWidth="10" defaultColWidth="11.42578125" defaultRowHeight="15" x14ac:dyDescent="0.25"/>
  <cols>
    <col min="1" max="1" width="11.42578125" style="1"/>
    <col min="2" max="2" width="17.42578125" style="1" customWidth="1"/>
    <col min="3" max="3" width="16.28515625" style="1" customWidth="1"/>
    <col min="4" max="4" width="14.5703125" style="1" customWidth="1"/>
    <col min="5" max="5" width="16.42578125" style="1" customWidth="1"/>
    <col min="6" max="6" width="18" style="1" customWidth="1"/>
    <col min="7" max="9" width="11.42578125" style="1"/>
    <col min="10" max="10" width="14.5703125" style="1" bestFit="1" customWidth="1"/>
    <col min="11" max="257" width="11.42578125" style="1"/>
    <col min="258" max="258" width="17.42578125" style="1" customWidth="1"/>
    <col min="259" max="259" width="16.28515625" style="1" customWidth="1"/>
    <col min="260" max="260" width="14.5703125" style="1" customWidth="1"/>
    <col min="261" max="261" width="16.42578125" style="1" customWidth="1"/>
    <col min="262" max="262" width="18" style="1" customWidth="1"/>
    <col min="263" max="265" width="11.42578125" style="1"/>
    <col min="266" max="266" width="14.5703125" style="1" bestFit="1" customWidth="1"/>
    <col min="267" max="513" width="11.42578125" style="1"/>
    <col min="514" max="514" width="17.42578125" style="1" customWidth="1"/>
    <col min="515" max="515" width="16.28515625" style="1" customWidth="1"/>
    <col min="516" max="516" width="14.5703125" style="1" customWidth="1"/>
    <col min="517" max="517" width="16.42578125" style="1" customWidth="1"/>
    <col min="518" max="518" width="18" style="1" customWidth="1"/>
    <col min="519" max="521" width="11.42578125" style="1"/>
    <col min="522" max="522" width="14.5703125" style="1" bestFit="1" customWidth="1"/>
    <col min="523" max="769" width="11.42578125" style="1"/>
    <col min="770" max="770" width="17.42578125" style="1" customWidth="1"/>
    <col min="771" max="771" width="16.28515625" style="1" customWidth="1"/>
    <col min="772" max="772" width="14.5703125" style="1" customWidth="1"/>
    <col min="773" max="773" width="16.42578125" style="1" customWidth="1"/>
    <col min="774" max="774" width="18" style="1" customWidth="1"/>
    <col min="775" max="777" width="11.42578125" style="1"/>
    <col min="778" max="778" width="14.5703125" style="1" bestFit="1" customWidth="1"/>
    <col min="779" max="1025" width="11.42578125" style="1"/>
    <col min="1026" max="1026" width="17.42578125" style="1" customWidth="1"/>
    <col min="1027" max="1027" width="16.28515625" style="1" customWidth="1"/>
    <col min="1028" max="1028" width="14.5703125" style="1" customWidth="1"/>
    <col min="1029" max="1029" width="16.42578125" style="1" customWidth="1"/>
    <col min="1030" max="1030" width="18" style="1" customWidth="1"/>
    <col min="1031" max="1033" width="11.42578125" style="1"/>
    <col min="1034" max="1034" width="14.5703125" style="1" bestFit="1" customWidth="1"/>
    <col min="1035" max="1281" width="11.42578125" style="1"/>
    <col min="1282" max="1282" width="17.42578125" style="1" customWidth="1"/>
    <col min="1283" max="1283" width="16.28515625" style="1" customWidth="1"/>
    <col min="1284" max="1284" width="14.5703125" style="1" customWidth="1"/>
    <col min="1285" max="1285" width="16.42578125" style="1" customWidth="1"/>
    <col min="1286" max="1286" width="18" style="1" customWidth="1"/>
    <col min="1287" max="1289" width="11.42578125" style="1"/>
    <col min="1290" max="1290" width="14.5703125" style="1" bestFit="1" customWidth="1"/>
    <col min="1291" max="1537" width="11.42578125" style="1"/>
    <col min="1538" max="1538" width="17.42578125" style="1" customWidth="1"/>
    <col min="1539" max="1539" width="16.28515625" style="1" customWidth="1"/>
    <col min="1540" max="1540" width="14.5703125" style="1" customWidth="1"/>
    <col min="1541" max="1541" width="16.42578125" style="1" customWidth="1"/>
    <col min="1542" max="1542" width="18" style="1" customWidth="1"/>
    <col min="1543" max="1545" width="11.42578125" style="1"/>
    <col min="1546" max="1546" width="14.5703125" style="1" bestFit="1" customWidth="1"/>
    <col min="1547" max="1793" width="11.42578125" style="1"/>
    <col min="1794" max="1794" width="17.42578125" style="1" customWidth="1"/>
    <col min="1795" max="1795" width="16.28515625" style="1" customWidth="1"/>
    <col min="1796" max="1796" width="14.5703125" style="1" customWidth="1"/>
    <col min="1797" max="1797" width="16.42578125" style="1" customWidth="1"/>
    <col min="1798" max="1798" width="18" style="1" customWidth="1"/>
    <col min="1799" max="1801" width="11.42578125" style="1"/>
    <col min="1802" max="1802" width="14.5703125" style="1" bestFit="1" customWidth="1"/>
    <col min="1803" max="2049" width="11.42578125" style="1"/>
    <col min="2050" max="2050" width="17.42578125" style="1" customWidth="1"/>
    <col min="2051" max="2051" width="16.28515625" style="1" customWidth="1"/>
    <col min="2052" max="2052" width="14.5703125" style="1" customWidth="1"/>
    <col min="2053" max="2053" width="16.42578125" style="1" customWidth="1"/>
    <col min="2054" max="2054" width="18" style="1" customWidth="1"/>
    <col min="2055" max="2057" width="11.42578125" style="1"/>
    <col min="2058" max="2058" width="14.5703125" style="1" bestFit="1" customWidth="1"/>
    <col min="2059" max="2305" width="11.42578125" style="1"/>
    <col min="2306" max="2306" width="17.42578125" style="1" customWidth="1"/>
    <col min="2307" max="2307" width="16.28515625" style="1" customWidth="1"/>
    <col min="2308" max="2308" width="14.5703125" style="1" customWidth="1"/>
    <col min="2309" max="2309" width="16.42578125" style="1" customWidth="1"/>
    <col min="2310" max="2310" width="18" style="1" customWidth="1"/>
    <col min="2311" max="2313" width="11.42578125" style="1"/>
    <col min="2314" max="2314" width="14.5703125" style="1" bestFit="1" customWidth="1"/>
    <col min="2315" max="2561" width="11.42578125" style="1"/>
    <col min="2562" max="2562" width="17.42578125" style="1" customWidth="1"/>
    <col min="2563" max="2563" width="16.28515625" style="1" customWidth="1"/>
    <col min="2564" max="2564" width="14.5703125" style="1" customWidth="1"/>
    <col min="2565" max="2565" width="16.42578125" style="1" customWidth="1"/>
    <col min="2566" max="2566" width="18" style="1" customWidth="1"/>
    <col min="2567" max="2569" width="11.42578125" style="1"/>
    <col min="2570" max="2570" width="14.5703125" style="1" bestFit="1" customWidth="1"/>
    <col min="2571" max="2817" width="11.42578125" style="1"/>
    <col min="2818" max="2818" width="17.42578125" style="1" customWidth="1"/>
    <col min="2819" max="2819" width="16.28515625" style="1" customWidth="1"/>
    <col min="2820" max="2820" width="14.5703125" style="1" customWidth="1"/>
    <col min="2821" max="2821" width="16.42578125" style="1" customWidth="1"/>
    <col min="2822" max="2822" width="18" style="1" customWidth="1"/>
    <col min="2823" max="2825" width="11.42578125" style="1"/>
    <col min="2826" max="2826" width="14.5703125" style="1" bestFit="1" customWidth="1"/>
    <col min="2827" max="3073" width="11.42578125" style="1"/>
    <col min="3074" max="3074" width="17.42578125" style="1" customWidth="1"/>
    <col min="3075" max="3075" width="16.28515625" style="1" customWidth="1"/>
    <col min="3076" max="3076" width="14.5703125" style="1" customWidth="1"/>
    <col min="3077" max="3077" width="16.42578125" style="1" customWidth="1"/>
    <col min="3078" max="3078" width="18" style="1" customWidth="1"/>
    <col min="3079" max="3081" width="11.42578125" style="1"/>
    <col min="3082" max="3082" width="14.5703125" style="1" bestFit="1" customWidth="1"/>
    <col min="3083" max="3329" width="11.42578125" style="1"/>
    <col min="3330" max="3330" width="17.42578125" style="1" customWidth="1"/>
    <col min="3331" max="3331" width="16.28515625" style="1" customWidth="1"/>
    <col min="3332" max="3332" width="14.5703125" style="1" customWidth="1"/>
    <col min="3333" max="3333" width="16.42578125" style="1" customWidth="1"/>
    <col min="3334" max="3334" width="18" style="1" customWidth="1"/>
    <col min="3335" max="3337" width="11.42578125" style="1"/>
    <col min="3338" max="3338" width="14.5703125" style="1" bestFit="1" customWidth="1"/>
    <col min="3339" max="3585" width="11.42578125" style="1"/>
    <col min="3586" max="3586" width="17.42578125" style="1" customWidth="1"/>
    <col min="3587" max="3587" width="16.28515625" style="1" customWidth="1"/>
    <col min="3588" max="3588" width="14.5703125" style="1" customWidth="1"/>
    <col min="3589" max="3589" width="16.42578125" style="1" customWidth="1"/>
    <col min="3590" max="3590" width="18" style="1" customWidth="1"/>
    <col min="3591" max="3593" width="11.42578125" style="1"/>
    <col min="3594" max="3594" width="14.5703125" style="1" bestFit="1" customWidth="1"/>
    <col min="3595" max="3841" width="11.42578125" style="1"/>
    <col min="3842" max="3842" width="17.42578125" style="1" customWidth="1"/>
    <col min="3843" max="3843" width="16.28515625" style="1" customWidth="1"/>
    <col min="3844" max="3844" width="14.5703125" style="1" customWidth="1"/>
    <col min="3845" max="3845" width="16.42578125" style="1" customWidth="1"/>
    <col min="3846" max="3846" width="18" style="1" customWidth="1"/>
    <col min="3847" max="3849" width="11.42578125" style="1"/>
    <col min="3850" max="3850" width="14.5703125" style="1" bestFit="1" customWidth="1"/>
    <col min="3851" max="4097" width="11.42578125" style="1"/>
    <col min="4098" max="4098" width="17.42578125" style="1" customWidth="1"/>
    <col min="4099" max="4099" width="16.28515625" style="1" customWidth="1"/>
    <col min="4100" max="4100" width="14.5703125" style="1" customWidth="1"/>
    <col min="4101" max="4101" width="16.42578125" style="1" customWidth="1"/>
    <col min="4102" max="4102" width="18" style="1" customWidth="1"/>
    <col min="4103" max="4105" width="11.42578125" style="1"/>
    <col min="4106" max="4106" width="14.5703125" style="1" bestFit="1" customWidth="1"/>
    <col min="4107" max="4353" width="11.42578125" style="1"/>
    <col min="4354" max="4354" width="17.42578125" style="1" customWidth="1"/>
    <col min="4355" max="4355" width="16.28515625" style="1" customWidth="1"/>
    <col min="4356" max="4356" width="14.5703125" style="1" customWidth="1"/>
    <col min="4357" max="4357" width="16.42578125" style="1" customWidth="1"/>
    <col min="4358" max="4358" width="18" style="1" customWidth="1"/>
    <col min="4359" max="4361" width="11.42578125" style="1"/>
    <col min="4362" max="4362" width="14.5703125" style="1" bestFit="1" customWidth="1"/>
    <col min="4363" max="4609" width="11.42578125" style="1"/>
    <col min="4610" max="4610" width="17.42578125" style="1" customWidth="1"/>
    <col min="4611" max="4611" width="16.28515625" style="1" customWidth="1"/>
    <col min="4612" max="4612" width="14.5703125" style="1" customWidth="1"/>
    <col min="4613" max="4613" width="16.42578125" style="1" customWidth="1"/>
    <col min="4614" max="4614" width="18" style="1" customWidth="1"/>
    <col min="4615" max="4617" width="11.42578125" style="1"/>
    <col min="4618" max="4618" width="14.5703125" style="1" bestFit="1" customWidth="1"/>
    <col min="4619" max="4865" width="11.42578125" style="1"/>
    <col min="4866" max="4866" width="17.42578125" style="1" customWidth="1"/>
    <col min="4867" max="4867" width="16.28515625" style="1" customWidth="1"/>
    <col min="4868" max="4868" width="14.5703125" style="1" customWidth="1"/>
    <col min="4869" max="4869" width="16.42578125" style="1" customWidth="1"/>
    <col min="4870" max="4870" width="18" style="1" customWidth="1"/>
    <col min="4871" max="4873" width="11.42578125" style="1"/>
    <col min="4874" max="4874" width="14.5703125" style="1" bestFit="1" customWidth="1"/>
    <col min="4875" max="5121" width="11.42578125" style="1"/>
    <col min="5122" max="5122" width="17.42578125" style="1" customWidth="1"/>
    <col min="5123" max="5123" width="16.28515625" style="1" customWidth="1"/>
    <col min="5124" max="5124" width="14.5703125" style="1" customWidth="1"/>
    <col min="5125" max="5125" width="16.42578125" style="1" customWidth="1"/>
    <col min="5126" max="5126" width="18" style="1" customWidth="1"/>
    <col min="5127" max="5129" width="11.42578125" style="1"/>
    <col min="5130" max="5130" width="14.5703125" style="1" bestFit="1" customWidth="1"/>
    <col min="5131" max="5377" width="11.42578125" style="1"/>
    <col min="5378" max="5378" width="17.42578125" style="1" customWidth="1"/>
    <col min="5379" max="5379" width="16.28515625" style="1" customWidth="1"/>
    <col min="5380" max="5380" width="14.5703125" style="1" customWidth="1"/>
    <col min="5381" max="5381" width="16.42578125" style="1" customWidth="1"/>
    <col min="5382" max="5382" width="18" style="1" customWidth="1"/>
    <col min="5383" max="5385" width="11.42578125" style="1"/>
    <col min="5386" max="5386" width="14.5703125" style="1" bestFit="1" customWidth="1"/>
    <col min="5387" max="5633" width="11.42578125" style="1"/>
    <col min="5634" max="5634" width="17.42578125" style="1" customWidth="1"/>
    <col min="5635" max="5635" width="16.28515625" style="1" customWidth="1"/>
    <col min="5636" max="5636" width="14.5703125" style="1" customWidth="1"/>
    <col min="5637" max="5637" width="16.42578125" style="1" customWidth="1"/>
    <col min="5638" max="5638" width="18" style="1" customWidth="1"/>
    <col min="5639" max="5641" width="11.42578125" style="1"/>
    <col min="5642" max="5642" width="14.5703125" style="1" bestFit="1" customWidth="1"/>
    <col min="5643" max="5889" width="11.42578125" style="1"/>
    <col min="5890" max="5890" width="17.42578125" style="1" customWidth="1"/>
    <col min="5891" max="5891" width="16.28515625" style="1" customWidth="1"/>
    <col min="5892" max="5892" width="14.5703125" style="1" customWidth="1"/>
    <col min="5893" max="5893" width="16.42578125" style="1" customWidth="1"/>
    <col min="5894" max="5894" width="18" style="1" customWidth="1"/>
    <col min="5895" max="5897" width="11.42578125" style="1"/>
    <col min="5898" max="5898" width="14.5703125" style="1" bestFit="1" customWidth="1"/>
    <col min="5899" max="6145" width="11.42578125" style="1"/>
    <col min="6146" max="6146" width="17.42578125" style="1" customWidth="1"/>
    <col min="6147" max="6147" width="16.28515625" style="1" customWidth="1"/>
    <col min="6148" max="6148" width="14.5703125" style="1" customWidth="1"/>
    <col min="6149" max="6149" width="16.42578125" style="1" customWidth="1"/>
    <col min="6150" max="6150" width="18" style="1" customWidth="1"/>
    <col min="6151" max="6153" width="11.42578125" style="1"/>
    <col min="6154" max="6154" width="14.5703125" style="1" bestFit="1" customWidth="1"/>
    <col min="6155" max="6401" width="11.42578125" style="1"/>
    <col min="6402" max="6402" width="17.42578125" style="1" customWidth="1"/>
    <col min="6403" max="6403" width="16.28515625" style="1" customWidth="1"/>
    <col min="6404" max="6404" width="14.5703125" style="1" customWidth="1"/>
    <col min="6405" max="6405" width="16.42578125" style="1" customWidth="1"/>
    <col min="6406" max="6406" width="18" style="1" customWidth="1"/>
    <col min="6407" max="6409" width="11.42578125" style="1"/>
    <col min="6410" max="6410" width="14.5703125" style="1" bestFit="1" customWidth="1"/>
    <col min="6411" max="6657" width="11.42578125" style="1"/>
    <col min="6658" max="6658" width="17.42578125" style="1" customWidth="1"/>
    <col min="6659" max="6659" width="16.28515625" style="1" customWidth="1"/>
    <col min="6660" max="6660" width="14.5703125" style="1" customWidth="1"/>
    <col min="6661" max="6661" width="16.42578125" style="1" customWidth="1"/>
    <col min="6662" max="6662" width="18" style="1" customWidth="1"/>
    <col min="6663" max="6665" width="11.42578125" style="1"/>
    <col min="6666" max="6666" width="14.5703125" style="1" bestFit="1" customWidth="1"/>
    <col min="6667" max="6913" width="11.42578125" style="1"/>
    <col min="6914" max="6914" width="17.42578125" style="1" customWidth="1"/>
    <col min="6915" max="6915" width="16.28515625" style="1" customWidth="1"/>
    <col min="6916" max="6916" width="14.5703125" style="1" customWidth="1"/>
    <col min="6917" max="6917" width="16.42578125" style="1" customWidth="1"/>
    <col min="6918" max="6918" width="18" style="1" customWidth="1"/>
    <col min="6919" max="6921" width="11.42578125" style="1"/>
    <col min="6922" max="6922" width="14.5703125" style="1" bestFit="1" customWidth="1"/>
    <col min="6923" max="7169" width="11.42578125" style="1"/>
    <col min="7170" max="7170" width="17.42578125" style="1" customWidth="1"/>
    <col min="7171" max="7171" width="16.28515625" style="1" customWidth="1"/>
    <col min="7172" max="7172" width="14.5703125" style="1" customWidth="1"/>
    <col min="7173" max="7173" width="16.42578125" style="1" customWidth="1"/>
    <col min="7174" max="7174" width="18" style="1" customWidth="1"/>
    <col min="7175" max="7177" width="11.42578125" style="1"/>
    <col min="7178" max="7178" width="14.5703125" style="1" bestFit="1" customWidth="1"/>
    <col min="7179" max="7425" width="11.42578125" style="1"/>
    <col min="7426" max="7426" width="17.42578125" style="1" customWidth="1"/>
    <col min="7427" max="7427" width="16.28515625" style="1" customWidth="1"/>
    <col min="7428" max="7428" width="14.5703125" style="1" customWidth="1"/>
    <col min="7429" max="7429" width="16.42578125" style="1" customWidth="1"/>
    <col min="7430" max="7430" width="18" style="1" customWidth="1"/>
    <col min="7431" max="7433" width="11.42578125" style="1"/>
    <col min="7434" max="7434" width="14.5703125" style="1" bestFit="1" customWidth="1"/>
    <col min="7435" max="7681" width="11.42578125" style="1"/>
    <col min="7682" max="7682" width="17.42578125" style="1" customWidth="1"/>
    <col min="7683" max="7683" width="16.28515625" style="1" customWidth="1"/>
    <col min="7684" max="7684" width="14.5703125" style="1" customWidth="1"/>
    <col min="7685" max="7685" width="16.42578125" style="1" customWidth="1"/>
    <col min="7686" max="7686" width="18" style="1" customWidth="1"/>
    <col min="7687" max="7689" width="11.42578125" style="1"/>
    <col min="7690" max="7690" width="14.5703125" style="1" bestFit="1" customWidth="1"/>
    <col min="7691" max="7937" width="11.42578125" style="1"/>
    <col min="7938" max="7938" width="17.42578125" style="1" customWidth="1"/>
    <col min="7939" max="7939" width="16.28515625" style="1" customWidth="1"/>
    <col min="7940" max="7940" width="14.5703125" style="1" customWidth="1"/>
    <col min="7941" max="7941" width="16.42578125" style="1" customWidth="1"/>
    <col min="7942" max="7942" width="18" style="1" customWidth="1"/>
    <col min="7943" max="7945" width="11.42578125" style="1"/>
    <col min="7946" max="7946" width="14.5703125" style="1" bestFit="1" customWidth="1"/>
    <col min="7947" max="8193" width="11.42578125" style="1"/>
    <col min="8194" max="8194" width="17.42578125" style="1" customWidth="1"/>
    <col min="8195" max="8195" width="16.28515625" style="1" customWidth="1"/>
    <col min="8196" max="8196" width="14.5703125" style="1" customWidth="1"/>
    <col min="8197" max="8197" width="16.42578125" style="1" customWidth="1"/>
    <col min="8198" max="8198" width="18" style="1" customWidth="1"/>
    <col min="8199" max="8201" width="11.42578125" style="1"/>
    <col min="8202" max="8202" width="14.5703125" style="1" bestFit="1" customWidth="1"/>
    <col min="8203" max="8449" width="11.42578125" style="1"/>
    <col min="8450" max="8450" width="17.42578125" style="1" customWidth="1"/>
    <col min="8451" max="8451" width="16.28515625" style="1" customWidth="1"/>
    <col min="8452" max="8452" width="14.5703125" style="1" customWidth="1"/>
    <col min="8453" max="8453" width="16.42578125" style="1" customWidth="1"/>
    <col min="8454" max="8454" width="18" style="1" customWidth="1"/>
    <col min="8455" max="8457" width="11.42578125" style="1"/>
    <col min="8458" max="8458" width="14.5703125" style="1" bestFit="1" customWidth="1"/>
    <col min="8459" max="8705" width="11.42578125" style="1"/>
    <col min="8706" max="8706" width="17.42578125" style="1" customWidth="1"/>
    <col min="8707" max="8707" width="16.28515625" style="1" customWidth="1"/>
    <col min="8708" max="8708" width="14.5703125" style="1" customWidth="1"/>
    <col min="8709" max="8709" width="16.42578125" style="1" customWidth="1"/>
    <col min="8710" max="8710" width="18" style="1" customWidth="1"/>
    <col min="8711" max="8713" width="11.42578125" style="1"/>
    <col min="8714" max="8714" width="14.5703125" style="1" bestFit="1" customWidth="1"/>
    <col min="8715" max="8961" width="11.42578125" style="1"/>
    <col min="8962" max="8962" width="17.42578125" style="1" customWidth="1"/>
    <col min="8963" max="8963" width="16.28515625" style="1" customWidth="1"/>
    <col min="8964" max="8964" width="14.5703125" style="1" customWidth="1"/>
    <col min="8965" max="8965" width="16.42578125" style="1" customWidth="1"/>
    <col min="8966" max="8966" width="18" style="1" customWidth="1"/>
    <col min="8967" max="8969" width="11.42578125" style="1"/>
    <col min="8970" max="8970" width="14.5703125" style="1" bestFit="1" customWidth="1"/>
    <col min="8971" max="9217" width="11.42578125" style="1"/>
    <col min="9218" max="9218" width="17.42578125" style="1" customWidth="1"/>
    <col min="9219" max="9219" width="16.28515625" style="1" customWidth="1"/>
    <col min="9220" max="9220" width="14.5703125" style="1" customWidth="1"/>
    <col min="9221" max="9221" width="16.42578125" style="1" customWidth="1"/>
    <col min="9222" max="9222" width="18" style="1" customWidth="1"/>
    <col min="9223" max="9225" width="11.42578125" style="1"/>
    <col min="9226" max="9226" width="14.5703125" style="1" bestFit="1" customWidth="1"/>
    <col min="9227" max="9473" width="11.42578125" style="1"/>
    <col min="9474" max="9474" width="17.42578125" style="1" customWidth="1"/>
    <col min="9475" max="9475" width="16.28515625" style="1" customWidth="1"/>
    <col min="9476" max="9476" width="14.5703125" style="1" customWidth="1"/>
    <col min="9477" max="9477" width="16.42578125" style="1" customWidth="1"/>
    <col min="9478" max="9478" width="18" style="1" customWidth="1"/>
    <col min="9479" max="9481" width="11.42578125" style="1"/>
    <col min="9482" max="9482" width="14.5703125" style="1" bestFit="1" customWidth="1"/>
    <col min="9483" max="9729" width="11.42578125" style="1"/>
    <col min="9730" max="9730" width="17.42578125" style="1" customWidth="1"/>
    <col min="9731" max="9731" width="16.28515625" style="1" customWidth="1"/>
    <col min="9732" max="9732" width="14.5703125" style="1" customWidth="1"/>
    <col min="9733" max="9733" width="16.42578125" style="1" customWidth="1"/>
    <col min="9734" max="9734" width="18" style="1" customWidth="1"/>
    <col min="9735" max="9737" width="11.42578125" style="1"/>
    <col min="9738" max="9738" width="14.5703125" style="1" bestFit="1" customWidth="1"/>
    <col min="9739" max="9985" width="11.42578125" style="1"/>
    <col min="9986" max="9986" width="17.42578125" style="1" customWidth="1"/>
    <col min="9987" max="9987" width="16.28515625" style="1" customWidth="1"/>
    <col min="9988" max="9988" width="14.5703125" style="1" customWidth="1"/>
    <col min="9989" max="9989" width="16.42578125" style="1" customWidth="1"/>
    <col min="9990" max="9990" width="18" style="1" customWidth="1"/>
    <col min="9991" max="9993" width="11.42578125" style="1"/>
    <col min="9994" max="9994" width="14.5703125" style="1" bestFit="1" customWidth="1"/>
    <col min="9995" max="10241" width="11.42578125" style="1"/>
    <col min="10242" max="10242" width="17.42578125" style="1" customWidth="1"/>
    <col min="10243" max="10243" width="16.28515625" style="1" customWidth="1"/>
    <col min="10244" max="10244" width="14.5703125" style="1" customWidth="1"/>
    <col min="10245" max="10245" width="16.42578125" style="1" customWidth="1"/>
    <col min="10246" max="10246" width="18" style="1" customWidth="1"/>
    <col min="10247" max="10249" width="11.42578125" style="1"/>
    <col min="10250" max="10250" width="14.5703125" style="1" bestFit="1" customWidth="1"/>
    <col min="10251" max="10497" width="11.42578125" style="1"/>
    <col min="10498" max="10498" width="17.42578125" style="1" customWidth="1"/>
    <col min="10499" max="10499" width="16.28515625" style="1" customWidth="1"/>
    <col min="10500" max="10500" width="14.5703125" style="1" customWidth="1"/>
    <col min="10501" max="10501" width="16.42578125" style="1" customWidth="1"/>
    <col min="10502" max="10502" width="18" style="1" customWidth="1"/>
    <col min="10503" max="10505" width="11.42578125" style="1"/>
    <col min="10506" max="10506" width="14.5703125" style="1" bestFit="1" customWidth="1"/>
    <col min="10507" max="10753" width="11.42578125" style="1"/>
    <col min="10754" max="10754" width="17.42578125" style="1" customWidth="1"/>
    <col min="10755" max="10755" width="16.28515625" style="1" customWidth="1"/>
    <col min="10756" max="10756" width="14.5703125" style="1" customWidth="1"/>
    <col min="10757" max="10757" width="16.42578125" style="1" customWidth="1"/>
    <col min="10758" max="10758" width="18" style="1" customWidth="1"/>
    <col min="10759" max="10761" width="11.42578125" style="1"/>
    <col min="10762" max="10762" width="14.5703125" style="1" bestFit="1" customWidth="1"/>
    <col min="10763" max="11009" width="11.42578125" style="1"/>
    <col min="11010" max="11010" width="17.42578125" style="1" customWidth="1"/>
    <col min="11011" max="11011" width="16.28515625" style="1" customWidth="1"/>
    <col min="11012" max="11012" width="14.5703125" style="1" customWidth="1"/>
    <col min="11013" max="11013" width="16.42578125" style="1" customWidth="1"/>
    <col min="11014" max="11014" width="18" style="1" customWidth="1"/>
    <col min="11015" max="11017" width="11.42578125" style="1"/>
    <col min="11018" max="11018" width="14.5703125" style="1" bestFit="1" customWidth="1"/>
    <col min="11019" max="11265" width="11.42578125" style="1"/>
    <col min="11266" max="11266" width="17.42578125" style="1" customWidth="1"/>
    <col min="11267" max="11267" width="16.28515625" style="1" customWidth="1"/>
    <col min="11268" max="11268" width="14.5703125" style="1" customWidth="1"/>
    <col min="11269" max="11269" width="16.42578125" style="1" customWidth="1"/>
    <col min="11270" max="11270" width="18" style="1" customWidth="1"/>
    <col min="11271" max="11273" width="11.42578125" style="1"/>
    <col min="11274" max="11274" width="14.5703125" style="1" bestFit="1" customWidth="1"/>
    <col min="11275" max="11521" width="11.42578125" style="1"/>
    <col min="11522" max="11522" width="17.42578125" style="1" customWidth="1"/>
    <col min="11523" max="11523" width="16.28515625" style="1" customWidth="1"/>
    <col min="11524" max="11524" width="14.5703125" style="1" customWidth="1"/>
    <col min="11525" max="11525" width="16.42578125" style="1" customWidth="1"/>
    <col min="11526" max="11526" width="18" style="1" customWidth="1"/>
    <col min="11527" max="11529" width="11.42578125" style="1"/>
    <col min="11530" max="11530" width="14.5703125" style="1" bestFit="1" customWidth="1"/>
    <col min="11531" max="11777" width="11.42578125" style="1"/>
    <col min="11778" max="11778" width="17.42578125" style="1" customWidth="1"/>
    <col min="11779" max="11779" width="16.28515625" style="1" customWidth="1"/>
    <col min="11780" max="11780" width="14.5703125" style="1" customWidth="1"/>
    <col min="11781" max="11781" width="16.42578125" style="1" customWidth="1"/>
    <col min="11782" max="11782" width="18" style="1" customWidth="1"/>
    <col min="11783" max="11785" width="11.42578125" style="1"/>
    <col min="11786" max="11786" width="14.5703125" style="1" bestFit="1" customWidth="1"/>
    <col min="11787" max="12033" width="11.42578125" style="1"/>
    <col min="12034" max="12034" width="17.42578125" style="1" customWidth="1"/>
    <col min="12035" max="12035" width="16.28515625" style="1" customWidth="1"/>
    <col min="12036" max="12036" width="14.5703125" style="1" customWidth="1"/>
    <col min="12037" max="12037" width="16.42578125" style="1" customWidth="1"/>
    <col min="12038" max="12038" width="18" style="1" customWidth="1"/>
    <col min="12039" max="12041" width="11.42578125" style="1"/>
    <col min="12042" max="12042" width="14.5703125" style="1" bestFit="1" customWidth="1"/>
    <col min="12043" max="12289" width="11.42578125" style="1"/>
    <col min="12290" max="12290" width="17.42578125" style="1" customWidth="1"/>
    <col min="12291" max="12291" width="16.28515625" style="1" customWidth="1"/>
    <col min="12292" max="12292" width="14.5703125" style="1" customWidth="1"/>
    <col min="12293" max="12293" width="16.42578125" style="1" customWidth="1"/>
    <col min="12294" max="12294" width="18" style="1" customWidth="1"/>
    <col min="12295" max="12297" width="11.42578125" style="1"/>
    <col min="12298" max="12298" width="14.5703125" style="1" bestFit="1" customWidth="1"/>
    <col min="12299" max="12545" width="11.42578125" style="1"/>
    <col min="12546" max="12546" width="17.42578125" style="1" customWidth="1"/>
    <col min="12547" max="12547" width="16.28515625" style="1" customWidth="1"/>
    <col min="12548" max="12548" width="14.5703125" style="1" customWidth="1"/>
    <col min="12549" max="12549" width="16.42578125" style="1" customWidth="1"/>
    <col min="12550" max="12550" width="18" style="1" customWidth="1"/>
    <col min="12551" max="12553" width="11.42578125" style="1"/>
    <col min="12554" max="12554" width="14.5703125" style="1" bestFit="1" customWidth="1"/>
    <col min="12555" max="12801" width="11.42578125" style="1"/>
    <col min="12802" max="12802" width="17.42578125" style="1" customWidth="1"/>
    <col min="12803" max="12803" width="16.28515625" style="1" customWidth="1"/>
    <col min="12804" max="12804" width="14.5703125" style="1" customWidth="1"/>
    <col min="12805" max="12805" width="16.42578125" style="1" customWidth="1"/>
    <col min="12806" max="12806" width="18" style="1" customWidth="1"/>
    <col min="12807" max="12809" width="11.42578125" style="1"/>
    <col min="12810" max="12810" width="14.5703125" style="1" bestFit="1" customWidth="1"/>
    <col min="12811" max="13057" width="11.42578125" style="1"/>
    <col min="13058" max="13058" width="17.42578125" style="1" customWidth="1"/>
    <col min="13059" max="13059" width="16.28515625" style="1" customWidth="1"/>
    <col min="13060" max="13060" width="14.5703125" style="1" customWidth="1"/>
    <col min="13061" max="13061" width="16.42578125" style="1" customWidth="1"/>
    <col min="13062" max="13062" width="18" style="1" customWidth="1"/>
    <col min="13063" max="13065" width="11.42578125" style="1"/>
    <col min="13066" max="13066" width="14.5703125" style="1" bestFit="1" customWidth="1"/>
    <col min="13067" max="13313" width="11.42578125" style="1"/>
    <col min="13314" max="13314" width="17.42578125" style="1" customWidth="1"/>
    <col min="13315" max="13315" width="16.28515625" style="1" customWidth="1"/>
    <col min="13316" max="13316" width="14.5703125" style="1" customWidth="1"/>
    <col min="13317" max="13317" width="16.42578125" style="1" customWidth="1"/>
    <col min="13318" max="13318" width="18" style="1" customWidth="1"/>
    <col min="13319" max="13321" width="11.42578125" style="1"/>
    <col min="13322" max="13322" width="14.5703125" style="1" bestFit="1" customWidth="1"/>
    <col min="13323" max="13569" width="11.42578125" style="1"/>
    <col min="13570" max="13570" width="17.42578125" style="1" customWidth="1"/>
    <col min="13571" max="13571" width="16.28515625" style="1" customWidth="1"/>
    <col min="13572" max="13572" width="14.5703125" style="1" customWidth="1"/>
    <col min="13573" max="13573" width="16.42578125" style="1" customWidth="1"/>
    <col min="13574" max="13574" width="18" style="1" customWidth="1"/>
    <col min="13575" max="13577" width="11.42578125" style="1"/>
    <col min="13578" max="13578" width="14.5703125" style="1" bestFit="1" customWidth="1"/>
    <col min="13579" max="13825" width="11.42578125" style="1"/>
    <col min="13826" max="13826" width="17.42578125" style="1" customWidth="1"/>
    <col min="13827" max="13827" width="16.28515625" style="1" customWidth="1"/>
    <col min="13828" max="13828" width="14.5703125" style="1" customWidth="1"/>
    <col min="13829" max="13829" width="16.42578125" style="1" customWidth="1"/>
    <col min="13830" max="13830" width="18" style="1" customWidth="1"/>
    <col min="13831" max="13833" width="11.42578125" style="1"/>
    <col min="13834" max="13834" width="14.5703125" style="1" bestFit="1" customWidth="1"/>
    <col min="13835" max="14081" width="11.42578125" style="1"/>
    <col min="14082" max="14082" width="17.42578125" style="1" customWidth="1"/>
    <col min="14083" max="14083" width="16.28515625" style="1" customWidth="1"/>
    <col min="14084" max="14084" width="14.5703125" style="1" customWidth="1"/>
    <col min="14085" max="14085" width="16.42578125" style="1" customWidth="1"/>
    <col min="14086" max="14086" width="18" style="1" customWidth="1"/>
    <col min="14087" max="14089" width="11.42578125" style="1"/>
    <col min="14090" max="14090" width="14.5703125" style="1" bestFit="1" customWidth="1"/>
    <col min="14091" max="14337" width="11.42578125" style="1"/>
    <col min="14338" max="14338" width="17.42578125" style="1" customWidth="1"/>
    <col min="14339" max="14339" width="16.28515625" style="1" customWidth="1"/>
    <col min="14340" max="14340" width="14.5703125" style="1" customWidth="1"/>
    <col min="14341" max="14341" width="16.42578125" style="1" customWidth="1"/>
    <col min="14342" max="14342" width="18" style="1" customWidth="1"/>
    <col min="14343" max="14345" width="11.42578125" style="1"/>
    <col min="14346" max="14346" width="14.5703125" style="1" bestFit="1" customWidth="1"/>
    <col min="14347" max="14593" width="11.42578125" style="1"/>
    <col min="14594" max="14594" width="17.42578125" style="1" customWidth="1"/>
    <col min="14595" max="14595" width="16.28515625" style="1" customWidth="1"/>
    <col min="14596" max="14596" width="14.5703125" style="1" customWidth="1"/>
    <col min="14597" max="14597" width="16.42578125" style="1" customWidth="1"/>
    <col min="14598" max="14598" width="18" style="1" customWidth="1"/>
    <col min="14599" max="14601" width="11.42578125" style="1"/>
    <col min="14602" max="14602" width="14.5703125" style="1" bestFit="1" customWidth="1"/>
    <col min="14603" max="14849" width="11.42578125" style="1"/>
    <col min="14850" max="14850" width="17.42578125" style="1" customWidth="1"/>
    <col min="14851" max="14851" width="16.28515625" style="1" customWidth="1"/>
    <col min="14852" max="14852" width="14.5703125" style="1" customWidth="1"/>
    <col min="14853" max="14853" width="16.42578125" style="1" customWidth="1"/>
    <col min="14854" max="14854" width="18" style="1" customWidth="1"/>
    <col min="14855" max="14857" width="11.42578125" style="1"/>
    <col min="14858" max="14858" width="14.5703125" style="1" bestFit="1" customWidth="1"/>
    <col min="14859" max="15105" width="11.42578125" style="1"/>
    <col min="15106" max="15106" width="17.42578125" style="1" customWidth="1"/>
    <col min="15107" max="15107" width="16.28515625" style="1" customWidth="1"/>
    <col min="15108" max="15108" width="14.5703125" style="1" customWidth="1"/>
    <col min="15109" max="15109" width="16.42578125" style="1" customWidth="1"/>
    <col min="15110" max="15110" width="18" style="1" customWidth="1"/>
    <col min="15111" max="15113" width="11.42578125" style="1"/>
    <col min="15114" max="15114" width="14.5703125" style="1" bestFit="1" customWidth="1"/>
    <col min="15115" max="15361" width="11.42578125" style="1"/>
    <col min="15362" max="15362" width="17.42578125" style="1" customWidth="1"/>
    <col min="15363" max="15363" width="16.28515625" style="1" customWidth="1"/>
    <col min="15364" max="15364" width="14.5703125" style="1" customWidth="1"/>
    <col min="15365" max="15365" width="16.42578125" style="1" customWidth="1"/>
    <col min="15366" max="15366" width="18" style="1" customWidth="1"/>
    <col min="15367" max="15369" width="11.42578125" style="1"/>
    <col min="15370" max="15370" width="14.5703125" style="1" bestFit="1" customWidth="1"/>
    <col min="15371" max="15617" width="11.42578125" style="1"/>
    <col min="15618" max="15618" width="17.42578125" style="1" customWidth="1"/>
    <col min="15619" max="15619" width="16.28515625" style="1" customWidth="1"/>
    <col min="15620" max="15620" width="14.5703125" style="1" customWidth="1"/>
    <col min="15621" max="15621" width="16.42578125" style="1" customWidth="1"/>
    <col min="15622" max="15622" width="18" style="1" customWidth="1"/>
    <col min="15623" max="15625" width="11.42578125" style="1"/>
    <col min="15626" max="15626" width="14.5703125" style="1" bestFit="1" customWidth="1"/>
    <col min="15627" max="15873" width="11.42578125" style="1"/>
    <col min="15874" max="15874" width="17.42578125" style="1" customWidth="1"/>
    <col min="15875" max="15875" width="16.28515625" style="1" customWidth="1"/>
    <col min="15876" max="15876" width="14.5703125" style="1" customWidth="1"/>
    <col min="15877" max="15877" width="16.42578125" style="1" customWidth="1"/>
    <col min="15878" max="15878" width="18" style="1" customWidth="1"/>
    <col min="15879" max="15881" width="11.42578125" style="1"/>
    <col min="15882" max="15882" width="14.5703125" style="1" bestFit="1" customWidth="1"/>
    <col min="15883" max="16129" width="11.42578125" style="1"/>
    <col min="16130" max="16130" width="17.42578125" style="1" customWidth="1"/>
    <col min="16131" max="16131" width="16.28515625" style="1" customWidth="1"/>
    <col min="16132" max="16132" width="14.5703125" style="1" customWidth="1"/>
    <col min="16133" max="16133" width="16.42578125" style="1" customWidth="1"/>
    <col min="16134" max="16134" width="18" style="1" customWidth="1"/>
    <col min="16135" max="16137" width="11.42578125" style="1"/>
    <col min="16138" max="16138" width="14.5703125" style="1" bestFit="1" customWidth="1"/>
    <col min="16139" max="16384" width="11.42578125" style="1"/>
  </cols>
  <sheetData>
    <row r="4" spans="2:10" x14ac:dyDescent="0.25">
      <c r="B4" s="522" t="s">
        <v>0</v>
      </c>
      <c r="C4" s="523"/>
      <c r="D4" s="523"/>
      <c r="E4" s="523"/>
      <c r="F4" s="524"/>
    </row>
    <row r="5" spans="2:10" x14ac:dyDescent="0.25">
      <c r="B5" s="525"/>
      <c r="C5" s="526"/>
      <c r="D5" s="526"/>
      <c r="E5" s="526"/>
      <c r="F5" s="527"/>
    </row>
    <row r="6" spans="2:10" x14ac:dyDescent="0.25">
      <c r="B6" s="525"/>
      <c r="C6" s="526"/>
      <c r="D6" s="526"/>
      <c r="E6" s="526"/>
      <c r="F6" s="527"/>
    </row>
    <row r="7" spans="2:10" x14ac:dyDescent="0.25">
      <c r="B7" s="525"/>
      <c r="C7" s="526"/>
      <c r="D7" s="526"/>
      <c r="E7" s="526"/>
      <c r="F7" s="527"/>
      <c r="J7" s="2"/>
    </row>
    <row r="8" spans="2:10" x14ac:dyDescent="0.25">
      <c r="B8" s="525"/>
      <c r="C8" s="526"/>
      <c r="D8" s="526"/>
      <c r="E8" s="526"/>
      <c r="F8" s="527"/>
    </row>
    <row r="9" spans="2:10" x14ac:dyDescent="0.25">
      <c r="B9" s="525"/>
      <c r="C9" s="526"/>
      <c r="D9" s="526"/>
      <c r="E9" s="526"/>
      <c r="F9" s="527"/>
    </row>
    <row r="10" spans="2:10" x14ac:dyDescent="0.25">
      <c r="B10" s="525"/>
      <c r="C10" s="526"/>
      <c r="D10" s="526"/>
      <c r="E10" s="526"/>
      <c r="F10" s="527"/>
    </row>
    <row r="11" spans="2:10" x14ac:dyDescent="0.25">
      <c r="B11" s="525"/>
      <c r="C11" s="526"/>
      <c r="D11" s="526"/>
      <c r="E11" s="526"/>
      <c r="F11" s="527"/>
    </row>
    <row r="12" spans="2:10" x14ac:dyDescent="0.25">
      <c r="B12" s="525"/>
      <c r="C12" s="526"/>
      <c r="D12" s="526"/>
      <c r="E12" s="526"/>
      <c r="F12" s="527"/>
    </row>
    <row r="13" spans="2:10" x14ac:dyDescent="0.25">
      <c r="B13" s="525"/>
      <c r="C13" s="526"/>
      <c r="D13" s="526"/>
      <c r="E13" s="526"/>
      <c r="F13" s="527"/>
    </row>
    <row r="14" spans="2:10" x14ac:dyDescent="0.25">
      <c r="B14" s="525"/>
      <c r="C14" s="526"/>
      <c r="D14" s="526"/>
      <c r="E14" s="526"/>
      <c r="F14" s="527"/>
    </row>
    <row r="15" spans="2:10" x14ac:dyDescent="0.25">
      <c r="B15" s="525"/>
      <c r="C15" s="526"/>
      <c r="D15" s="526"/>
      <c r="E15" s="526"/>
      <c r="F15" s="527"/>
    </row>
    <row r="16" spans="2:10" x14ac:dyDescent="0.25">
      <c r="B16" s="525"/>
      <c r="C16" s="526"/>
      <c r="D16" s="526"/>
      <c r="E16" s="526"/>
      <c r="F16" s="527"/>
    </row>
    <row r="17" spans="2:6" x14ac:dyDescent="0.25">
      <c r="B17" s="525"/>
      <c r="C17" s="526"/>
      <c r="D17" s="526"/>
      <c r="E17" s="526"/>
      <c r="F17" s="527"/>
    </row>
    <row r="18" spans="2:6" x14ac:dyDescent="0.25">
      <c r="B18" s="525"/>
      <c r="C18" s="526"/>
      <c r="D18" s="526"/>
      <c r="E18" s="526"/>
      <c r="F18" s="527"/>
    </row>
    <row r="19" spans="2:6" x14ac:dyDescent="0.25">
      <c r="B19" s="525"/>
      <c r="C19" s="526"/>
      <c r="D19" s="526"/>
      <c r="E19" s="526"/>
      <c r="F19" s="527"/>
    </row>
    <row r="20" spans="2:6" x14ac:dyDescent="0.25">
      <c r="B20" s="525"/>
      <c r="C20" s="526"/>
      <c r="D20" s="526"/>
      <c r="E20" s="526"/>
      <c r="F20" s="527"/>
    </row>
    <row r="21" spans="2:6" x14ac:dyDescent="0.25">
      <c r="B21" s="525"/>
      <c r="C21" s="526"/>
      <c r="D21" s="526"/>
      <c r="E21" s="526"/>
      <c r="F21" s="527"/>
    </row>
    <row r="22" spans="2:6" x14ac:dyDescent="0.25">
      <c r="B22" s="525"/>
      <c r="C22" s="526"/>
      <c r="D22" s="526"/>
      <c r="E22" s="526"/>
      <c r="F22" s="527"/>
    </row>
    <row r="23" spans="2:6" x14ac:dyDescent="0.25">
      <c r="B23" s="525"/>
      <c r="C23" s="526"/>
      <c r="D23" s="526"/>
      <c r="E23" s="526"/>
      <c r="F23" s="527"/>
    </row>
    <row r="24" spans="2:6" x14ac:dyDescent="0.25">
      <c r="B24" s="525"/>
      <c r="C24" s="526"/>
      <c r="D24" s="526"/>
      <c r="E24" s="526"/>
      <c r="F24" s="527"/>
    </row>
    <row r="25" spans="2:6" x14ac:dyDescent="0.25">
      <c r="B25" s="525"/>
      <c r="C25" s="526"/>
      <c r="D25" s="526"/>
      <c r="E25" s="526"/>
      <c r="F25" s="527"/>
    </row>
    <row r="26" spans="2:6" x14ac:dyDescent="0.25">
      <c r="B26" s="528"/>
      <c r="C26" s="529"/>
      <c r="D26" s="529"/>
      <c r="E26" s="529"/>
      <c r="F26" s="530"/>
    </row>
  </sheetData>
  <mergeCells count="1">
    <mergeCell ref="B4:F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FA319-EEF1-4C44-82F3-A35F641EA7AD}">
  <dimension ref="A5:T48"/>
  <sheetViews>
    <sheetView showGridLines="0" workbookViewId="0"/>
  </sheetViews>
  <sheetFormatPr baseColWidth="10" defaultColWidth="11.42578125" defaultRowHeight="12.75" x14ac:dyDescent="0.2"/>
  <cols>
    <col min="1" max="1" width="21.42578125" style="3" bestFit="1" customWidth="1"/>
    <col min="2" max="2" width="10.140625" style="3" bestFit="1" customWidth="1"/>
    <col min="3" max="3" width="61.42578125" style="3" bestFit="1" customWidth="1"/>
    <col min="4" max="4" width="14.85546875" style="6" customWidth="1"/>
    <col min="5" max="5" width="49.85546875" style="3" bestFit="1" customWidth="1"/>
    <col min="6" max="6" width="6.7109375" style="3" bestFit="1" customWidth="1"/>
    <col min="7" max="256" width="11.42578125" style="3"/>
    <col min="257" max="257" width="21.42578125" style="3" bestFit="1" customWidth="1"/>
    <col min="258" max="258" width="10.140625" style="3" bestFit="1" customWidth="1"/>
    <col min="259" max="259" width="61.42578125" style="3" bestFit="1" customWidth="1"/>
    <col min="260" max="260" width="14.85546875" style="3" customWidth="1"/>
    <col min="261" max="261" width="49.85546875" style="3" bestFit="1" customWidth="1"/>
    <col min="262" max="262" width="6.7109375" style="3" bestFit="1" customWidth="1"/>
    <col min="263" max="512" width="11.42578125" style="3"/>
    <col min="513" max="513" width="21.42578125" style="3" bestFit="1" customWidth="1"/>
    <col min="514" max="514" width="10.140625" style="3" bestFit="1" customWidth="1"/>
    <col min="515" max="515" width="61.42578125" style="3" bestFit="1" customWidth="1"/>
    <col min="516" max="516" width="14.85546875" style="3" customWidth="1"/>
    <col min="517" max="517" width="49.85546875" style="3" bestFit="1" customWidth="1"/>
    <col min="518" max="518" width="6.7109375" style="3" bestFit="1" customWidth="1"/>
    <col min="519" max="768" width="11.42578125" style="3"/>
    <col min="769" max="769" width="21.42578125" style="3" bestFit="1" customWidth="1"/>
    <col min="770" max="770" width="10.140625" style="3" bestFit="1" customWidth="1"/>
    <col min="771" max="771" width="61.42578125" style="3" bestFit="1" customWidth="1"/>
    <col min="772" max="772" width="14.85546875" style="3" customWidth="1"/>
    <col min="773" max="773" width="49.85546875" style="3" bestFit="1" customWidth="1"/>
    <col min="774" max="774" width="6.7109375" style="3" bestFit="1" customWidth="1"/>
    <col min="775" max="1024" width="11.42578125" style="3"/>
    <col min="1025" max="1025" width="21.42578125" style="3" bestFit="1" customWidth="1"/>
    <col min="1026" max="1026" width="10.140625" style="3" bestFit="1" customWidth="1"/>
    <col min="1027" max="1027" width="61.42578125" style="3" bestFit="1" customWidth="1"/>
    <col min="1028" max="1028" width="14.85546875" style="3" customWidth="1"/>
    <col min="1029" max="1029" width="49.85546875" style="3" bestFit="1" customWidth="1"/>
    <col min="1030" max="1030" width="6.7109375" style="3" bestFit="1" customWidth="1"/>
    <col min="1031" max="1280" width="11.42578125" style="3"/>
    <col min="1281" max="1281" width="21.42578125" style="3" bestFit="1" customWidth="1"/>
    <col min="1282" max="1282" width="10.140625" style="3" bestFit="1" customWidth="1"/>
    <col min="1283" max="1283" width="61.42578125" style="3" bestFit="1" customWidth="1"/>
    <col min="1284" max="1284" width="14.85546875" style="3" customWidth="1"/>
    <col min="1285" max="1285" width="49.85546875" style="3" bestFit="1" customWidth="1"/>
    <col min="1286" max="1286" width="6.7109375" style="3" bestFit="1" customWidth="1"/>
    <col min="1287" max="1536" width="11.42578125" style="3"/>
    <col min="1537" max="1537" width="21.42578125" style="3" bestFit="1" customWidth="1"/>
    <col min="1538" max="1538" width="10.140625" style="3" bestFit="1" customWidth="1"/>
    <col min="1539" max="1539" width="61.42578125" style="3" bestFit="1" customWidth="1"/>
    <col min="1540" max="1540" width="14.85546875" style="3" customWidth="1"/>
    <col min="1541" max="1541" width="49.85546875" style="3" bestFit="1" customWidth="1"/>
    <col min="1542" max="1542" width="6.7109375" style="3" bestFit="1" customWidth="1"/>
    <col min="1543" max="1792" width="11.42578125" style="3"/>
    <col min="1793" max="1793" width="21.42578125" style="3" bestFit="1" customWidth="1"/>
    <col min="1794" max="1794" width="10.140625" style="3" bestFit="1" customWidth="1"/>
    <col min="1795" max="1795" width="61.42578125" style="3" bestFit="1" customWidth="1"/>
    <col min="1796" max="1796" width="14.85546875" style="3" customWidth="1"/>
    <col min="1797" max="1797" width="49.85546875" style="3" bestFit="1" customWidth="1"/>
    <col min="1798" max="1798" width="6.7109375" style="3" bestFit="1" customWidth="1"/>
    <col min="1799" max="2048" width="11.42578125" style="3"/>
    <col min="2049" max="2049" width="21.42578125" style="3" bestFit="1" customWidth="1"/>
    <col min="2050" max="2050" width="10.140625" style="3" bestFit="1" customWidth="1"/>
    <col min="2051" max="2051" width="61.42578125" style="3" bestFit="1" customWidth="1"/>
    <col min="2052" max="2052" width="14.85546875" style="3" customWidth="1"/>
    <col min="2053" max="2053" width="49.85546875" style="3" bestFit="1" customWidth="1"/>
    <col min="2054" max="2054" width="6.7109375" style="3" bestFit="1" customWidth="1"/>
    <col min="2055" max="2304" width="11.42578125" style="3"/>
    <col min="2305" max="2305" width="21.42578125" style="3" bestFit="1" customWidth="1"/>
    <col min="2306" max="2306" width="10.140625" style="3" bestFit="1" customWidth="1"/>
    <col min="2307" max="2307" width="61.42578125" style="3" bestFit="1" customWidth="1"/>
    <col min="2308" max="2308" width="14.85546875" style="3" customWidth="1"/>
    <col min="2309" max="2309" width="49.85546875" style="3" bestFit="1" customWidth="1"/>
    <col min="2310" max="2310" width="6.7109375" style="3" bestFit="1" customWidth="1"/>
    <col min="2311" max="2560" width="11.42578125" style="3"/>
    <col min="2561" max="2561" width="21.42578125" style="3" bestFit="1" customWidth="1"/>
    <col min="2562" max="2562" width="10.140625" style="3" bestFit="1" customWidth="1"/>
    <col min="2563" max="2563" width="61.42578125" style="3" bestFit="1" customWidth="1"/>
    <col min="2564" max="2564" width="14.85546875" style="3" customWidth="1"/>
    <col min="2565" max="2565" width="49.85546875" style="3" bestFit="1" customWidth="1"/>
    <col min="2566" max="2566" width="6.7109375" style="3" bestFit="1" customWidth="1"/>
    <col min="2567" max="2816" width="11.42578125" style="3"/>
    <col min="2817" max="2817" width="21.42578125" style="3" bestFit="1" customWidth="1"/>
    <col min="2818" max="2818" width="10.140625" style="3" bestFit="1" customWidth="1"/>
    <col min="2819" max="2819" width="61.42578125" style="3" bestFit="1" customWidth="1"/>
    <col min="2820" max="2820" width="14.85546875" style="3" customWidth="1"/>
    <col min="2821" max="2821" width="49.85546875" style="3" bestFit="1" customWidth="1"/>
    <col min="2822" max="2822" width="6.7109375" style="3" bestFit="1" customWidth="1"/>
    <col min="2823" max="3072" width="11.42578125" style="3"/>
    <col min="3073" max="3073" width="21.42578125" style="3" bestFit="1" customWidth="1"/>
    <col min="3074" max="3074" width="10.140625" style="3" bestFit="1" customWidth="1"/>
    <col min="3075" max="3075" width="61.42578125" style="3" bestFit="1" customWidth="1"/>
    <col min="3076" max="3076" width="14.85546875" style="3" customWidth="1"/>
    <col min="3077" max="3077" width="49.85546875" style="3" bestFit="1" customWidth="1"/>
    <col min="3078" max="3078" width="6.7109375" style="3" bestFit="1" customWidth="1"/>
    <col min="3079" max="3328" width="11.42578125" style="3"/>
    <col min="3329" max="3329" width="21.42578125" style="3" bestFit="1" customWidth="1"/>
    <col min="3330" max="3330" width="10.140625" style="3" bestFit="1" customWidth="1"/>
    <col min="3331" max="3331" width="61.42578125" style="3" bestFit="1" customWidth="1"/>
    <col min="3332" max="3332" width="14.85546875" style="3" customWidth="1"/>
    <col min="3333" max="3333" width="49.85546875" style="3" bestFit="1" customWidth="1"/>
    <col min="3334" max="3334" width="6.7109375" style="3" bestFit="1" customWidth="1"/>
    <col min="3335" max="3584" width="11.42578125" style="3"/>
    <col min="3585" max="3585" width="21.42578125" style="3" bestFit="1" customWidth="1"/>
    <col min="3586" max="3586" width="10.140625" style="3" bestFit="1" customWidth="1"/>
    <col min="3587" max="3587" width="61.42578125" style="3" bestFit="1" customWidth="1"/>
    <col min="3588" max="3588" width="14.85546875" style="3" customWidth="1"/>
    <col min="3589" max="3589" width="49.85546875" style="3" bestFit="1" customWidth="1"/>
    <col min="3590" max="3590" width="6.7109375" style="3" bestFit="1" customWidth="1"/>
    <col min="3591" max="3840" width="11.42578125" style="3"/>
    <col min="3841" max="3841" width="21.42578125" style="3" bestFit="1" customWidth="1"/>
    <col min="3842" max="3842" width="10.140625" style="3" bestFit="1" customWidth="1"/>
    <col min="3843" max="3843" width="61.42578125" style="3" bestFit="1" customWidth="1"/>
    <col min="3844" max="3844" width="14.85546875" style="3" customWidth="1"/>
    <col min="3845" max="3845" width="49.85546875" style="3" bestFit="1" customWidth="1"/>
    <col min="3846" max="3846" width="6.7109375" style="3" bestFit="1" customWidth="1"/>
    <col min="3847" max="4096" width="11.42578125" style="3"/>
    <col min="4097" max="4097" width="21.42578125" style="3" bestFit="1" customWidth="1"/>
    <col min="4098" max="4098" width="10.140625" style="3" bestFit="1" customWidth="1"/>
    <col min="4099" max="4099" width="61.42578125" style="3" bestFit="1" customWidth="1"/>
    <col min="4100" max="4100" width="14.85546875" style="3" customWidth="1"/>
    <col min="4101" max="4101" width="49.85546875" style="3" bestFit="1" customWidth="1"/>
    <col min="4102" max="4102" width="6.7109375" style="3" bestFit="1" customWidth="1"/>
    <col min="4103" max="4352" width="11.42578125" style="3"/>
    <col min="4353" max="4353" width="21.42578125" style="3" bestFit="1" customWidth="1"/>
    <col min="4354" max="4354" width="10.140625" style="3" bestFit="1" customWidth="1"/>
    <col min="4355" max="4355" width="61.42578125" style="3" bestFit="1" customWidth="1"/>
    <col min="4356" max="4356" width="14.85546875" style="3" customWidth="1"/>
    <col min="4357" max="4357" width="49.85546875" style="3" bestFit="1" customWidth="1"/>
    <col min="4358" max="4358" width="6.7109375" style="3" bestFit="1" customWidth="1"/>
    <col min="4359" max="4608" width="11.42578125" style="3"/>
    <col min="4609" max="4609" width="21.42578125" style="3" bestFit="1" customWidth="1"/>
    <col min="4610" max="4610" width="10.140625" style="3" bestFit="1" customWidth="1"/>
    <col min="4611" max="4611" width="61.42578125" style="3" bestFit="1" customWidth="1"/>
    <col min="4612" max="4612" width="14.85546875" style="3" customWidth="1"/>
    <col min="4613" max="4613" width="49.85546875" style="3" bestFit="1" customWidth="1"/>
    <col min="4614" max="4614" width="6.7109375" style="3" bestFit="1" customWidth="1"/>
    <col min="4615" max="4864" width="11.42578125" style="3"/>
    <col min="4865" max="4865" width="21.42578125" style="3" bestFit="1" customWidth="1"/>
    <col min="4866" max="4866" width="10.140625" style="3" bestFit="1" customWidth="1"/>
    <col min="4867" max="4867" width="61.42578125" style="3" bestFit="1" customWidth="1"/>
    <col min="4868" max="4868" width="14.85546875" style="3" customWidth="1"/>
    <col min="4869" max="4869" width="49.85546875" style="3" bestFit="1" customWidth="1"/>
    <col min="4870" max="4870" width="6.7109375" style="3" bestFit="1" customWidth="1"/>
    <col min="4871" max="5120" width="11.42578125" style="3"/>
    <col min="5121" max="5121" width="21.42578125" style="3" bestFit="1" customWidth="1"/>
    <col min="5122" max="5122" width="10.140625" style="3" bestFit="1" customWidth="1"/>
    <col min="5123" max="5123" width="61.42578125" style="3" bestFit="1" customWidth="1"/>
    <col min="5124" max="5124" width="14.85546875" style="3" customWidth="1"/>
    <col min="5125" max="5125" width="49.85546875" style="3" bestFit="1" customWidth="1"/>
    <col min="5126" max="5126" width="6.7109375" style="3" bestFit="1" customWidth="1"/>
    <col min="5127" max="5376" width="11.42578125" style="3"/>
    <col min="5377" max="5377" width="21.42578125" style="3" bestFit="1" customWidth="1"/>
    <col min="5378" max="5378" width="10.140625" style="3" bestFit="1" customWidth="1"/>
    <col min="5379" max="5379" width="61.42578125" style="3" bestFit="1" customWidth="1"/>
    <col min="5380" max="5380" width="14.85546875" style="3" customWidth="1"/>
    <col min="5381" max="5381" width="49.85546875" style="3" bestFit="1" customWidth="1"/>
    <col min="5382" max="5382" width="6.7109375" style="3" bestFit="1" customWidth="1"/>
    <col min="5383" max="5632" width="11.42578125" style="3"/>
    <col min="5633" max="5633" width="21.42578125" style="3" bestFit="1" customWidth="1"/>
    <col min="5634" max="5634" width="10.140625" style="3" bestFit="1" customWidth="1"/>
    <col min="5635" max="5635" width="61.42578125" style="3" bestFit="1" customWidth="1"/>
    <col min="5636" max="5636" width="14.85546875" style="3" customWidth="1"/>
    <col min="5637" max="5637" width="49.85546875" style="3" bestFit="1" customWidth="1"/>
    <col min="5638" max="5638" width="6.7109375" style="3" bestFit="1" customWidth="1"/>
    <col min="5639" max="5888" width="11.42578125" style="3"/>
    <col min="5889" max="5889" width="21.42578125" style="3" bestFit="1" customWidth="1"/>
    <col min="5890" max="5890" width="10.140625" style="3" bestFit="1" customWidth="1"/>
    <col min="5891" max="5891" width="61.42578125" style="3" bestFit="1" customWidth="1"/>
    <col min="5892" max="5892" width="14.85546875" style="3" customWidth="1"/>
    <col min="5893" max="5893" width="49.85546875" style="3" bestFit="1" customWidth="1"/>
    <col min="5894" max="5894" width="6.7109375" style="3" bestFit="1" customWidth="1"/>
    <col min="5895" max="6144" width="11.42578125" style="3"/>
    <col min="6145" max="6145" width="21.42578125" style="3" bestFit="1" customWidth="1"/>
    <col min="6146" max="6146" width="10.140625" style="3" bestFit="1" customWidth="1"/>
    <col min="6147" max="6147" width="61.42578125" style="3" bestFit="1" customWidth="1"/>
    <col min="6148" max="6148" width="14.85546875" style="3" customWidth="1"/>
    <col min="6149" max="6149" width="49.85546875" style="3" bestFit="1" customWidth="1"/>
    <col min="6150" max="6150" width="6.7109375" style="3" bestFit="1" customWidth="1"/>
    <col min="6151" max="6400" width="11.42578125" style="3"/>
    <col min="6401" max="6401" width="21.42578125" style="3" bestFit="1" customWidth="1"/>
    <col min="6402" max="6402" width="10.140625" style="3" bestFit="1" customWidth="1"/>
    <col min="6403" max="6403" width="61.42578125" style="3" bestFit="1" customWidth="1"/>
    <col min="6404" max="6404" width="14.85546875" style="3" customWidth="1"/>
    <col min="6405" max="6405" width="49.85546875" style="3" bestFit="1" customWidth="1"/>
    <col min="6406" max="6406" width="6.7109375" style="3" bestFit="1" customWidth="1"/>
    <col min="6407" max="6656" width="11.42578125" style="3"/>
    <col min="6657" max="6657" width="21.42578125" style="3" bestFit="1" customWidth="1"/>
    <col min="6658" max="6658" width="10.140625" style="3" bestFit="1" customWidth="1"/>
    <col min="6659" max="6659" width="61.42578125" style="3" bestFit="1" customWidth="1"/>
    <col min="6660" max="6660" width="14.85546875" style="3" customWidth="1"/>
    <col min="6661" max="6661" width="49.85546875" style="3" bestFit="1" customWidth="1"/>
    <col min="6662" max="6662" width="6.7109375" style="3" bestFit="1" customWidth="1"/>
    <col min="6663" max="6912" width="11.42578125" style="3"/>
    <col min="6913" max="6913" width="21.42578125" style="3" bestFit="1" customWidth="1"/>
    <col min="6914" max="6914" width="10.140625" style="3" bestFit="1" customWidth="1"/>
    <col min="6915" max="6915" width="61.42578125" style="3" bestFit="1" customWidth="1"/>
    <col min="6916" max="6916" width="14.85546875" style="3" customWidth="1"/>
    <col min="6917" max="6917" width="49.85546875" style="3" bestFit="1" customWidth="1"/>
    <col min="6918" max="6918" width="6.7109375" style="3" bestFit="1" customWidth="1"/>
    <col min="6919" max="7168" width="11.42578125" style="3"/>
    <col min="7169" max="7169" width="21.42578125" style="3" bestFit="1" customWidth="1"/>
    <col min="7170" max="7170" width="10.140625" style="3" bestFit="1" customWidth="1"/>
    <col min="7171" max="7171" width="61.42578125" style="3" bestFit="1" customWidth="1"/>
    <col min="7172" max="7172" width="14.85546875" style="3" customWidth="1"/>
    <col min="7173" max="7173" width="49.85546875" style="3" bestFit="1" customWidth="1"/>
    <col min="7174" max="7174" width="6.7109375" style="3" bestFit="1" customWidth="1"/>
    <col min="7175" max="7424" width="11.42578125" style="3"/>
    <col min="7425" max="7425" width="21.42578125" style="3" bestFit="1" customWidth="1"/>
    <col min="7426" max="7426" width="10.140625" style="3" bestFit="1" customWidth="1"/>
    <col min="7427" max="7427" width="61.42578125" style="3" bestFit="1" customWidth="1"/>
    <col min="7428" max="7428" width="14.85546875" style="3" customWidth="1"/>
    <col min="7429" max="7429" width="49.85546875" style="3" bestFit="1" customWidth="1"/>
    <col min="7430" max="7430" width="6.7109375" style="3" bestFit="1" customWidth="1"/>
    <col min="7431" max="7680" width="11.42578125" style="3"/>
    <col min="7681" max="7681" width="21.42578125" style="3" bestFit="1" customWidth="1"/>
    <col min="7682" max="7682" width="10.140625" style="3" bestFit="1" customWidth="1"/>
    <col min="7683" max="7683" width="61.42578125" style="3" bestFit="1" customWidth="1"/>
    <col min="7684" max="7684" width="14.85546875" style="3" customWidth="1"/>
    <col min="7685" max="7685" width="49.85546875" style="3" bestFit="1" customWidth="1"/>
    <col min="7686" max="7686" width="6.7109375" style="3" bestFit="1" customWidth="1"/>
    <col min="7687" max="7936" width="11.42578125" style="3"/>
    <col min="7937" max="7937" width="21.42578125" style="3" bestFit="1" customWidth="1"/>
    <col min="7938" max="7938" width="10.140625" style="3" bestFit="1" customWidth="1"/>
    <col min="7939" max="7939" width="61.42578125" style="3" bestFit="1" customWidth="1"/>
    <col min="7940" max="7940" width="14.85546875" style="3" customWidth="1"/>
    <col min="7941" max="7941" width="49.85546875" style="3" bestFit="1" customWidth="1"/>
    <col min="7942" max="7942" width="6.7109375" style="3" bestFit="1" customWidth="1"/>
    <col min="7943" max="8192" width="11.42578125" style="3"/>
    <col min="8193" max="8193" width="21.42578125" style="3" bestFit="1" customWidth="1"/>
    <col min="8194" max="8194" width="10.140625" style="3" bestFit="1" customWidth="1"/>
    <col min="8195" max="8195" width="61.42578125" style="3" bestFit="1" customWidth="1"/>
    <col min="8196" max="8196" width="14.85546875" style="3" customWidth="1"/>
    <col min="8197" max="8197" width="49.85546875" style="3" bestFit="1" customWidth="1"/>
    <col min="8198" max="8198" width="6.7109375" style="3" bestFit="1" customWidth="1"/>
    <col min="8199" max="8448" width="11.42578125" style="3"/>
    <col min="8449" max="8449" width="21.42578125" style="3" bestFit="1" customWidth="1"/>
    <col min="8450" max="8450" width="10.140625" style="3" bestFit="1" customWidth="1"/>
    <col min="8451" max="8451" width="61.42578125" style="3" bestFit="1" customWidth="1"/>
    <col min="8452" max="8452" width="14.85546875" style="3" customWidth="1"/>
    <col min="8453" max="8453" width="49.85546875" style="3" bestFit="1" customWidth="1"/>
    <col min="8454" max="8454" width="6.7109375" style="3" bestFit="1" customWidth="1"/>
    <col min="8455" max="8704" width="11.42578125" style="3"/>
    <col min="8705" max="8705" width="21.42578125" style="3" bestFit="1" customWidth="1"/>
    <col min="8706" max="8706" width="10.140625" style="3" bestFit="1" customWidth="1"/>
    <col min="8707" max="8707" width="61.42578125" style="3" bestFit="1" customWidth="1"/>
    <col min="8708" max="8708" width="14.85546875" style="3" customWidth="1"/>
    <col min="8709" max="8709" width="49.85546875" style="3" bestFit="1" customWidth="1"/>
    <col min="8710" max="8710" width="6.7109375" style="3" bestFit="1" customWidth="1"/>
    <col min="8711" max="8960" width="11.42578125" style="3"/>
    <col min="8961" max="8961" width="21.42578125" style="3" bestFit="1" customWidth="1"/>
    <col min="8962" max="8962" width="10.140625" style="3" bestFit="1" customWidth="1"/>
    <col min="8963" max="8963" width="61.42578125" style="3" bestFit="1" customWidth="1"/>
    <col min="8964" max="8964" width="14.85546875" style="3" customWidth="1"/>
    <col min="8965" max="8965" width="49.85546875" style="3" bestFit="1" customWidth="1"/>
    <col min="8966" max="8966" width="6.7109375" style="3" bestFit="1" customWidth="1"/>
    <col min="8967" max="9216" width="11.42578125" style="3"/>
    <col min="9217" max="9217" width="21.42578125" style="3" bestFit="1" customWidth="1"/>
    <col min="9218" max="9218" width="10.140625" style="3" bestFit="1" customWidth="1"/>
    <col min="9219" max="9219" width="61.42578125" style="3" bestFit="1" customWidth="1"/>
    <col min="9220" max="9220" width="14.85546875" style="3" customWidth="1"/>
    <col min="9221" max="9221" width="49.85546875" style="3" bestFit="1" customWidth="1"/>
    <col min="9222" max="9222" width="6.7109375" style="3" bestFit="1" customWidth="1"/>
    <col min="9223" max="9472" width="11.42578125" style="3"/>
    <col min="9473" max="9473" width="21.42578125" style="3" bestFit="1" customWidth="1"/>
    <col min="9474" max="9474" width="10.140625" style="3" bestFit="1" customWidth="1"/>
    <col min="9475" max="9475" width="61.42578125" style="3" bestFit="1" customWidth="1"/>
    <col min="9476" max="9476" width="14.85546875" style="3" customWidth="1"/>
    <col min="9477" max="9477" width="49.85546875" style="3" bestFit="1" customWidth="1"/>
    <col min="9478" max="9478" width="6.7109375" style="3" bestFit="1" customWidth="1"/>
    <col min="9479" max="9728" width="11.42578125" style="3"/>
    <col min="9729" max="9729" width="21.42578125" style="3" bestFit="1" customWidth="1"/>
    <col min="9730" max="9730" width="10.140625" style="3" bestFit="1" customWidth="1"/>
    <col min="9731" max="9731" width="61.42578125" style="3" bestFit="1" customWidth="1"/>
    <col min="9732" max="9732" width="14.85546875" style="3" customWidth="1"/>
    <col min="9733" max="9733" width="49.85546875" style="3" bestFit="1" customWidth="1"/>
    <col min="9734" max="9734" width="6.7109375" style="3" bestFit="1" customWidth="1"/>
    <col min="9735" max="9984" width="11.42578125" style="3"/>
    <col min="9985" max="9985" width="21.42578125" style="3" bestFit="1" customWidth="1"/>
    <col min="9986" max="9986" width="10.140625" style="3" bestFit="1" customWidth="1"/>
    <col min="9987" max="9987" width="61.42578125" style="3" bestFit="1" customWidth="1"/>
    <col min="9988" max="9988" width="14.85546875" style="3" customWidth="1"/>
    <col min="9989" max="9989" width="49.85546875" style="3" bestFit="1" customWidth="1"/>
    <col min="9990" max="9990" width="6.7109375" style="3" bestFit="1" customWidth="1"/>
    <col min="9991" max="10240" width="11.42578125" style="3"/>
    <col min="10241" max="10241" width="21.42578125" style="3" bestFit="1" customWidth="1"/>
    <col min="10242" max="10242" width="10.140625" style="3" bestFit="1" customWidth="1"/>
    <col min="10243" max="10243" width="61.42578125" style="3" bestFit="1" customWidth="1"/>
    <col min="10244" max="10244" width="14.85546875" style="3" customWidth="1"/>
    <col min="10245" max="10245" width="49.85546875" style="3" bestFit="1" customWidth="1"/>
    <col min="10246" max="10246" width="6.7109375" style="3" bestFit="1" customWidth="1"/>
    <col min="10247" max="10496" width="11.42578125" style="3"/>
    <col min="10497" max="10497" width="21.42578125" style="3" bestFit="1" customWidth="1"/>
    <col min="10498" max="10498" width="10.140625" style="3" bestFit="1" customWidth="1"/>
    <col min="10499" max="10499" width="61.42578125" style="3" bestFit="1" customWidth="1"/>
    <col min="10500" max="10500" width="14.85546875" style="3" customWidth="1"/>
    <col min="10501" max="10501" width="49.85546875" style="3" bestFit="1" customWidth="1"/>
    <col min="10502" max="10502" width="6.7109375" style="3" bestFit="1" customWidth="1"/>
    <col min="10503" max="10752" width="11.42578125" style="3"/>
    <col min="10753" max="10753" width="21.42578125" style="3" bestFit="1" customWidth="1"/>
    <col min="10754" max="10754" width="10.140625" style="3" bestFit="1" customWidth="1"/>
    <col min="10755" max="10755" width="61.42578125" style="3" bestFit="1" customWidth="1"/>
    <col min="10756" max="10756" width="14.85546875" style="3" customWidth="1"/>
    <col min="10757" max="10757" width="49.85546875" style="3" bestFit="1" customWidth="1"/>
    <col min="10758" max="10758" width="6.7109375" style="3" bestFit="1" customWidth="1"/>
    <col min="10759" max="11008" width="11.42578125" style="3"/>
    <col min="11009" max="11009" width="21.42578125" style="3" bestFit="1" customWidth="1"/>
    <col min="11010" max="11010" width="10.140625" style="3" bestFit="1" customWidth="1"/>
    <col min="11011" max="11011" width="61.42578125" style="3" bestFit="1" customWidth="1"/>
    <col min="11012" max="11012" width="14.85546875" style="3" customWidth="1"/>
    <col min="11013" max="11013" width="49.85546875" style="3" bestFit="1" customWidth="1"/>
    <col min="11014" max="11014" width="6.7109375" style="3" bestFit="1" customWidth="1"/>
    <col min="11015" max="11264" width="11.42578125" style="3"/>
    <col min="11265" max="11265" width="21.42578125" style="3" bestFit="1" customWidth="1"/>
    <col min="11266" max="11266" width="10.140625" style="3" bestFit="1" customWidth="1"/>
    <col min="11267" max="11267" width="61.42578125" style="3" bestFit="1" customWidth="1"/>
    <col min="11268" max="11268" width="14.85546875" style="3" customWidth="1"/>
    <col min="11269" max="11269" width="49.85546875" style="3" bestFit="1" customWidth="1"/>
    <col min="11270" max="11270" width="6.7109375" style="3" bestFit="1" customWidth="1"/>
    <col min="11271" max="11520" width="11.42578125" style="3"/>
    <col min="11521" max="11521" width="21.42578125" style="3" bestFit="1" customWidth="1"/>
    <col min="11522" max="11522" width="10.140625" style="3" bestFit="1" customWidth="1"/>
    <col min="11523" max="11523" width="61.42578125" style="3" bestFit="1" customWidth="1"/>
    <col min="11524" max="11524" width="14.85546875" style="3" customWidth="1"/>
    <col min="11525" max="11525" width="49.85546875" style="3" bestFit="1" customWidth="1"/>
    <col min="11526" max="11526" width="6.7109375" style="3" bestFit="1" customWidth="1"/>
    <col min="11527" max="11776" width="11.42578125" style="3"/>
    <col min="11777" max="11777" width="21.42578125" style="3" bestFit="1" customWidth="1"/>
    <col min="11778" max="11778" width="10.140625" style="3" bestFit="1" customWidth="1"/>
    <col min="11779" max="11779" width="61.42578125" style="3" bestFit="1" customWidth="1"/>
    <col min="11780" max="11780" width="14.85546875" style="3" customWidth="1"/>
    <col min="11781" max="11781" width="49.85546875" style="3" bestFit="1" customWidth="1"/>
    <col min="11782" max="11782" width="6.7109375" style="3" bestFit="1" customWidth="1"/>
    <col min="11783" max="12032" width="11.42578125" style="3"/>
    <col min="12033" max="12033" width="21.42578125" style="3" bestFit="1" customWidth="1"/>
    <col min="12034" max="12034" width="10.140625" style="3" bestFit="1" customWidth="1"/>
    <col min="12035" max="12035" width="61.42578125" style="3" bestFit="1" customWidth="1"/>
    <col min="12036" max="12036" width="14.85546875" style="3" customWidth="1"/>
    <col min="12037" max="12037" width="49.85546875" style="3" bestFit="1" customWidth="1"/>
    <col min="12038" max="12038" width="6.7109375" style="3" bestFit="1" customWidth="1"/>
    <col min="12039" max="12288" width="11.42578125" style="3"/>
    <col min="12289" max="12289" width="21.42578125" style="3" bestFit="1" customWidth="1"/>
    <col min="12290" max="12290" width="10.140625" style="3" bestFit="1" customWidth="1"/>
    <col min="12291" max="12291" width="61.42578125" style="3" bestFit="1" customWidth="1"/>
    <col min="12292" max="12292" width="14.85546875" style="3" customWidth="1"/>
    <col min="12293" max="12293" width="49.85546875" style="3" bestFit="1" customWidth="1"/>
    <col min="12294" max="12294" width="6.7109375" style="3" bestFit="1" customWidth="1"/>
    <col min="12295" max="12544" width="11.42578125" style="3"/>
    <col min="12545" max="12545" width="21.42578125" style="3" bestFit="1" customWidth="1"/>
    <col min="12546" max="12546" width="10.140625" style="3" bestFit="1" customWidth="1"/>
    <col min="12547" max="12547" width="61.42578125" style="3" bestFit="1" customWidth="1"/>
    <col min="12548" max="12548" width="14.85546875" style="3" customWidth="1"/>
    <col min="12549" max="12549" width="49.85546875" style="3" bestFit="1" customWidth="1"/>
    <col min="12550" max="12550" width="6.7109375" style="3" bestFit="1" customWidth="1"/>
    <col min="12551" max="12800" width="11.42578125" style="3"/>
    <col min="12801" max="12801" width="21.42578125" style="3" bestFit="1" customWidth="1"/>
    <col min="12802" max="12802" width="10.140625" style="3" bestFit="1" customWidth="1"/>
    <col min="12803" max="12803" width="61.42578125" style="3" bestFit="1" customWidth="1"/>
    <col min="12804" max="12804" width="14.85546875" style="3" customWidth="1"/>
    <col min="12805" max="12805" width="49.85546875" style="3" bestFit="1" customWidth="1"/>
    <col min="12806" max="12806" width="6.7109375" style="3" bestFit="1" customWidth="1"/>
    <col min="12807" max="13056" width="11.42578125" style="3"/>
    <col min="13057" max="13057" width="21.42578125" style="3" bestFit="1" customWidth="1"/>
    <col min="13058" max="13058" width="10.140625" style="3" bestFit="1" customWidth="1"/>
    <col min="13059" max="13059" width="61.42578125" style="3" bestFit="1" customWidth="1"/>
    <col min="13060" max="13060" width="14.85546875" style="3" customWidth="1"/>
    <col min="13061" max="13061" width="49.85546875" style="3" bestFit="1" customWidth="1"/>
    <col min="13062" max="13062" width="6.7109375" style="3" bestFit="1" customWidth="1"/>
    <col min="13063" max="13312" width="11.42578125" style="3"/>
    <col min="13313" max="13313" width="21.42578125" style="3" bestFit="1" customWidth="1"/>
    <col min="13314" max="13314" width="10.140625" style="3" bestFit="1" customWidth="1"/>
    <col min="13315" max="13315" width="61.42578125" style="3" bestFit="1" customWidth="1"/>
    <col min="13316" max="13316" width="14.85546875" style="3" customWidth="1"/>
    <col min="13317" max="13317" width="49.85546875" style="3" bestFit="1" customWidth="1"/>
    <col min="13318" max="13318" width="6.7109375" style="3" bestFit="1" customWidth="1"/>
    <col min="13319" max="13568" width="11.42578125" style="3"/>
    <col min="13569" max="13569" width="21.42578125" style="3" bestFit="1" customWidth="1"/>
    <col min="13570" max="13570" width="10.140625" style="3" bestFit="1" customWidth="1"/>
    <col min="13571" max="13571" width="61.42578125" style="3" bestFit="1" customWidth="1"/>
    <col min="13572" max="13572" width="14.85546875" style="3" customWidth="1"/>
    <col min="13573" max="13573" width="49.85546875" style="3" bestFit="1" customWidth="1"/>
    <col min="13574" max="13574" width="6.7109375" style="3" bestFit="1" customWidth="1"/>
    <col min="13575" max="13824" width="11.42578125" style="3"/>
    <col min="13825" max="13825" width="21.42578125" style="3" bestFit="1" customWidth="1"/>
    <col min="13826" max="13826" width="10.140625" style="3" bestFit="1" customWidth="1"/>
    <col min="13827" max="13827" width="61.42578125" style="3" bestFit="1" customWidth="1"/>
    <col min="13828" max="13828" width="14.85546875" style="3" customWidth="1"/>
    <col min="13829" max="13829" width="49.85546875" style="3" bestFit="1" customWidth="1"/>
    <col min="13830" max="13830" width="6.7109375" style="3" bestFit="1" customWidth="1"/>
    <col min="13831" max="14080" width="11.42578125" style="3"/>
    <col min="14081" max="14081" width="21.42578125" style="3" bestFit="1" customWidth="1"/>
    <col min="14082" max="14082" width="10.140625" style="3" bestFit="1" customWidth="1"/>
    <col min="14083" max="14083" width="61.42578125" style="3" bestFit="1" customWidth="1"/>
    <col min="14084" max="14084" width="14.85546875" style="3" customWidth="1"/>
    <col min="14085" max="14085" width="49.85546875" style="3" bestFit="1" customWidth="1"/>
    <col min="14086" max="14086" width="6.7109375" style="3" bestFit="1" customWidth="1"/>
    <col min="14087" max="14336" width="11.42578125" style="3"/>
    <col min="14337" max="14337" width="21.42578125" style="3" bestFit="1" customWidth="1"/>
    <col min="14338" max="14338" width="10.140625" style="3" bestFit="1" customWidth="1"/>
    <col min="14339" max="14339" width="61.42578125" style="3" bestFit="1" customWidth="1"/>
    <col min="14340" max="14340" width="14.85546875" style="3" customWidth="1"/>
    <col min="14341" max="14341" width="49.85546875" style="3" bestFit="1" customWidth="1"/>
    <col min="14342" max="14342" width="6.7109375" style="3" bestFit="1" customWidth="1"/>
    <col min="14343" max="14592" width="11.42578125" style="3"/>
    <col min="14593" max="14593" width="21.42578125" style="3" bestFit="1" customWidth="1"/>
    <col min="14594" max="14594" width="10.140625" style="3" bestFit="1" customWidth="1"/>
    <col min="14595" max="14595" width="61.42578125" style="3" bestFit="1" customWidth="1"/>
    <col min="14596" max="14596" width="14.85546875" style="3" customWidth="1"/>
    <col min="14597" max="14597" width="49.85546875" style="3" bestFit="1" customWidth="1"/>
    <col min="14598" max="14598" width="6.7109375" style="3" bestFit="1" customWidth="1"/>
    <col min="14599" max="14848" width="11.42578125" style="3"/>
    <col min="14849" max="14849" width="21.42578125" style="3" bestFit="1" customWidth="1"/>
    <col min="14850" max="14850" width="10.140625" style="3" bestFit="1" customWidth="1"/>
    <col min="14851" max="14851" width="61.42578125" style="3" bestFit="1" customWidth="1"/>
    <col min="14852" max="14852" width="14.85546875" style="3" customWidth="1"/>
    <col min="14853" max="14853" width="49.85546875" style="3" bestFit="1" customWidth="1"/>
    <col min="14854" max="14854" width="6.7109375" style="3" bestFit="1" customWidth="1"/>
    <col min="14855" max="15104" width="11.42578125" style="3"/>
    <col min="15105" max="15105" width="21.42578125" style="3" bestFit="1" customWidth="1"/>
    <col min="15106" max="15106" width="10.140625" style="3" bestFit="1" customWidth="1"/>
    <col min="15107" max="15107" width="61.42578125" style="3" bestFit="1" customWidth="1"/>
    <col min="15108" max="15108" width="14.85546875" style="3" customWidth="1"/>
    <col min="15109" max="15109" width="49.85546875" style="3" bestFit="1" customWidth="1"/>
    <col min="15110" max="15110" width="6.7109375" style="3" bestFit="1" customWidth="1"/>
    <col min="15111" max="15360" width="11.42578125" style="3"/>
    <col min="15361" max="15361" width="21.42578125" style="3" bestFit="1" customWidth="1"/>
    <col min="15362" max="15362" width="10.140625" style="3" bestFit="1" customWidth="1"/>
    <col min="15363" max="15363" width="61.42578125" style="3" bestFit="1" customWidth="1"/>
    <col min="15364" max="15364" width="14.85546875" style="3" customWidth="1"/>
    <col min="15365" max="15365" width="49.85546875" style="3" bestFit="1" customWidth="1"/>
    <col min="15366" max="15366" width="6.7109375" style="3" bestFit="1" customWidth="1"/>
    <col min="15367" max="15616" width="11.42578125" style="3"/>
    <col min="15617" max="15617" width="21.42578125" style="3" bestFit="1" customWidth="1"/>
    <col min="15618" max="15618" width="10.140625" style="3" bestFit="1" customWidth="1"/>
    <col min="15619" max="15619" width="61.42578125" style="3" bestFit="1" customWidth="1"/>
    <col min="15620" max="15620" width="14.85546875" style="3" customWidth="1"/>
    <col min="15621" max="15621" width="49.85546875" style="3" bestFit="1" customWidth="1"/>
    <col min="15622" max="15622" width="6.7109375" style="3" bestFit="1" customWidth="1"/>
    <col min="15623" max="15872" width="11.42578125" style="3"/>
    <col min="15873" max="15873" width="21.42578125" style="3" bestFit="1" customWidth="1"/>
    <col min="15874" max="15874" width="10.140625" style="3" bestFit="1" customWidth="1"/>
    <col min="15875" max="15875" width="61.42578125" style="3" bestFit="1" customWidth="1"/>
    <col min="15876" max="15876" width="14.85546875" style="3" customWidth="1"/>
    <col min="15877" max="15877" width="49.85546875" style="3" bestFit="1" customWidth="1"/>
    <col min="15878" max="15878" width="6.7109375" style="3" bestFit="1" customWidth="1"/>
    <col min="15879" max="16128" width="11.42578125" style="3"/>
    <col min="16129" max="16129" width="21.42578125" style="3" bestFit="1" customWidth="1"/>
    <col min="16130" max="16130" width="10.140625" style="3" bestFit="1" customWidth="1"/>
    <col min="16131" max="16131" width="61.42578125" style="3" bestFit="1" customWidth="1"/>
    <col min="16132" max="16132" width="14.85546875" style="3" customWidth="1"/>
    <col min="16133" max="16133" width="49.85546875" style="3" bestFit="1" customWidth="1"/>
    <col min="16134" max="16134" width="6.7109375" style="3" bestFit="1" customWidth="1"/>
    <col min="16135" max="16384" width="11.42578125" style="3"/>
  </cols>
  <sheetData>
    <row r="5" spans="1:20" x14ac:dyDescent="0.2">
      <c r="B5" s="4" t="s">
        <v>1</v>
      </c>
      <c r="C5" s="5" t="s">
        <v>2</v>
      </c>
      <c r="S5" s="3">
        <v>4</v>
      </c>
      <c r="T5" s="3" t="s">
        <v>3</v>
      </c>
    </row>
    <row r="6" spans="1:20" x14ac:dyDescent="0.2">
      <c r="C6" s="7" t="s">
        <v>4</v>
      </c>
      <c r="D6" s="8">
        <v>46022</v>
      </c>
      <c r="S6" s="3">
        <v>5</v>
      </c>
      <c r="T6" s="3" t="s">
        <v>5</v>
      </c>
    </row>
    <row r="7" spans="1:20" x14ac:dyDescent="0.2">
      <c r="A7" s="9"/>
    </row>
    <row r="8" spans="1:20" ht="26.45" customHeight="1" x14ac:dyDescent="0.2">
      <c r="B8" s="10"/>
      <c r="C8" s="11" t="s">
        <v>6</v>
      </c>
      <c r="D8" s="12" t="s">
        <v>7</v>
      </c>
    </row>
    <row r="9" spans="1:20" ht="15" x14ac:dyDescent="0.25">
      <c r="B9" s="13" t="s">
        <v>8</v>
      </c>
      <c r="C9" s="14"/>
      <c r="D9" s="15" t="s">
        <v>9</v>
      </c>
    </row>
    <row r="10" spans="1:20" ht="15" x14ac:dyDescent="0.25">
      <c r="A10" s="6"/>
      <c r="B10" s="16"/>
      <c r="C10" s="3" t="s">
        <v>10</v>
      </c>
      <c r="D10" s="15" t="s">
        <v>11</v>
      </c>
    </row>
    <row r="11" spans="1:20" ht="15" x14ac:dyDescent="0.25">
      <c r="A11" s="6"/>
      <c r="B11" s="16"/>
      <c r="C11" s="3" t="s">
        <v>12</v>
      </c>
      <c r="D11" s="17" t="s">
        <v>13</v>
      </c>
    </row>
    <row r="12" spans="1:20" ht="15" x14ac:dyDescent="0.25">
      <c r="A12" s="6"/>
      <c r="B12" s="13" t="s">
        <v>14</v>
      </c>
      <c r="D12" s="18" t="s">
        <v>15</v>
      </c>
    </row>
    <row r="13" spans="1:20" ht="15" x14ac:dyDescent="0.25">
      <c r="A13" s="6"/>
      <c r="B13" s="16"/>
      <c r="C13" s="3" t="s">
        <v>16</v>
      </c>
      <c r="D13" s="19" t="s">
        <v>17</v>
      </c>
    </row>
    <row r="14" spans="1:20" ht="15" x14ac:dyDescent="0.25">
      <c r="A14" s="6"/>
      <c r="B14" s="16"/>
      <c r="C14" s="3" t="s">
        <v>18</v>
      </c>
      <c r="D14" s="19" t="s">
        <v>19</v>
      </c>
    </row>
    <row r="15" spans="1:20" ht="15" x14ac:dyDescent="0.25">
      <c r="A15" s="6"/>
      <c r="B15" s="16"/>
      <c r="C15" s="3" t="s">
        <v>20</v>
      </c>
      <c r="D15" s="19" t="s">
        <v>21</v>
      </c>
    </row>
    <row r="16" spans="1:20" ht="15" x14ac:dyDescent="0.25">
      <c r="A16" s="6"/>
      <c r="B16" s="16"/>
      <c r="C16" s="3" t="s">
        <v>22</v>
      </c>
      <c r="D16" s="19" t="s">
        <v>23</v>
      </c>
    </row>
    <row r="17" spans="1:4" ht="15" x14ac:dyDescent="0.25">
      <c r="A17" s="6"/>
      <c r="B17" s="16"/>
      <c r="C17" s="3" t="s">
        <v>24</v>
      </c>
      <c r="D17" s="19" t="s">
        <v>25</v>
      </c>
    </row>
    <row r="18" spans="1:4" ht="15" x14ac:dyDescent="0.25">
      <c r="A18" s="6"/>
      <c r="B18" s="16"/>
      <c r="C18" s="3" t="s">
        <v>26</v>
      </c>
      <c r="D18" s="19" t="s">
        <v>27</v>
      </c>
    </row>
    <row r="19" spans="1:4" ht="15" x14ac:dyDescent="0.25">
      <c r="A19" s="6"/>
      <c r="B19" s="16"/>
      <c r="C19" s="3" t="s">
        <v>28</v>
      </c>
      <c r="D19" s="19" t="s">
        <v>29</v>
      </c>
    </row>
    <row r="20" spans="1:4" ht="15" x14ac:dyDescent="0.25">
      <c r="A20" s="6"/>
      <c r="B20" s="16"/>
      <c r="C20" s="3" t="s">
        <v>30</v>
      </c>
      <c r="D20" s="19" t="s">
        <v>31</v>
      </c>
    </row>
    <row r="21" spans="1:4" ht="15" x14ac:dyDescent="0.25">
      <c r="A21" s="6"/>
      <c r="B21" s="16"/>
      <c r="C21" s="3" t="s">
        <v>32</v>
      </c>
      <c r="D21" s="19" t="s">
        <v>33</v>
      </c>
    </row>
    <row r="22" spans="1:4" ht="15" x14ac:dyDescent="0.25">
      <c r="A22" s="6"/>
      <c r="B22" s="16"/>
      <c r="C22" s="3" t="s">
        <v>34</v>
      </c>
      <c r="D22" s="19" t="s">
        <v>35</v>
      </c>
    </row>
    <row r="23" spans="1:4" ht="15" x14ac:dyDescent="0.25">
      <c r="A23" s="6"/>
      <c r="B23" s="16"/>
      <c r="C23" s="3" t="s">
        <v>36</v>
      </c>
      <c r="D23" s="19" t="s">
        <v>37</v>
      </c>
    </row>
    <row r="24" spans="1:4" ht="15" x14ac:dyDescent="0.25">
      <c r="A24" s="6"/>
      <c r="B24" s="16"/>
      <c r="C24" s="3" t="s">
        <v>38</v>
      </c>
      <c r="D24" s="19" t="s">
        <v>39</v>
      </c>
    </row>
    <row r="25" spans="1:4" ht="15" x14ac:dyDescent="0.25">
      <c r="A25" s="6"/>
      <c r="B25" s="16"/>
      <c r="C25" s="3" t="s">
        <v>40</v>
      </c>
      <c r="D25" s="19" t="s">
        <v>41</v>
      </c>
    </row>
    <row r="26" spans="1:4" ht="15" x14ac:dyDescent="0.25">
      <c r="A26" s="6"/>
      <c r="B26" s="16"/>
      <c r="C26" s="3" t="s">
        <v>42</v>
      </c>
      <c r="D26" s="19" t="s">
        <v>43</v>
      </c>
    </row>
    <row r="27" spans="1:4" ht="15" x14ac:dyDescent="0.25">
      <c r="A27" s="6"/>
      <c r="B27" s="16"/>
      <c r="C27" s="3" t="s">
        <v>44</v>
      </c>
      <c r="D27" s="19" t="s">
        <v>45</v>
      </c>
    </row>
    <row r="28" spans="1:4" ht="15" x14ac:dyDescent="0.25">
      <c r="A28" s="6"/>
      <c r="B28" s="16"/>
      <c r="C28" s="3" t="s">
        <v>46</v>
      </c>
      <c r="D28" s="19" t="s">
        <v>45</v>
      </c>
    </row>
    <row r="29" spans="1:4" ht="15" x14ac:dyDescent="0.25">
      <c r="A29" s="6"/>
      <c r="B29" s="16"/>
      <c r="C29" s="3" t="s">
        <v>47</v>
      </c>
      <c r="D29" s="19" t="s">
        <v>48</v>
      </c>
    </row>
    <row r="30" spans="1:4" ht="15" x14ac:dyDescent="0.25">
      <c r="A30" s="6"/>
      <c r="B30" s="16"/>
      <c r="C30" s="3" t="s">
        <v>49</v>
      </c>
      <c r="D30" s="19" t="s">
        <v>48</v>
      </c>
    </row>
    <row r="31" spans="1:4" ht="15" x14ac:dyDescent="0.25">
      <c r="A31" s="6"/>
      <c r="B31" s="13" t="s">
        <v>50</v>
      </c>
      <c r="D31" s="18" t="s">
        <v>51</v>
      </c>
    </row>
    <row r="32" spans="1:4" ht="15" x14ac:dyDescent="0.25">
      <c r="A32" s="6"/>
      <c r="B32" s="16"/>
      <c r="C32" s="3" t="s">
        <v>52</v>
      </c>
      <c r="D32" s="19" t="s">
        <v>53</v>
      </c>
    </row>
    <row r="33" spans="1:4" ht="15" x14ac:dyDescent="0.25">
      <c r="A33" s="6"/>
      <c r="B33" s="16"/>
      <c r="C33" s="3" t="s">
        <v>54</v>
      </c>
      <c r="D33" s="19" t="s">
        <v>55</v>
      </c>
    </row>
    <row r="34" spans="1:4" x14ac:dyDescent="0.2">
      <c r="A34" s="6"/>
      <c r="B34" s="16"/>
      <c r="C34" s="3" t="s">
        <v>56</v>
      </c>
      <c r="D34" s="20" t="s">
        <v>57</v>
      </c>
    </row>
    <row r="35" spans="1:4" x14ac:dyDescent="0.2">
      <c r="A35" s="6"/>
      <c r="B35" s="16"/>
      <c r="C35" s="3" t="s">
        <v>58</v>
      </c>
      <c r="D35" s="20" t="s">
        <v>57</v>
      </c>
    </row>
    <row r="36" spans="1:4" x14ac:dyDescent="0.2">
      <c r="A36" s="6"/>
      <c r="B36" s="16"/>
      <c r="C36" s="3" t="s">
        <v>59</v>
      </c>
      <c r="D36" s="20" t="s">
        <v>60</v>
      </c>
    </row>
    <row r="37" spans="1:4" x14ac:dyDescent="0.2">
      <c r="A37" s="6"/>
      <c r="B37" s="16"/>
      <c r="C37" s="3" t="s">
        <v>61</v>
      </c>
      <c r="D37" s="20" t="s">
        <v>62</v>
      </c>
    </row>
    <row r="38" spans="1:4" s="23" customFormat="1" x14ac:dyDescent="0.2">
      <c r="A38" s="21"/>
      <c r="B38" s="22"/>
      <c r="C38" s="23" t="s">
        <v>63</v>
      </c>
      <c r="D38" s="24" t="s">
        <v>62</v>
      </c>
    </row>
    <row r="39" spans="1:4" s="23" customFormat="1" x14ac:dyDescent="0.2">
      <c r="A39" s="21"/>
      <c r="B39" s="22"/>
      <c r="C39" s="23" t="s">
        <v>64</v>
      </c>
      <c r="D39" s="24" t="s">
        <v>65</v>
      </c>
    </row>
    <row r="40" spans="1:4" s="23" customFormat="1" x14ac:dyDescent="0.2">
      <c r="A40" s="21"/>
      <c r="B40" s="22"/>
      <c r="C40" s="23" t="s">
        <v>66</v>
      </c>
      <c r="D40" s="25" t="s">
        <v>67</v>
      </c>
    </row>
    <row r="41" spans="1:4" x14ac:dyDescent="0.2">
      <c r="A41" s="6"/>
      <c r="B41" s="13" t="s">
        <v>68</v>
      </c>
      <c r="D41" s="26" t="s">
        <v>69</v>
      </c>
    </row>
    <row r="42" spans="1:4" x14ac:dyDescent="0.2">
      <c r="A42" s="6"/>
      <c r="B42" s="13" t="s">
        <v>70</v>
      </c>
      <c r="D42" s="20" t="s">
        <v>71</v>
      </c>
    </row>
    <row r="43" spans="1:4" x14ac:dyDescent="0.2">
      <c r="A43" s="6"/>
      <c r="B43" s="13" t="s">
        <v>72</v>
      </c>
      <c r="D43" s="20"/>
    </row>
    <row r="44" spans="1:4" x14ac:dyDescent="0.2">
      <c r="A44" s="6"/>
      <c r="B44" s="16"/>
      <c r="C44" s="3" t="s">
        <v>73</v>
      </c>
      <c r="D44" s="26" t="s">
        <v>74</v>
      </c>
    </row>
    <row r="45" spans="1:4" x14ac:dyDescent="0.2">
      <c r="A45" s="6"/>
      <c r="B45" s="16"/>
      <c r="C45" s="3" t="s">
        <v>75</v>
      </c>
      <c r="D45" s="26" t="s">
        <v>76</v>
      </c>
    </row>
    <row r="46" spans="1:4" x14ac:dyDescent="0.2">
      <c r="A46" s="6"/>
      <c r="B46" s="16"/>
      <c r="C46" s="3" t="s">
        <v>77</v>
      </c>
      <c r="D46" s="26" t="s">
        <v>78</v>
      </c>
    </row>
    <row r="47" spans="1:4" x14ac:dyDescent="0.2">
      <c r="A47" s="6"/>
      <c r="B47" s="27"/>
      <c r="C47" s="28" t="s">
        <v>79</v>
      </c>
      <c r="D47" s="29" t="s">
        <v>80</v>
      </c>
    </row>
    <row r="48" spans="1:4" ht="21.2" customHeight="1" x14ac:dyDescent="0.2">
      <c r="A48" s="30"/>
      <c r="D48" s="31"/>
    </row>
  </sheetData>
  <hyperlinks>
    <hyperlink ref="D14" location="'Nota 4'!D1" display="Nota 4" xr:uid="{B3794813-AFE6-4A2C-AB37-4C76FDB0B083}"/>
    <hyperlink ref="D16" location="'Nota 6'!C1" display="Nota 6" xr:uid="{6DC56418-125A-480D-9849-C2C0C8E8BB38}"/>
    <hyperlink ref="D18" location="'Nota 8'!L1" display="Nota 8" xr:uid="{800207D3-B652-4022-98D2-3DA39E941365}"/>
    <hyperlink ref="D19" location="'Nota 9'!C1" display="Nota 9" xr:uid="{BA4DEC81-7C71-46E8-B030-8758B373A650}"/>
    <hyperlink ref="D22" location="'Nota 12'!M1" display="Nota 12" xr:uid="{A723EFA6-1183-4279-A42F-DDD36D281DA0}"/>
    <hyperlink ref="D23" location="'Nota 13'!L1" display="Nota 13" xr:uid="{1573D6EE-029B-4231-9845-1E82FD22E2F0}"/>
    <hyperlink ref="D17" location="'Nota 7'!D1" display="Nota 7" xr:uid="{B23B8A19-499F-428F-948B-D0FA4E2CAE51}"/>
    <hyperlink ref="D12" location="BG!E1" display="BG" xr:uid="{2331A4C0-702D-4657-A9BC-B96F89C04D1D}"/>
    <hyperlink ref="D31" location="ER!B1" display="ER" xr:uid="{78FCD001-0E31-41EB-874B-08A28F580189}"/>
    <hyperlink ref="D41" location="EVPN!A1" display="EVPN" xr:uid="{31072DDA-9C87-4ADE-8418-7D6DA796A1B6}"/>
    <hyperlink ref="D42" location="EFE!A1" display="EFE" xr:uid="{5D959A9B-0CBE-4E5C-9C7B-38F9FF3CE371}"/>
    <hyperlink ref="D20" location="'Nota 10'!C1" display="Nota 10" xr:uid="{DBFFA098-FB74-46CB-9CAA-5F6AE70D3D1E}"/>
    <hyperlink ref="D21" location="'Nota 11'!D1" display="Nota 11" xr:uid="{DDEF4AAF-699A-4EB0-86A1-7D2D1AF969AD}"/>
    <hyperlink ref="D24" location="'Nota 14'!C1" display="Nota 14" xr:uid="{440783F7-1652-4E8A-982C-883EA9A3F44C}"/>
    <hyperlink ref="D25" location="'Nota 15'!C1" display="Nota 15" xr:uid="{00C7CDAD-E208-4517-B735-3B637EE01B50}"/>
    <hyperlink ref="D26" location="'Nota 16'!C1" display="Nota 16" xr:uid="{0BA5F6A7-C352-47B1-8502-A93A607BD56A}"/>
    <hyperlink ref="D27" location="'Nota 17'!H1" display="Nota 17" xr:uid="{F60B97C3-9BC7-4DB0-8D42-79CA0353B202}"/>
    <hyperlink ref="D28" location="'Nota 17'!H1" display="Nota 17" xr:uid="{BADCBB0A-F99B-4F6D-93B5-8204FB83965F}"/>
    <hyperlink ref="D29" location="'Nota 18'!C1" display="Nota 18" xr:uid="{70FF9FEC-952E-450F-9CB0-C62BADFD8D8F}"/>
    <hyperlink ref="D30" location="'Nota 18'!C1" display="Nota 18" xr:uid="{455A99C2-CD66-4D57-AE43-69D4CAB61ECA}"/>
    <hyperlink ref="D32" location="'Nota 19'!C1" display="Nota 19" xr:uid="{77CF109B-7C87-46AE-9462-665B94D1F326}"/>
    <hyperlink ref="D33" location="'Nota 20'!C1" display="Nota 20" xr:uid="{F5A0A167-A167-4A9F-9B05-5833974AB28B}"/>
    <hyperlink ref="D34" location="'Nota 27'!A1" display="Nota 27" xr:uid="{4C22E7C8-FF45-4187-869D-42188971DE48}"/>
    <hyperlink ref="D35" location="'Nota 27'!A1" display="N ota 27" xr:uid="{6D13F199-A251-4169-AB23-818D85DF727B}"/>
    <hyperlink ref="D36" location="'Nota 28'!A1" display="Nota 28" xr:uid="{E73E22EB-A63F-4834-B3EC-D7B010B396F5}"/>
    <hyperlink ref="D37" location="'Nota 29'!A1" display="Nota 29" xr:uid="{F6896229-F0DE-48AA-802D-C62B2D7336C1}"/>
    <hyperlink ref="D38" location="'Nota 29'!A1" display="Nota 29" xr:uid="{93A515B0-CEBF-45E6-A5A0-D360178239A0}"/>
    <hyperlink ref="D39" location="'Nota 32'!A1" display="Nota 32" xr:uid="{242555E8-B2C4-46C0-A57C-AB4BD76482C2}"/>
    <hyperlink ref="D40" location="'Nota 35'!A1" display="Nota 35" xr:uid="{417639D1-9DD9-4093-94E8-7472BBB287AB}"/>
    <hyperlink ref="D44" location="'Nota 37'!A1" display="Nota 37" xr:uid="{0B8A0D51-5466-4309-A12A-2FEFB0CC9DD1}"/>
    <hyperlink ref="D11" location="'N2'!I1" display="Nota 2" xr:uid="{ACFEED79-BB3E-4EDA-AE14-1F5640CC629F}"/>
    <hyperlink ref="D10" location="'N1'!I3" display="Nota 1" xr:uid="{8E38FED0-30CA-4209-9A37-159D6BB869F0}"/>
    <hyperlink ref="D15" location="'Nota 5'!C1" display="Nota 5" xr:uid="{6359B43C-A2D3-42FE-A415-B16870660DBB}"/>
    <hyperlink ref="D47" location="'Nota 40'!A1" display="Nota 40" xr:uid="{2531A1E2-F24D-408A-891B-3827629DC42E}"/>
    <hyperlink ref="D46" location="'Nota 39'!A1" display="Nota 39" xr:uid="{5436A775-3919-465F-871B-3F7DB7CF7A85}"/>
    <hyperlink ref="D45" location="'Nota 38'!A1" display="Nota 38" xr:uid="{A169D7E3-8C76-4839-B210-B73C8F4C4AC3}"/>
    <hyperlink ref="D9" location="IG!J1" display="IG" xr:uid="{AD47FAB7-00A6-4411-9C14-EB0FB4D10BE9}"/>
    <hyperlink ref="D13" location="'Nota 3'!C1" display="Nota 3" xr:uid="{C16E7C68-BDB0-4208-BC30-1C29298DC773}"/>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5C494-15E5-48F0-9DE1-706B73A4057F}">
  <dimension ref="A1:J92"/>
  <sheetViews>
    <sheetView showGridLines="0" workbookViewId="0">
      <selection activeCell="B19" sqref="B19:J19"/>
    </sheetView>
  </sheetViews>
  <sheetFormatPr baseColWidth="10" defaultRowHeight="12.75" x14ac:dyDescent="0.2"/>
  <cols>
    <col min="1" max="1" width="4.85546875" style="32" customWidth="1"/>
    <col min="2" max="2" width="15.42578125" style="23" customWidth="1"/>
    <col min="3" max="3" width="15.5703125" style="23" customWidth="1"/>
    <col min="4" max="4" width="17.140625" style="23" customWidth="1"/>
    <col min="5" max="5" width="16.85546875" style="23" customWidth="1"/>
    <col min="6" max="6" width="17.42578125" style="23" customWidth="1"/>
    <col min="7" max="7" width="15" style="23" customWidth="1"/>
    <col min="8" max="256" width="11.5703125" style="23"/>
    <col min="257" max="257" width="4.85546875" style="23" customWidth="1"/>
    <col min="258" max="258" width="15.42578125" style="23" customWidth="1"/>
    <col min="259" max="259" width="15.5703125" style="23" customWidth="1"/>
    <col min="260" max="260" width="17.140625" style="23" customWidth="1"/>
    <col min="261" max="261" width="16.85546875" style="23" customWidth="1"/>
    <col min="262" max="262" width="17.42578125" style="23" customWidth="1"/>
    <col min="263" max="263" width="15" style="23" customWidth="1"/>
    <col min="264" max="512" width="11.5703125" style="23"/>
    <col min="513" max="513" width="4.85546875" style="23" customWidth="1"/>
    <col min="514" max="514" width="15.42578125" style="23" customWidth="1"/>
    <col min="515" max="515" width="15.5703125" style="23" customWidth="1"/>
    <col min="516" max="516" width="17.140625" style="23" customWidth="1"/>
    <col min="517" max="517" width="16.85546875" style="23" customWidth="1"/>
    <col min="518" max="518" width="17.42578125" style="23" customWidth="1"/>
    <col min="519" max="519" width="15" style="23" customWidth="1"/>
    <col min="520" max="768" width="11.5703125" style="23"/>
    <col min="769" max="769" width="4.85546875" style="23" customWidth="1"/>
    <col min="770" max="770" width="15.42578125" style="23" customWidth="1"/>
    <col min="771" max="771" width="15.5703125" style="23" customWidth="1"/>
    <col min="772" max="772" width="17.140625" style="23" customWidth="1"/>
    <col min="773" max="773" width="16.85546875" style="23" customWidth="1"/>
    <col min="774" max="774" width="17.42578125" style="23" customWidth="1"/>
    <col min="775" max="775" width="15" style="23" customWidth="1"/>
    <col min="776" max="1024" width="11.5703125" style="23"/>
    <col min="1025" max="1025" width="4.85546875" style="23" customWidth="1"/>
    <col min="1026" max="1026" width="15.42578125" style="23" customWidth="1"/>
    <col min="1027" max="1027" width="15.5703125" style="23" customWidth="1"/>
    <col min="1028" max="1028" width="17.140625" style="23" customWidth="1"/>
    <col min="1029" max="1029" width="16.85546875" style="23" customWidth="1"/>
    <col min="1030" max="1030" width="17.42578125" style="23" customWidth="1"/>
    <col min="1031" max="1031" width="15" style="23" customWidth="1"/>
    <col min="1032" max="1280" width="11.5703125" style="23"/>
    <col min="1281" max="1281" width="4.85546875" style="23" customWidth="1"/>
    <col min="1282" max="1282" width="15.42578125" style="23" customWidth="1"/>
    <col min="1283" max="1283" width="15.5703125" style="23" customWidth="1"/>
    <col min="1284" max="1284" width="17.140625" style="23" customWidth="1"/>
    <col min="1285" max="1285" width="16.85546875" style="23" customWidth="1"/>
    <col min="1286" max="1286" width="17.42578125" style="23" customWidth="1"/>
    <col min="1287" max="1287" width="15" style="23" customWidth="1"/>
    <col min="1288" max="1536" width="11.5703125" style="23"/>
    <col min="1537" max="1537" width="4.85546875" style="23" customWidth="1"/>
    <col min="1538" max="1538" width="15.42578125" style="23" customWidth="1"/>
    <col min="1539" max="1539" width="15.5703125" style="23" customWidth="1"/>
    <col min="1540" max="1540" width="17.140625" style="23" customWidth="1"/>
    <col min="1541" max="1541" width="16.85546875" style="23" customWidth="1"/>
    <col min="1542" max="1542" width="17.42578125" style="23" customWidth="1"/>
    <col min="1543" max="1543" width="15" style="23" customWidth="1"/>
    <col min="1544" max="1792" width="11.5703125" style="23"/>
    <col min="1793" max="1793" width="4.85546875" style="23" customWidth="1"/>
    <col min="1794" max="1794" width="15.42578125" style="23" customWidth="1"/>
    <col min="1795" max="1795" width="15.5703125" style="23" customWidth="1"/>
    <col min="1796" max="1796" width="17.140625" style="23" customWidth="1"/>
    <col min="1797" max="1797" width="16.85546875" style="23" customWidth="1"/>
    <col min="1798" max="1798" width="17.42578125" style="23" customWidth="1"/>
    <col min="1799" max="1799" width="15" style="23" customWidth="1"/>
    <col min="1800" max="2048" width="11.5703125" style="23"/>
    <col min="2049" max="2049" width="4.85546875" style="23" customWidth="1"/>
    <col min="2050" max="2050" width="15.42578125" style="23" customWidth="1"/>
    <col min="2051" max="2051" width="15.5703125" style="23" customWidth="1"/>
    <col min="2052" max="2052" width="17.140625" style="23" customWidth="1"/>
    <col min="2053" max="2053" width="16.85546875" style="23" customWidth="1"/>
    <col min="2054" max="2054" width="17.42578125" style="23" customWidth="1"/>
    <col min="2055" max="2055" width="15" style="23" customWidth="1"/>
    <col min="2056" max="2304" width="11.5703125" style="23"/>
    <col min="2305" max="2305" width="4.85546875" style="23" customWidth="1"/>
    <col min="2306" max="2306" width="15.42578125" style="23" customWidth="1"/>
    <col min="2307" max="2307" width="15.5703125" style="23" customWidth="1"/>
    <col min="2308" max="2308" width="17.140625" style="23" customWidth="1"/>
    <col min="2309" max="2309" width="16.85546875" style="23" customWidth="1"/>
    <col min="2310" max="2310" width="17.42578125" style="23" customWidth="1"/>
    <col min="2311" max="2311" width="15" style="23" customWidth="1"/>
    <col min="2312" max="2560" width="11.5703125" style="23"/>
    <col min="2561" max="2561" width="4.85546875" style="23" customWidth="1"/>
    <col min="2562" max="2562" width="15.42578125" style="23" customWidth="1"/>
    <col min="2563" max="2563" width="15.5703125" style="23" customWidth="1"/>
    <col min="2564" max="2564" width="17.140625" style="23" customWidth="1"/>
    <col min="2565" max="2565" width="16.85546875" style="23" customWidth="1"/>
    <col min="2566" max="2566" width="17.42578125" style="23" customWidth="1"/>
    <col min="2567" max="2567" width="15" style="23" customWidth="1"/>
    <col min="2568" max="2816" width="11.5703125" style="23"/>
    <col min="2817" max="2817" width="4.85546875" style="23" customWidth="1"/>
    <col min="2818" max="2818" width="15.42578125" style="23" customWidth="1"/>
    <col min="2819" max="2819" width="15.5703125" style="23" customWidth="1"/>
    <col min="2820" max="2820" width="17.140625" style="23" customWidth="1"/>
    <col min="2821" max="2821" width="16.85546875" style="23" customWidth="1"/>
    <col min="2822" max="2822" width="17.42578125" style="23" customWidth="1"/>
    <col min="2823" max="2823" width="15" style="23" customWidth="1"/>
    <col min="2824" max="3072" width="11.5703125" style="23"/>
    <col min="3073" max="3073" width="4.85546875" style="23" customWidth="1"/>
    <col min="3074" max="3074" width="15.42578125" style="23" customWidth="1"/>
    <col min="3075" max="3075" width="15.5703125" style="23" customWidth="1"/>
    <col min="3076" max="3076" width="17.140625" style="23" customWidth="1"/>
    <col min="3077" max="3077" width="16.85546875" style="23" customWidth="1"/>
    <col min="3078" max="3078" width="17.42578125" style="23" customWidth="1"/>
    <col min="3079" max="3079" width="15" style="23" customWidth="1"/>
    <col min="3080" max="3328" width="11.5703125" style="23"/>
    <col min="3329" max="3329" width="4.85546875" style="23" customWidth="1"/>
    <col min="3330" max="3330" width="15.42578125" style="23" customWidth="1"/>
    <col min="3331" max="3331" width="15.5703125" style="23" customWidth="1"/>
    <col min="3332" max="3332" width="17.140625" style="23" customWidth="1"/>
    <col min="3333" max="3333" width="16.85546875" style="23" customWidth="1"/>
    <col min="3334" max="3334" width="17.42578125" style="23" customWidth="1"/>
    <col min="3335" max="3335" width="15" style="23" customWidth="1"/>
    <col min="3336" max="3584" width="11.5703125" style="23"/>
    <col min="3585" max="3585" width="4.85546875" style="23" customWidth="1"/>
    <col min="3586" max="3586" width="15.42578125" style="23" customWidth="1"/>
    <col min="3587" max="3587" width="15.5703125" style="23" customWidth="1"/>
    <col min="3588" max="3588" width="17.140625" style="23" customWidth="1"/>
    <col min="3589" max="3589" width="16.85546875" style="23" customWidth="1"/>
    <col min="3590" max="3590" width="17.42578125" style="23" customWidth="1"/>
    <col min="3591" max="3591" width="15" style="23" customWidth="1"/>
    <col min="3592" max="3840" width="11.5703125" style="23"/>
    <col min="3841" max="3841" width="4.85546875" style="23" customWidth="1"/>
    <col min="3842" max="3842" width="15.42578125" style="23" customWidth="1"/>
    <col min="3843" max="3843" width="15.5703125" style="23" customWidth="1"/>
    <col min="3844" max="3844" width="17.140625" style="23" customWidth="1"/>
    <col min="3845" max="3845" width="16.85546875" style="23" customWidth="1"/>
    <col min="3846" max="3846" width="17.42578125" style="23" customWidth="1"/>
    <col min="3847" max="3847" width="15" style="23" customWidth="1"/>
    <col min="3848" max="4096" width="11.5703125" style="23"/>
    <col min="4097" max="4097" width="4.85546875" style="23" customWidth="1"/>
    <col min="4098" max="4098" width="15.42578125" style="23" customWidth="1"/>
    <col min="4099" max="4099" width="15.5703125" style="23" customWidth="1"/>
    <col min="4100" max="4100" width="17.140625" style="23" customWidth="1"/>
    <col min="4101" max="4101" width="16.85546875" style="23" customWidth="1"/>
    <col min="4102" max="4102" width="17.42578125" style="23" customWidth="1"/>
    <col min="4103" max="4103" width="15" style="23" customWidth="1"/>
    <col min="4104" max="4352" width="11.5703125" style="23"/>
    <col min="4353" max="4353" width="4.85546875" style="23" customWidth="1"/>
    <col min="4354" max="4354" width="15.42578125" style="23" customWidth="1"/>
    <col min="4355" max="4355" width="15.5703125" style="23" customWidth="1"/>
    <col min="4356" max="4356" width="17.140625" style="23" customWidth="1"/>
    <col min="4357" max="4357" width="16.85546875" style="23" customWidth="1"/>
    <col min="4358" max="4358" width="17.42578125" style="23" customWidth="1"/>
    <col min="4359" max="4359" width="15" style="23" customWidth="1"/>
    <col min="4360" max="4608" width="11.5703125" style="23"/>
    <col min="4609" max="4609" width="4.85546875" style="23" customWidth="1"/>
    <col min="4610" max="4610" width="15.42578125" style="23" customWidth="1"/>
    <col min="4611" max="4611" width="15.5703125" style="23" customWidth="1"/>
    <col min="4612" max="4612" width="17.140625" style="23" customWidth="1"/>
    <col min="4613" max="4613" width="16.85546875" style="23" customWidth="1"/>
    <col min="4614" max="4614" width="17.42578125" style="23" customWidth="1"/>
    <col min="4615" max="4615" width="15" style="23" customWidth="1"/>
    <col min="4616" max="4864" width="11.5703125" style="23"/>
    <col min="4865" max="4865" width="4.85546875" style="23" customWidth="1"/>
    <col min="4866" max="4866" width="15.42578125" style="23" customWidth="1"/>
    <col min="4867" max="4867" width="15.5703125" style="23" customWidth="1"/>
    <col min="4868" max="4868" width="17.140625" style="23" customWidth="1"/>
    <col min="4869" max="4869" width="16.85546875" style="23" customWidth="1"/>
    <col min="4870" max="4870" width="17.42578125" style="23" customWidth="1"/>
    <col min="4871" max="4871" width="15" style="23" customWidth="1"/>
    <col min="4872" max="5120" width="11.5703125" style="23"/>
    <col min="5121" max="5121" width="4.85546875" style="23" customWidth="1"/>
    <col min="5122" max="5122" width="15.42578125" style="23" customWidth="1"/>
    <col min="5123" max="5123" width="15.5703125" style="23" customWidth="1"/>
    <col min="5124" max="5124" width="17.140625" style="23" customWidth="1"/>
    <col min="5125" max="5125" width="16.85546875" style="23" customWidth="1"/>
    <col min="5126" max="5126" width="17.42578125" style="23" customWidth="1"/>
    <col min="5127" max="5127" width="15" style="23" customWidth="1"/>
    <col min="5128" max="5376" width="11.5703125" style="23"/>
    <col min="5377" max="5377" width="4.85546875" style="23" customWidth="1"/>
    <col min="5378" max="5378" width="15.42578125" style="23" customWidth="1"/>
    <col min="5379" max="5379" width="15.5703125" style="23" customWidth="1"/>
    <col min="5380" max="5380" width="17.140625" style="23" customWidth="1"/>
    <col min="5381" max="5381" width="16.85546875" style="23" customWidth="1"/>
    <col min="5382" max="5382" width="17.42578125" style="23" customWidth="1"/>
    <col min="5383" max="5383" width="15" style="23" customWidth="1"/>
    <col min="5384" max="5632" width="11.5703125" style="23"/>
    <col min="5633" max="5633" width="4.85546875" style="23" customWidth="1"/>
    <col min="5634" max="5634" width="15.42578125" style="23" customWidth="1"/>
    <col min="5635" max="5635" width="15.5703125" style="23" customWidth="1"/>
    <col min="5636" max="5636" width="17.140625" style="23" customWidth="1"/>
    <col min="5637" max="5637" width="16.85546875" style="23" customWidth="1"/>
    <col min="5638" max="5638" width="17.42578125" style="23" customWidth="1"/>
    <col min="5639" max="5639" width="15" style="23" customWidth="1"/>
    <col min="5640" max="5888" width="11.5703125" style="23"/>
    <col min="5889" max="5889" width="4.85546875" style="23" customWidth="1"/>
    <col min="5890" max="5890" width="15.42578125" style="23" customWidth="1"/>
    <col min="5891" max="5891" width="15.5703125" style="23" customWidth="1"/>
    <col min="5892" max="5892" width="17.140625" style="23" customWidth="1"/>
    <col min="5893" max="5893" width="16.85546875" style="23" customWidth="1"/>
    <col min="5894" max="5894" width="17.42578125" style="23" customWidth="1"/>
    <col min="5895" max="5895" width="15" style="23" customWidth="1"/>
    <col min="5896" max="6144" width="11.5703125" style="23"/>
    <col min="6145" max="6145" width="4.85546875" style="23" customWidth="1"/>
    <col min="6146" max="6146" width="15.42578125" style="23" customWidth="1"/>
    <col min="6147" max="6147" width="15.5703125" style="23" customWidth="1"/>
    <col min="6148" max="6148" width="17.140625" style="23" customWidth="1"/>
    <col min="6149" max="6149" width="16.85546875" style="23" customWidth="1"/>
    <col min="6150" max="6150" width="17.42578125" style="23" customWidth="1"/>
    <col min="6151" max="6151" width="15" style="23" customWidth="1"/>
    <col min="6152" max="6400" width="11.5703125" style="23"/>
    <col min="6401" max="6401" width="4.85546875" style="23" customWidth="1"/>
    <col min="6402" max="6402" width="15.42578125" style="23" customWidth="1"/>
    <col min="6403" max="6403" width="15.5703125" style="23" customWidth="1"/>
    <col min="6404" max="6404" width="17.140625" style="23" customWidth="1"/>
    <col min="6405" max="6405" width="16.85546875" style="23" customWidth="1"/>
    <col min="6406" max="6406" width="17.42578125" style="23" customWidth="1"/>
    <col min="6407" max="6407" width="15" style="23" customWidth="1"/>
    <col min="6408" max="6656" width="11.5703125" style="23"/>
    <col min="6657" max="6657" width="4.85546875" style="23" customWidth="1"/>
    <col min="6658" max="6658" width="15.42578125" style="23" customWidth="1"/>
    <col min="6659" max="6659" width="15.5703125" style="23" customWidth="1"/>
    <col min="6660" max="6660" width="17.140625" style="23" customWidth="1"/>
    <col min="6661" max="6661" width="16.85546875" style="23" customWidth="1"/>
    <col min="6662" max="6662" width="17.42578125" style="23" customWidth="1"/>
    <col min="6663" max="6663" width="15" style="23" customWidth="1"/>
    <col min="6664" max="6912" width="11.5703125" style="23"/>
    <col min="6913" max="6913" width="4.85546875" style="23" customWidth="1"/>
    <col min="6914" max="6914" width="15.42578125" style="23" customWidth="1"/>
    <col min="6915" max="6915" width="15.5703125" style="23" customWidth="1"/>
    <col min="6916" max="6916" width="17.140625" style="23" customWidth="1"/>
    <col min="6917" max="6917" width="16.85546875" style="23" customWidth="1"/>
    <col min="6918" max="6918" width="17.42578125" style="23" customWidth="1"/>
    <col min="6919" max="6919" width="15" style="23" customWidth="1"/>
    <col min="6920" max="7168" width="11.5703125" style="23"/>
    <col min="7169" max="7169" width="4.85546875" style="23" customWidth="1"/>
    <col min="7170" max="7170" width="15.42578125" style="23" customWidth="1"/>
    <col min="7171" max="7171" width="15.5703125" style="23" customWidth="1"/>
    <col min="7172" max="7172" width="17.140625" style="23" customWidth="1"/>
    <col min="7173" max="7173" width="16.85546875" style="23" customWidth="1"/>
    <col min="7174" max="7174" width="17.42578125" style="23" customWidth="1"/>
    <col min="7175" max="7175" width="15" style="23" customWidth="1"/>
    <col min="7176" max="7424" width="11.5703125" style="23"/>
    <col min="7425" max="7425" width="4.85546875" style="23" customWidth="1"/>
    <col min="7426" max="7426" width="15.42578125" style="23" customWidth="1"/>
    <col min="7427" max="7427" width="15.5703125" style="23" customWidth="1"/>
    <col min="7428" max="7428" width="17.140625" style="23" customWidth="1"/>
    <col min="7429" max="7429" width="16.85546875" style="23" customWidth="1"/>
    <col min="7430" max="7430" width="17.42578125" style="23" customWidth="1"/>
    <col min="7431" max="7431" width="15" style="23" customWidth="1"/>
    <col min="7432" max="7680" width="11.5703125" style="23"/>
    <col min="7681" max="7681" width="4.85546875" style="23" customWidth="1"/>
    <col min="7682" max="7682" width="15.42578125" style="23" customWidth="1"/>
    <col min="7683" max="7683" width="15.5703125" style="23" customWidth="1"/>
    <col min="7684" max="7684" width="17.140625" style="23" customWidth="1"/>
    <col min="7685" max="7685" width="16.85546875" style="23" customWidth="1"/>
    <col min="7686" max="7686" width="17.42578125" style="23" customWidth="1"/>
    <col min="7687" max="7687" width="15" style="23" customWidth="1"/>
    <col min="7688" max="7936" width="11.5703125" style="23"/>
    <col min="7937" max="7937" width="4.85546875" style="23" customWidth="1"/>
    <col min="7938" max="7938" width="15.42578125" style="23" customWidth="1"/>
    <col min="7939" max="7939" width="15.5703125" style="23" customWidth="1"/>
    <col min="7940" max="7940" width="17.140625" style="23" customWidth="1"/>
    <col min="7941" max="7941" width="16.85546875" style="23" customWidth="1"/>
    <col min="7942" max="7942" width="17.42578125" style="23" customWidth="1"/>
    <col min="7943" max="7943" width="15" style="23" customWidth="1"/>
    <col min="7944" max="8192" width="11.5703125" style="23"/>
    <col min="8193" max="8193" width="4.85546875" style="23" customWidth="1"/>
    <col min="8194" max="8194" width="15.42578125" style="23" customWidth="1"/>
    <col min="8195" max="8195" width="15.5703125" style="23" customWidth="1"/>
    <col min="8196" max="8196" width="17.140625" style="23" customWidth="1"/>
    <col min="8197" max="8197" width="16.85546875" style="23" customWidth="1"/>
    <col min="8198" max="8198" width="17.42578125" style="23" customWidth="1"/>
    <col min="8199" max="8199" width="15" style="23" customWidth="1"/>
    <col min="8200" max="8448" width="11.5703125" style="23"/>
    <col min="8449" max="8449" width="4.85546875" style="23" customWidth="1"/>
    <col min="8450" max="8450" width="15.42578125" style="23" customWidth="1"/>
    <col min="8451" max="8451" width="15.5703125" style="23" customWidth="1"/>
    <col min="8452" max="8452" width="17.140625" style="23" customWidth="1"/>
    <col min="8453" max="8453" width="16.85546875" style="23" customWidth="1"/>
    <col min="8454" max="8454" width="17.42578125" style="23" customWidth="1"/>
    <col min="8455" max="8455" width="15" style="23" customWidth="1"/>
    <col min="8456" max="8704" width="11.5703125" style="23"/>
    <col min="8705" max="8705" width="4.85546875" style="23" customWidth="1"/>
    <col min="8706" max="8706" width="15.42578125" style="23" customWidth="1"/>
    <col min="8707" max="8707" width="15.5703125" style="23" customWidth="1"/>
    <col min="8708" max="8708" width="17.140625" style="23" customWidth="1"/>
    <col min="8709" max="8709" width="16.85546875" style="23" customWidth="1"/>
    <col min="8710" max="8710" width="17.42578125" style="23" customWidth="1"/>
    <col min="8711" max="8711" width="15" style="23" customWidth="1"/>
    <col min="8712" max="8960" width="11.5703125" style="23"/>
    <col min="8961" max="8961" width="4.85546875" style="23" customWidth="1"/>
    <col min="8962" max="8962" width="15.42578125" style="23" customWidth="1"/>
    <col min="8963" max="8963" width="15.5703125" style="23" customWidth="1"/>
    <col min="8964" max="8964" width="17.140625" style="23" customWidth="1"/>
    <col min="8965" max="8965" width="16.85546875" style="23" customWidth="1"/>
    <col min="8966" max="8966" width="17.42578125" style="23" customWidth="1"/>
    <col min="8967" max="8967" width="15" style="23" customWidth="1"/>
    <col min="8968" max="9216" width="11.5703125" style="23"/>
    <col min="9217" max="9217" width="4.85546875" style="23" customWidth="1"/>
    <col min="9218" max="9218" width="15.42578125" style="23" customWidth="1"/>
    <col min="9219" max="9219" width="15.5703125" style="23" customWidth="1"/>
    <col min="9220" max="9220" width="17.140625" style="23" customWidth="1"/>
    <col min="9221" max="9221" width="16.85546875" style="23" customWidth="1"/>
    <col min="9222" max="9222" width="17.42578125" style="23" customWidth="1"/>
    <col min="9223" max="9223" width="15" style="23" customWidth="1"/>
    <col min="9224" max="9472" width="11.5703125" style="23"/>
    <col min="9473" max="9473" width="4.85546875" style="23" customWidth="1"/>
    <col min="9474" max="9474" width="15.42578125" style="23" customWidth="1"/>
    <col min="9475" max="9475" width="15.5703125" style="23" customWidth="1"/>
    <col min="9476" max="9476" width="17.140625" style="23" customWidth="1"/>
    <col min="9477" max="9477" width="16.85546875" style="23" customWidth="1"/>
    <col min="9478" max="9478" width="17.42578125" style="23" customWidth="1"/>
    <col min="9479" max="9479" width="15" style="23" customWidth="1"/>
    <col min="9480" max="9728" width="11.5703125" style="23"/>
    <col min="9729" max="9729" width="4.85546875" style="23" customWidth="1"/>
    <col min="9730" max="9730" width="15.42578125" style="23" customWidth="1"/>
    <col min="9731" max="9731" width="15.5703125" style="23" customWidth="1"/>
    <col min="9732" max="9732" width="17.140625" style="23" customWidth="1"/>
    <col min="9733" max="9733" width="16.85546875" style="23" customWidth="1"/>
    <col min="9734" max="9734" width="17.42578125" style="23" customWidth="1"/>
    <col min="9735" max="9735" width="15" style="23" customWidth="1"/>
    <col min="9736" max="9984" width="11.5703125" style="23"/>
    <col min="9985" max="9985" width="4.85546875" style="23" customWidth="1"/>
    <col min="9986" max="9986" width="15.42578125" style="23" customWidth="1"/>
    <col min="9987" max="9987" width="15.5703125" style="23" customWidth="1"/>
    <col min="9988" max="9988" width="17.140625" style="23" customWidth="1"/>
    <col min="9989" max="9989" width="16.85546875" style="23" customWidth="1"/>
    <col min="9990" max="9990" width="17.42578125" style="23" customWidth="1"/>
    <col min="9991" max="9991" width="15" style="23" customWidth="1"/>
    <col min="9992" max="10240" width="11.5703125" style="23"/>
    <col min="10241" max="10241" width="4.85546875" style="23" customWidth="1"/>
    <col min="10242" max="10242" width="15.42578125" style="23" customWidth="1"/>
    <col min="10243" max="10243" width="15.5703125" style="23" customWidth="1"/>
    <col min="10244" max="10244" width="17.140625" style="23" customWidth="1"/>
    <col min="10245" max="10245" width="16.85546875" style="23" customWidth="1"/>
    <col min="10246" max="10246" width="17.42578125" style="23" customWidth="1"/>
    <col min="10247" max="10247" width="15" style="23" customWidth="1"/>
    <col min="10248" max="10496" width="11.5703125" style="23"/>
    <col min="10497" max="10497" width="4.85546875" style="23" customWidth="1"/>
    <col min="10498" max="10498" width="15.42578125" style="23" customWidth="1"/>
    <col min="10499" max="10499" width="15.5703125" style="23" customWidth="1"/>
    <col min="10500" max="10500" width="17.140625" style="23" customWidth="1"/>
    <col min="10501" max="10501" width="16.85546875" style="23" customWidth="1"/>
    <col min="10502" max="10502" width="17.42578125" style="23" customWidth="1"/>
    <col min="10503" max="10503" width="15" style="23" customWidth="1"/>
    <col min="10504" max="10752" width="11.5703125" style="23"/>
    <col min="10753" max="10753" width="4.85546875" style="23" customWidth="1"/>
    <col min="10754" max="10754" width="15.42578125" style="23" customWidth="1"/>
    <col min="10755" max="10755" width="15.5703125" style="23" customWidth="1"/>
    <col min="10756" max="10756" width="17.140625" style="23" customWidth="1"/>
    <col min="10757" max="10757" width="16.85546875" style="23" customWidth="1"/>
    <col min="10758" max="10758" width="17.42578125" style="23" customWidth="1"/>
    <col min="10759" max="10759" width="15" style="23" customWidth="1"/>
    <col min="10760" max="11008" width="11.5703125" style="23"/>
    <col min="11009" max="11009" width="4.85546875" style="23" customWidth="1"/>
    <col min="11010" max="11010" width="15.42578125" style="23" customWidth="1"/>
    <col min="11011" max="11011" width="15.5703125" style="23" customWidth="1"/>
    <col min="11012" max="11012" width="17.140625" style="23" customWidth="1"/>
    <col min="11013" max="11013" width="16.85546875" style="23" customWidth="1"/>
    <col min="11014" max="11014" width="17.42578125" style="23" customWidth="1"/>
    <col min="11015" max="11015" width="15" style="23" customWidth="1"/>
    <col min="11016" max="11264" width="11.5703125" style="23"/>
    <col min="11265" max="11265" width="4.85546875" style="23" customWidth="1"/>
    <col min="11266" max="11266" width="15.42578125" style="23" customWidth="1"/>
    <col min="11267" max="11267" width="15.5703125" style="23" customWidth="1"/>
    <col min="11268" max="11268" width="17.140625" style="23" customWidth="1"/>
    <col min="11269" max="11269" width="16.85546875" style="23" customWidth="1"/>
    <col min="11270" max="11270" width="17.42578125" style="23" customWidth="1"/>
    <col min="11271" max="11271" width="15" style="23" customWidth="1"/>
    <col min="11272" max="11520" width="11.5703125" style="23"/>
    <col min="11521" max="11521" width="4.85546875" style="23" customWidth="1"/>
    <col min="11522" max="11522" width="15.42578125" style="23" customWidth="1"/>
    <col min="11523" max="11523" width="15.5703125" style="23" customWidth="1"/>
    <col min="11524" max="11524" width="17.140625" style="23" customWidth="1"/>
    <col min="11525" max="11525" width="16.85546875" style="23" customWidth="1"/>
    <col min="11526" max="11526" width="17.42578125" style="23" customWidth="1"/>
    <col min="11527" max="11527" width="15" style="23" customWidth="1"/>
    <col min="11528" max="11776" width="11.5703125" style="23"/>
    <col min="11777" max="11777" width="4.85546875" style="23" customWidth="1"/>
    <col min="11778" max="11778" width="15.42578125" style="23" customWidth="1"/>
    <col min="11779" max="11779" width="15.5703125" style="23" customWidth="1"/>
    <col min="11780" max="11780" width="17.140625" style="23" customWidth="1"/>
    <col min="11781" max="11781" width="16.85546875" style="23" customWidth="1"/>
    <col min="11782" max="11782" width="17.42578125" style="23" customWidth="1"/>
    <col min="11783" max="11783" width="15" style="23" customWidth="1"/>
    <col min="11784" max="12032" width="11.5703125" style="23"/>
    <col min="12033" max="12033" width="4.85546875" style="23" customWidth="1"/>
    <col min="12034" max="12034" width="15.42578125" style="23" customWidth="1"/>
    <col min="12035" max="12035" width="15.5703125" style="23" customWidth="1"/>
    <col min="12036" max="12036" width="17.140625" style="23" customWidth="1"/>
    <col min="12037" max="12037" width="16.85546875" style="23" customWidth="1"/>
    <col min="12038" max="12038" width="17.42578125" style="23" customWidth="1"/>
    <col min="12039" max="12039" width="15" style="23" customWidth="1"/>
    <col min="12040" max="12288" width="11.5703125" style="23"/>
    <col min="12289" max="12289" width="4.85546875" style="23" customWidth="1"/>
    <col min="12290" max="12290" width="15.42578125" style="23" customWidth="1"/>
    <col min="12291" max="12291" width="15.5703125" style="23" customWidth="1"/>
    <col min="12292" max="12292" width="17.140625" style="23" customWidth="1"/>
    <col min="12293" max="12293" width="16.85546875" style="23" customWidth="1"/>
    <col min="12294" max="12294" width="17.42578125" style="23" customWidth="1"/>
    <col min="12295" max="12295" width="15" style="23" customWidth="1"/>
    <col min="12296" max="12544" width="11.5703125" style="23"/>
    <col min="12545" max="12545" width="4.85546875" style="23" customWidth="1"/>
    <col min="12546" max="12546" width="15.42578125" style="23" customWidth="1"/>
    <col min="12547" max="12547" width="15.5703125" style="23" customWidth="1"/>
    <col min="12548" max="12548" width="17.140625" style="23" customWidth="1"/>
    <col min="12549" max="12549" width="16.85546875" style="23" customWidth="1"/>
    <col min="12550" max="12550" width="17.42578125" style="23" customWidth="1"/>
    <col min="12551" max="12551" width="15" style="23" customWidth="1"/>
    <col min="12552" max="12800" width="11.5703125" style="23"/>
    <col min="12801" max="12801" width="4.85546875" style="23" customWidth="1"/>
    <col min="12802" max="12802" width="15.42578125" style="23" customWidth="1"/>
    <col min="12803" max="12803" width="15.5703125" style="23" customWidth="1"/>
    <col min="12804" max="12804" width="17.140625" style="23" customWidth="1"/>
    <col min="12805" max="12805" width="16.85546875" style="23" customWidth="1"/>
    <col min="12806" max="12806" width="17.42578125" style="23" customWidth="1"/>
    <col min="12807" max="12807" width="15" style="23" customWidth="1"/>
    <col min="12808" max="13056" width="11.5703125" style="23"/>
    <col min="13057" max="13057" width="4.85546875" style="23" customWidth="1"/>
    <col min="13058" max="13058" width="15.42578125" style="23" customWidth="1"/>
    <col min="13059" max="13059" width="15.5703125" style="23" customWidth="1"/>
    <col min="13060" max="13060" width="17.140625" style="23" customWidth="1"/>
    <col min="13061" max="13061" width="16.85546875" style="23" customWidth="1"/>
    <col min="13062" max="13062" width="17.42578125" style="23" customWidth="1"/>
    <col min="13063" max="13063" width="15" style="23" customWidth="1"/>
    <col min="13064" max="13312" width="11.5703125" style="23"/>
    <col min="13313" max="13313" width="4.85546875" style="23" customWidth="1"/>
    <col min="13314" max="13314" width="15.42578125" style="23" customWidth="1"/>
    <col min="13315" max="13315" width="15.5703125" style="23" customWidth="1"/>
    <col min="13316" max="13316" width="17.140625" style="23" customWidth="1"/>
    <col min="13317" max="13317" width="16.85546875" style="23" customWidth="1"/>
    <col min="13318" max="13318" width="17.42578125" style="23" customWidth="1"/>
    <col min="13319" max="13319" width="15" style="23" customWidth="1"/>
    <col min="13320" max="13568" width="11.5703125" style="23"/>
    <col min="13569" max="13569" width="4.85546875" style="23" customWidth="1"/>
    <col min="13570" max="13570" width="15.42578125" style="23" customWidth="1"/>
    <col min="13571" max="13571" width="15.5703125" style="23" customWidth="1"/>
    <col min="13572" max="13572" width="17.140625" style="23" customWidth="1"/>
    <col min="13573" max="13573" width="16.85546875" style="23" customWidth="1"/>
    <col min="13574" max="13574" width="17.42578125" style="23" customWidth="1"/>
    <col min="13575" max="13575" width="15" style="23" customWidth="1"/>
    <col min="13576" max="13824" width="11.5703125" style="23"/>
    <col min="13825" max="13825" width="4.85546875" style="23" customWidth="1"/>
    <col min="13826" max="13826" width="15.42578125" style="23" customWidth="1"/>
    <col min="13827" max="13827" width="15.5703125" style="23" customWidth="1"/>
    <col min="13828" max="13828" width="17.140625" style="23" customWidth="1"/>
    <col min="13829" max="13829" width="16.85546875" style="23" customWidth="1"/>
    <col min="13830" max="13830" width="17.42578125" style="23" customWidth="1"/>
    <col min="13831" max="13831" width="15" style="23" customWidth="1"/>
    <col min="13832" max="14080" width="11.5703125" style="23"/>
    <col min="14081" max="14081" width="4.85546875" style="23" customWidth="1"/>
    <col min="14082" max="14082" width="15.42578125" style="23" customWidth="1"/>
    <col min="14083" max="14083" width="15.5703125" style="23" customWidth="1"/>
    <col min="14084" max="14084" width="17.140625" style="23" customWidth="1"/>
    <col min="14085" max="14085" width="16.85546875" style="23" customWidth="1"/>
    <col min="14086" max="14086" width="17.42578125" style="23" customWidth="1"/>
    <col min="14087" max="14087" width="15" style="23" customWidth="1"/>
    <col min="14088" max="14336" width="11.5703125" style="23"/>
    <col min="14337" max="14337" width="4.85546875" style="23" customWidth="1"/>
    <col min="14338" max="14338" width="15.42578125" style="23" customWidth="1"/>
    <col min="14339" max="14339" width="15.5703125" style="23" customWidth="1"/>
    <col min="14340" max="14340" width="17.140625" style="23" customWidth="1"/>
    <col min="14341" max="14341" width="16.85546875" style="23" customWidth="1"/>
    <col min="14342" max="14342" width="17.42578125" style="23" customWidth="1"/>
    <col min="14343" max="14343" width="15" style="23" customWidth="1"/>
    <col min="14344" max="14592" width="11.5703125" style="23"/>
    <col min="14593" max="14593" width="4.85546875" style="23" customWidth="1"/>
    <col min="14594" max="14594" width="15.42578125" style="23" customWidth="1"/>
    <col min="14595" max="14595" width="15.5703125" style="23" customWidth="1"/>
    <col min="14596" max="14596" width="17.140625" style="23" customWidth="1"/>
    <col min="14597" max="14597" width="16.85546875" style="23" customWidth="1"/>
    <col min="14598" max="14598" width="17.42578125" style="23" customWidth="1"/>
    <col min="14599" max="14599" width="15" style="23" customWidth="1"/>
    <col min="14600" max="14848" width="11.5703125" style="23"/>
    <col min="14849" max="14849" width="4.85546875" style="23" customWidth="1"/>
    <col min="14850" max="14850" width="15.42578125" style="23" customWidth="1"/>
    <col min="14851" max="14851" width="15.5703125" style="23" customWidth="1"/>
    <col min="14852" max="14852" width="17.140625" style="23" customWidth="1"/>
    <col min="14853" max="14853" width="16.85546875" style="23" customWidth="1"/>
    <col min="14854" max="14854" width="17.42578125" style="23" customWidth="1"/>
    <col min="14855" max="14855" width="15" style="23" customWidth="1"/>
    <col min="14856" max="15104" width="11.5703125" style="23"/>
    <col min="15105" max="15105" width="4.85546875" style="23" customWidth="1"/>
    <col min="15106" max="15106" width="15.42578125" style="23" customWidth="1"/>
    <col min="15107" max="15107" width="15.5703125" style="23" customWidth="1"/>
    <col min="15108" max="15108" width="17.140625" style="23" customWidth="1"/>
    <col min="15109" max="15109" width="16.85546875" style="23" customWidth="1"/>
    <col min="15110" max="15110" width="17.42578125" style="23" customWidth="1"/>
    <col min="15111" max="15111" width="15" style="23" customWidth="1"/>
    <col min="15112" max="15360" width="11.5703125" style="23"/>
    <col min="15361" max="15361" width="4.85546875" style="23" customWidth="1"/>
    <col min="15362" max="15362" width="15.42578125" style="23" customWidth="1"/>
    <col min="15363" max="15363" width="15.5703125" style="23" customWidth="1"/>
    <col min="15364" max="15364" width="17.140625" style="23" customWidth="1"/>
    <col min="15365" max="15365" width="16.85546875" style="23" customWidth="1"/>
    <col min="15366" max="15366" width="17.42578125" style="23" customWidth="1"/>
    <col min="15367" max="15367" width="15" style="23" customWidth="1"/>
    <col min="15368" max="15616" width="11.5703125" style="23"/>
    <col min="15617" max="15617" width="4.85546875" style="23" customWidth="1"/>
    <col min="15618" max="15618" width="15.42578125" style="23" customWidth="1"/>
    <col min="15619" max="15619" width="15.5703125" style="23" customWidth="1"/>
    <col min="15620" max="15620" width="17.140625" style="23" customWidth="1"/>
    <col min="15621" max="15621" width="16.85546875" style="23" customWidth="1"/>
    <col min="15622" max="15622" width="17.42578125" style="23" customWidth="1"/>
    <col min="15623" max="15623" width="15" style="23" customWidth="1"/>
    <col min="15624" max="15872" width="11.5703125" style="23"/>
    <col min="15873" max="15873" width="4.85546875" style="23" customWidth="1"/>
    <col min="15874" max="15874" width="15.42578125" style="23" customWidth="1"/>
    <col min="15875" max="15875" width="15.5703125" style="23" customWidth="1"/>
    <col min="15876" max="15876" width="17.140625" style="23" customWidth="1"/>
    <col min="15877" max="15877" width="16.85546875" style="23" customWidth="1"/>
    <col min="15878" max="15878" width="17.42578125" style="23" customWidth="1"/>
    <col min="15879" max="15879" width="15" style="23" customWidth="1"/>
    <col min="15880" max="16128" width="11.5703125" style="23"/>
    <col min="16129" max="16129" width="4.85546875" style="23" customWidth="1"/>
    <col min="16130" max="16130" width="15.42578125" style="23" customWidth="1"/>
    <col min="16131" max="16131" width="15.5703125" style="23" customWidth="1"/>
    <col min="16132" max="16132" width="17.140625" style="23" customWidth="1"/>
    <col min="16133" max="16133" width="16.85546875" style="23" customWidth="1"/>
    <col min="16134" max="16134" width="17.42578125" style="23" customWidth="1"/>
    <col min="16135" max="16135" width="15" style="23" customWidth="1"/>
    <col min="16136" max="16384" width="11.5703125" style="23"/>
  </cols>
  <sheetData>
    <row r="1" spans="1:10" ht="15" x14ac:dyDescent="0.25">
      <c r="J1" s="33" t="s">
        <v>6</v>
      </c>
    </row>
    <row r="7" spans="1:10" x14ac:dyDescent="0.2">
      <c r="A7" s="32">
        <v>1</v>
      </c>
      <c r="B7" s="32" t="s">
        <v>81</v>
      </c>
    </row>
    <row r="8" spans="1:10" x14ac:dyDescent="0.2">
      <c r="B8" s="32" t="s">
        <v>82</v>
      </c>
    </row>
    <row r="9" spans="1:10" x14ac:dyDescent="0.2">
      <c r="B9" s="23" t="s">
        <v>83</v>
      </c>
    </row>
    <row r="11" spans="1:10" x14ac:dyDescent="0.2">
      <c r="B11" s="32" t="s">
        <v>84</v>
      </c>
    </row>
    <row r="12" spans="1:10" x14ac:dyDescent="0.2">
      <c r="B12" s="532" t="s">
        <v>85</v>
      </c>
      <c r="C12" s="532"/>
      <c r="D12" s="532"/>
      <c r="E12" s="532"/>
      <c r="F12" s="532"/>
      <c r="G12" s="532"/>
      <c r="H12" s="532"/>
      <c r="I12" s="532"/>
      <c r="J12" s="532"/>
    </row>
    <row r="13" spans="1:10" ht="46.15" customHeight="1" x14ac:dyDescent="0.2">
      <c r="B13" s="532" t="s">
        <v>86</v>
      </c>
      <c r="C13" s="532"/>
      <c r="D13" s="532"/>
      <c r="E13" s="532"/>
      <c r="F13" s="532"/>
      <c r="G13" s="532"/>
      <c r="H13" s="532"/>
      <c r="I13" s="532"/>
      <c r="J13" s="532"/>
    </row>
    <row r="14" spans="1:10" ht="33.6" customHeight="1" x14ac:dyDescent="0.2">
      <c r="B14" s="532" t="s">
        <v>87</v>
      </c>
      <c r="C14" s="532"/>
      <c r="D14" s="532"/>
      <c r="E14" s="532"/>
      <c r="F14" s="532"/>
      <c r="G14" s="532"/>
      <c r="H14" s="532"/>
      <c r="I14" s="532"/>
      <c r="J14" s="532"/>
    </row>
    <row r="15" spans="1:10" ht="30.6" customHeight="1" x14ac:dyDescent="0.2">
      <c r="B15" s="532" t="s">
        <v>88</v>
      </c>
      <c r="C15" s="532"/>
      <c r="D15" s="532"/>
      <c r="E15" s="532"/>
      <c r="F15" s="532"/>
      <c r="G15" s="532"/>
      <c r="H15" s="532"/>
      <c r="I15" s="532"/>
      <c r="J15" s="532"/>
    </row>
    <row r="16" spans="1:10" ht="20.45" customHeight="1" x14ac:dyDescent="0.2">
      <c r="B16" s="532" t="s">
        <v>89</v>
      </c>
      <c r="C16" s="532"/>
      <c r="D16" s="532"/>
      <c r="E16" s="532"/>
      <c r="F16" s="532"/>
      <c r="G16" s="532"/>
      <c r="H16" s="532"/>
      <c r="I16" s="532"/>
      <c r="J16" s="532"/>
    </row>
    <row r="17" spans="2:10" x14ac:dyDescent="0.2">
      <c r="B17" s="532" t="s">
        <v>90</v>
      </c>
      <c r="C17" s="532"/>
      <c r="D17" s="532"/>
      <c r="E17" s="532"/>
      <c r="F17" s="532"/>
      <c r="G17" s="532"/>
      <c r="H17" s="532"/>
      <c r="I17" s="532"/>
      <c r="J17" s="532"/>
    </row>
    <row r="18" spans="2:10" x14ac:dyDescent="0.2">
      <c r="B18" s="532" t="s">
        <v>91</v>
      </c>
      <c r="C18" s="532"/>
      <c r="D18" s="532"/>
      <c r="E18" s="532"/>
      <c r="F18" s="532"/>
      <c r="G18" s="532"/>
      <c r="H18" s="532"/>
      <c r="I18" s="532"/>
      <c r="J18" s="532"/>
    </row>
    <row r="19" spans="2:10" x14ac:dyDescent="0.2">
      <c r="B19" s="532" t="s">
        <v>92</v>
      </c>
      <c r="C19" s="532"/>
      <c r="D19" s="532"/>
      <c r="E19" s="532"/>
      <c r="F19" s="532"/>
      <c r="G19" s="532"/>
      <c r="H19" s="532"/>
      <c r="I19" s="532"/>
      <c r="J19" s="532"/>
    </row>
    <row r="20" spans="2:10" x14ac:dyDescent="0.2">
      <c r="B20" s="532" t="s">
        <v>93</v>
      </c>
      <c r="C20" s="532"/>
      <c r="D20" s="532"/>
      <c r="E20" s="532"/>
      <c r="F20" s="532"/>
      <c r="G20" s="532"/>
      <c r="H20" s="532"/>
      <c r="I20" s="532"/>
      <c r="J20" s="532"/>
    </row>
    <row r="21" spans="2:10" x14ac:dyDescent="0.2">
      <c r="B21" s="532" t="s">
        <v>94</v>
      </c>
      <c r="C21" s="532"/>
      <c r="D21" s="532"/>
      <c r="E21" s="532"/>
      <c r="F21" s="532"/>
      <c r="G21" s="532"/>
      <c r="H21" s="532"/>
      <c r="I21" s="532"/>
      <c r="J21" s="532"/>
    </row>
    <row r="22" spans="2:10" x14ac:dyDescent="0.2">
      <c r="B22" s="532" t="s">
        <v>95</v>
      </c>
      <c r="C22" s="532"/>
      <c r="D22" s="532"/>
      <c r="E22" s="532"/>
      <c r="F22" s="532"/>
      <c r="G22" s="532"/>
      <c r="H22" s="532"/>
      <c r="I22" s="532"/>
      <c r="J22" s="532"/>
    </row>
    <row r="24" spans="2:10" x14ac:dyDescent="0.2">
      <c r="B24" s="32" t="s">
        <v>96</v>
      </c>
    </row>
    <row r="25" spans="2:10" x14ac:dyDescent="0.2">
      <c r="B25" s="23" t="s">
        <v>97</v>
      </c>
    </row>
    <row r="27" spans="2:10" x14ac:dyDescent="0.2">
      <c r="B27" s="32" t="s">
        <v>98</v>
      </c>
    </row>
    <row r="28" spans="2:10" x14ac:dyDescent="0.2">
      <c r="B28" s="23" t="s">
        <v>99</v>
      </c>
    </row>
    <row r="30" spans="2:10" x14ac:dyDescent="0.2">
      <c r="B30" s="32" t="s">
        <v>100</v>
      </c>
    </row>
    <row r="31" spans="2:10" x14ac:dyDescent="0.2">
      <c r="B31" s="23" t="s">
        <v>101</v>
      </c>
    </row>
    <row r="32" spans="2:10" x14ac:dyDescent="0.2">
      <c r="B32" s="23" t="s">
        <v>102</v>
      </c>
    </row>
    <row r="33" spans="2:2" x14ac:dyDescent="0.2">
      <c r="B33" s="23" t="s">
        <v>103</v>
      </c>
    </row>
    <row r="34" spans="2:2" x14ac:dyDescent="0.2">
      <c r="B34" s="23" t="s">
        <v>104</v>
      </c>
    </row>
    <row r="36" spans="2:2" x14ac:dyDescent="0.2">
      <c r="B36" s="32" t="s">
        <v>105</v>
      </c>
    </row>
    <row r="37" spans="2:2" x14ac:dyDescent="0.2">
      <c r="B37" s="23" t="s">
        <v>106</v>
      </c>
    </row>
    <row r="39" spans="2:2" x14ac:dyDescent="0.2">
      <c r="B39" s="32" t="s">
        <v>107</v>
      </c>
    </row>
    <row r="40" spans="2:2" x14ac:dyDescent="0.2">
      <c r="B40" s="23" t="s">
        <v>108</v>
      </c>
    </row>
    <row r="42" spans="2:2" x14ac:dyDescent="0.2">
      <c r="B42" s="32" t="s">
        <v>109</v>
      </c>
    </row>
    <row r="44" spans="2:2" x14ac:dyDescent="0.2">
      <c r="B44" s="32" t="s">
        <v>110</v>
      </c>
    </row>
    <row r="45" spans="2:2" x14ac:dyDescent="0.2">
      <c r="B45" s="23" t="s">
        <v>111</v>
      </c>
    </row>
    <row r="47" spans="2:2" x14ac:dyDescent="0.2">
      <c r="B47" s="32" t="s">
        <v>112</v>
      </c>
    </row>
    <row r="48" spans="2:2" ht="16.5" x14ac:dyDescent="0.3">
      <c r="B48" s="34" t="s">
        <v>113</v>
      </c>
    </row>
    <row r="50" spans="1:6" x14ac:dyDescent="0.2">
      <c r="B50" s="32" t="s">
        <v>114</v>
      </c>
    </row>
    <row r="51" spans="1:6" x14ac:dyDescent="0.2">
      <c r="B51" s="32"/>
    </row>
    <row r="52" spans="1:6" s="36" customFormat="1" x14ac:dyDescent="0.2">
      <c r="A52" s="35"/>
      <c r="B52" s="531" t="s">
        <v>115</v>
      </c>
      <c r="C52" s="531"/>
      <c r="D52" s="531" t="s">
        <v>116</v>
      </c>
      <c r="E52" s="531"/>
      <c r="F52" s="35"/>
    </row>
    <row r="53" spans="1:6" x14ac:dyDescent="0.2">
      <c r="B53" s="533" t="s">
        <v>117</v>
      </c>
      <c r="C53" s="534"/>
      <c r="D53" s="535" t="s">
        <v>118</v>
      </c>
      <c r="E53" s="535"/>
    </row>
    <row r="54" spans="1:6" x14ac:dyDescent="0.2">
      <c r="B54" s="533" t="s">
        <v>119</v>
      </c>
      <c r="C54" s="534"/>
      <c r="D54" s="535" t="s">
        <v>120</v>
      </c>
      <c r="E54" s="535"/>
    </row>
    <row r="55" spans="1:6" x14ac:dyDescent="0.2">
      <c r="B55" s="533" t="s">
        <v>121</v>
      </c>
      <c r="C55" s="534"/>
      <c r="D55" s="535" t="s">
        <v>122</v>
      </c>
      <c r="E55" s="535"/>
    </row>
    <row r="56" spans="1:6" x14ac:dyDescent="0.2">
      <c r="B56" s="533" t="s">
        <v>121</v>
      </c>
      <c r="C56" s="534"/>
      <c r="D56" s="535" t="s">
        <v>123</v>
      </c>
      <c r="E56" s="535"/>
    </row>
    <row r="57" spans="1:6" x14ac:dyDescent="0.2">
      <c r="B57" s="533" t="s">
        <v>121</v>
      </c>
      <c r="C57" s="534"/>
      <c r="D57" s="535" t="s">
        <v>124</v>
      </c>
      <c r="E57" s="535"/>
    </row>
    <row r="58" spans="1:6" x14ac:dyDescent="0.2">
      <c r="B58" s="533" t="s">
        <v>125</v>
      </c>
      <c r="C58" s="534"/>
      <c r="D58" s="535" t="s">
        <v>126</v>
      </c>
      <c r="E58" s="535"/>
    </row>
    <row r="59" spans="1:6" x14ac:dyDescent="0.2">
      <c r="B59" s="533" t="s">
        <v>127</v>
      </c>
      <c r="C59" s="534"/>
      <c r="D59" s="535" t="s">
        <v>128</v>
      </c>
      <c r="E59" s="535"/>
    </row>
    <row r="60" spans="1:6" x14ac:dyDescent="0.2">
      <c r="B60" s="533" t="s">
        <v>129</v>
      </c>
      <c r="C60" s="534"/>
      <c r="D60" s="535" t="s">
        <v>130</v>
      </c>
      <c r="E60" s="535"/>
    </row>
    <row r="61" spans="1:6" x14ac:dyDescent="0.2">
      <c r="B61" s="533" t="s">
        <v>131</v>
      </c>
      <c r="C61" s="534"/>
      <c r="D61" s="535" t="s">
        <v>132</v>
      </c>
      <c r="E61" s="535"/>
    </row>
    <row r="62" spans="1:6" x14ac:dyDescent="0.2">
      <c r="B62" s="533" t="s">
        <v>133</v>
      </c>
      <c r="C62" s="534"/>
      <c r="D62" s="535" t="s">
        <v>134</v>
      </c>
      <c r="E62" s="535"/>
    </row>
    <row r="63" spans="1:6" x14ac:dyDescent="0.2">
      <c r="B63" s="533" t="s">
        <v>135</v>
      </c>
      <c r="C63" s="534"/>
      <c r="D63" s="535" t="s">
        <v>136</v>
      </c>
      <c r="E63" s="535"/>
    </row>
    <row r="64" spans="1:6" x14ac:dyDescent="0.2">
      <c r="B64" s="533" t="s">
        <v>137</v>
      </c>
      <c r="C64" s="534"/>
      <c r="D64" s="535" t="s">
        <v>138</v>
      </c>
      <c r="E64" s="535"/>
    </row>
    <row r="65" spans="1:9" x14ac:dyDescent="0.2">
      <c r="B65" s="533" t="s">
        <v>139</v>
      </c>
      <c r="C65" s="534"/>
      <c r="D65" s="535" t="s">
        <v>140</v>
      </c>
      <c r="E65" s="535"/>
    </row>
    <row r="66" spans="1:9" x14ac:dyDescent="0.2">
      <c r="B66" s="533" t="s">
        <v>141</v>
      </c>
      <c r="C66" s="534"/>
      <c r="D66" s="535" t="s">
        <v>142</v>
      </c>
      <c r="E66" s="535"/>
    </row>
    <row r="67" spans="1:9" x14ac:dyDescent="0.2">
      <c r="B67" s="533" t="s">
        <v>143</v>
      </c>
      <c r="C67" s="534"/>
      <c r="D67" s="535" t="s">
        <v>144</v>
      </c>
      <c r="E67" s="535"/>
    </row>
    <row r="68" spans="1:9" x14ac:dyDescent="0.2">
      <c r="B68" s="535" t="s">
        <v>145</v>
      </c>
      <c r="C68" s="535"/>
      <c r="D68" s="535" t="s">
        <v>146</v>
      </c>
      <c r="E68" s="535"/>
    </row>
    <row r="70" spans="1:9" x14ac:dyDescent="0.2">
      <c r="B70" s="32" t="s">
        <v>147</v>
      </c>
    </row>
    <row r="71" spans="1:9" x14ac:dyDescent="0.2">
      <c r="B71" s="536" t="s">
        <v>148</v>
      </c>
      <c r="C71" s="537"/>
      <c r="D71" s="537"/>
      <c r="E71" s="537"/>
      <c r="F71" s="538"/>
    </row>
    <row r="72" spans="1:9" ht="42.75" customHeight="1" x14ac:dyDescent="0.2">
      <c r="B72" s="37" t="s">
        <v>149</v>
      </c>
      <c r="C72" s="38" t="s">
        <v>150</v>
      </c>
      <c r="D72" s="38" t="s">
        <v>151</v>
      </c>
      <c r="E72" s="37" t="s">
        <v>152</v>
      </c>
      <c r="F72" s="39" t="s">
        <v>153</v>
      </c>
    </row>
    <row r="73" spans="1:9" x14ac:dyDescent="0.2">
      <c r="B73" s="40">
        <v>300000000000</v>
      </c>
      <c r="C73" s="40">
        <v>231895000000</v>
      </c>
      <c r="D73" s="40">
        <f>+C73</f>
        <v>231895000000</v>
      </c>
      <c r="E73" s="40">
        <f>+D73</f>
        <v>231895000000</v>
      </c>
      <c r="F73" s="40">
        <v>1000000</v>
      </c>
    </row>
    <row r="75" spans="1:9" x14ac:dyDescent="0.2">
      <c r="B75" s="23" t="s">
        <v>154</v>
      </c>
    </row>
    <row r="77" spans="1:9" x14ac:dyDescent="0.2">
      <c r="B77" s="539" t="s">
        <v>155</v>
      </c>
      <c r="C77" s="541" t="s">
        <v>156</v>
      </c>
      <c r="D77" s="542"/>
      <c r="E77" s="545" t="s">
        <v>157</v>
      </c>
      <c r="F77" s="531" t="s">
        <v>158</v>
      </c>
      <c r="G77" s="531"/>
      <c r="H77" s="549" t="s">
        <v>159</v>
      </c>
      <c r="I77" s="550"/>
    </row>
    <row r="78" spans="1:9" s="36" customFormat="1" ht="30" customHeight="1" x14ac:dyDescent="0.2">
      <c r="A78" s="35"/>
      <c r="B78" s="540"/>
      <c r="C78" s="543"/>
      <c r="D78" s="544"/>
      <c r="E78" s="546"/>
      <c r="F78" s="39" t="s">
        <v>160</v>
      </c>
      <c r="G78" s="39" t="s">
        <v>161</v>
      </c>
      <c r="H78" s="551"/>
      <c r="I78" s="552"/>
    </row>
    <row r="79" spans="1:9" x14ac:dyDescent="0.2">
      <c r="B79" s="41">
        <v>382517</v>
      </c>
      <c r="C79" s="535" t="s">
        <v>118</v>
      </c>
      <c r="D79" s="535"/>
      <c r="E79" s="42">
        <v>46379</v>
      </c>
      <c r="F79" s="40">
        <v>26379000000</v>
      </c>
      <c r="G79" s="43">
        <v>20000000000</v>
      </c>
      <c r="H79" s="547">
        <v>0.2</v>
      </c>
      <c r="I79" s="548"/>
    </row>
    <row r="80" spans="1:9" x14ac:dyDescent="0.2">
      <c r="B80" s="41">
        <v>1026145</v>
      </c>
      <c r="C80" s="535" t="s">
        <v>162</v>
      </c>
      <c r="D80" s="535"/>
      <c r="E80" s="42">
        <v>46379</v>
      </c>
      <c r="F80" s="40">
        <v>26379000000</v>
      </c>
      <c r="G80" s="43">
        <v>20000000000</v>
      </c>
      <c r="H80" s="547">
        <v>0.2</v>
      </c>
      <c r="I80" s="548"/>
    </row>
    <row r="81" spans="2:9" x14ac:dyDescent="0.2">
      <c r="B81" s="41">
        <v>3517532</v>
      </c>
      <c r="C81" s="535" t="s">
        <v>122</v>
      </c>
      <c r="D81" s="535"/>
      <c r="E81" s="42">
        <v>46379</v>
      </c>
      <c r="F81" s="40">
        <v>46379000000</v>
      </c>
      <c r="G81" s="46">
        <v>0</v>
      </c>
      <c r="H81" s="547">
        <v>0.2</v>
      </c>
      <c r="I81" s="548"/>
    </row>
    <row r="82" spans="2:9" x14ac:dyDescent="0.2">
      <c r="B82" s="41">
        <v>3517533</v>
      </c>
      <c r="C82" s="535" t="s">
        <v>123</v>
      </c>
      <c r="D82" s="535"/>
      <c r="E82" s="42">
        <v>46379</v>
      </c>
      <c r="F82" s="40">
        <v>46379000000</v>
      </c>
      <c r="G82" s="46">
        <v>0</v>
      </c>
      <c r="H82" s="547">
        <v>0.2</v>
      </c>
      <c r="I82" s="548"/>
    </row>
    <row r="83" spans="2:9" x14ac:dyDescent="0.2">
      <c r="B83" s="41">
        <v>3526577</v>
      </c>
      <c r="C83" s="535" t="s">
        <v>124</v>
      </c>
      <c r="D83" s="535"/>
      <c r="E83" s="42">
        <v>46379</v>
      </c>
      <c r="F83" s="40">
        <v>46379000000</v>
      </c>
      <c r="G83" s="46">
        <v>0</v>
      </c>
      <c r="H83" s="547">
        <v>0.2</v>
      </c>
      <c r="I83" s="548"/>
    </row>
    <row r="86" spans="2:9" x14ac:dyDescent="0.2">
      <c r="B86" s="32" t="s">
        <v>163</v>
      </c>
      <c r="F86" s="47"/>
    </row>
    <row r="88" spans="2:9" x14ac:dyDescent="0.2">
      <c r="B88" s="32" t="s">
        <v>164</v>
      </c>
    </row>
    <row r="89" spans="2:9" x14ac:dyDescent="0.2">
      <c r="B89" s="23" t="s">
        <v>165</v>
      </c>
    </row>
    <row r="91" spans="2:9" x14ac:dyDescent="0.2">
      <c r="B91" s="32" t="s">
        <v>166</v>
      </c>
    </row>
    <row r="92" spans="2:9" x14ac:dyDescent="0.2">
      <c r="B92" s="23" t="s">
        <v>167</v>
      </c>
    </row>
  </sheetData>
  <mergeCells count="61">
    <mergeCell ref="C82:D82"/>
    <mergeCell ref="H82:I82"/>
    <mergeCell ref="C83:D83"/>
    <mergeCell ref="H83:I83"/>
    <mergeCell ref="H77:I78"/>
    <mergeCell ref="C79:D79"/>
    <mergeCell ref="H79:I79"/>
    <mergeCell ref="C80:D80"/>
    <mergeCell ref="H80:I80"/>
    <mergeCell ref="C81:D81"/>
    <mergeCell ref="H81:I81"/>
    <mergeCell ref="B68:C68"/>
    <mergeCell ref="D68:E68"/>
    <mergeCell ref="B71:F71"/>
    <mergeCell ref="B77:B78"/>
    <mergeCell ref="C77:D78"/>
    <mergeCell ref="E77:E78"/>
    <mergeCell ref="F77:G77"/>
    <mergeCell ref="B65:C65"/>
    <mergeCell ref="D65:E65"/>
    <mergeCell ref="B66:C66"/>
    <mergeCell ref="D66:E66"/>
    <mergeCell ref="B67:C67"/>
    <mergeCell ref="D67:E67"/>
    <mergeCell ref="B62:C62"/>
    <mergeCell ref="D62:E62"/>
    <mergeCell ref="B63:C63"/>
    <mergeCell ref="D63:E63"/>
    <mergeCell ref="B64:C64"/>
    <mergeCell ref="D64:E64"/>
    <mergeCell ref="B59:C59"/>
    <mergeCell ref="D59:E59"/>
    <mergeCell ref="B60:C60"/>
    <mergeCell ref="D60:E60"/>
    <mergeCell ref="B61:C61"/>
    <mergeCell ref="D61:E61"/>
    <mergeCell ref="B56:C56"/>
    <mergeCell ref="D56:E56"/>
    <mergeCell ref="B57:C57"/>
    <mergeCell ref="D57:E57"/>
    <mergeCell ref="B58:C58"/>
    <mergeCell ref="D58:E58"/>
    <mergeCell ref="B53:C53"/>
    <mergeCell ref="D53:E53"/>
    <mergeCell ref="B54:C54"/>
    <mergeCell ref="D54:E54"/>
    <mergeCell ref="B55:C55"/>
    <mergeCell ref="D55:E55"/>
    <mergeCell ref="B52:C52"/>
    <mergeCell ref="D52:E52"/>
    <mergeCell ref="B12:J12"/>
    <mergeCell ref="B13:J13"/>
    <mergeCell ref="B14:J14"/>
    <mergeCell ref="B15:J15"/>
    <mergeCell ref="B16:J16"/>
    <mergeCell ref="B17:J17"/>
    <mergeCell ref="B18:J18"/>
    <mergeCell ref="B19:J19"/>
    <mergeCell ref="B20:J20"/>
    <mergeCell ref="B21:J21"/>
    <mergeCell ref="B22:J22"/>
  </mergeCells>
  <hyperlinks>
    <hyperlink ref="J1" location="Indice!D9" display="INDICE" xr:uid="{2814C631-6567-44D3-B7B8-03D5A619DBCA}"/>
    <hyperlink ref="B48" r:id="rId1" xr:uid="{855FCA44-30DA-43EC-ABDC-44E6B8B56C31}"/>
  </hyperlinks>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20275-A38E-4A38-80CA-398C8B663B98}">
  <dimension ref="A1:H81"/>
  <sheetViews>
    <sheetView showGridLines="0" tabSelected="1" topLeftCell="A56" workbookViewId="0">
      <selection activeCell="J67" sqref="J67"/>
    </sheetView>
  </sheetViews>
  <sheetFormatPr baseColWidth="10" defaultColWidth="11.42578125" defaultRowHeight="12.75" x14ac:dyDescent="0.2"/>
  <cols>
    <col min="1" max="1" width="2.140625" style="3" customWidth="1"/>
    <col min="2" max="2" width="2" style="3" customWidth="1"/>
    <col min="3" max="3" width="2.28515625" style="3" customWidth="1"/>
    <col min="4" max="4" width="29.7109375" style="3" customWidth="1"/>
    <col min="5" max="5" width="10.28515625" style="23" customWidth="1"/>
    <col min="6" max="7" width="21.7109375" style="3" bestFit="1" customWidth="1"/>
    <col min="8" max="244" width="11.42578125" style="3"/>
    <col min="245" max="245" width="2.140625" style="3" customWidth="1"/>
    <col min="246" max="246" width="2" style="3" customWidth="1"/>
    <col min="247" max="247" width="2.28515625" style="3" customWidth="1"/>
    <col min="248" max="248" width="29.7109375" style="3" customWidth="1"/>
    <col min="249" max="249" width="10.28515625" style="3" customWidth="1"/>
    <col min="250" max="251" width="21.7109375" style="3" bestFit="1" customWidth="1"/>
    <col min="252" max="252" width="5.28515625" style="3" customWidth="1"/>
    <col min="253" max="253" width="0" style="3" hidden="1" customWidth="1"/>
    <col min="254" max="255" width="13.7109375" style="3" bestFit="1" customWidth="1"/>
    <col min="256" max="257" width="12.7109375" style="3" bestFit="1" customWidth="1"/>
    <col min="258" max="500" width="11.42578125" style="3"/>
    <col min="501" max="501" width="2.140625" style="3" customWidth="1"/>
    <col min="502" max="502" width="2" style="3" customWidth="1"/>
    <col min="503" max="503" width="2.28515625" style="3" customWidth="1"/>
    <col min="504" max="504" width="29.7109375" style="3" customWidth="1"/>
    <col min="505" max="505" width="10.28515625" style="3" customWidth="1"/>
    <col min="506" max="507" width="21.7109375" style="3" bestFit="1" customWidth="1"/>
    <col min="508" max="508" width="5.28515625" style="3" customWidth="1"/>
    <col min="509" max="509" width="0" style="3" hidden="1" customWidth="1"/>
    <col min="510" max="511" width="13.7109375" style="3" bestFit="1" customWidth="1"/>
    <col min="512" max="513" width="12.7109375" style="3" bestFit="1" customWidth="1"/>
    <col min="514" max="756" width="11.42578125" style="3"/>
    <col min="757" max="757" width="2.140625" style="3" customWidth="1"/>
    <col min="758" max="758" width="2" style="3" customWidth="1"/>
    <col min="759" max="759" width="2.28515625" style="3" customWidth="1"/>
    <col min="760" max="760" width="29.7109375" style="3" customWidth="1"/>
    <col min="761" max="761" width="10.28515625" style="3" customWidth="1"/>
    <col min="762" max="763" width="21.7109375" style="3" bestFit="1" customWidth="1"/>
    <col min="764" max="764" width="5.28515625" style="3" customWidth="1"/>
    <col min="765" max="765" width="0" style="3" hidden="1" customWidth="1"/>
    <col min="766" max="767" width="13.7109375" style="3" bestFit="1" customWidth="1"/>
    <col min="768" max="769" width="12.7109375" style="3" bestFit="1" customWidth="1"/>
    <col min="770" max="1012" width="11.42578125" style="3"/>
    <col min="1013" max="1013" width="2.140625" style="3" customWidth="1"/>
    <col min="1014" max="1014" width="2" style="3" customWidth="1"/>
    <col min="1015" max="1015" width="2.28515625" style="3" customWidth="1"/>
    <col min="1016" max="1016" width="29.7109375" style="3" customWidth="1"/>
    <col min="1017" max="1017" width="10.28515625" style="3" customWidth="1"/>
    <col min="1018" max="1019" width="21.7109375" style="3" bestFit="1" customWidth="1"/>
    <col min="1020" max="1020" width="5.28515625" style="3" customWidth="1"/>
    <col min="1021" max="1021" width="0" style="3" hidden="1" customWidth="1"/>
    <col min="1022" max="1023" width="13.7109375" style="3" bestFit="1" customWidth="1"/>
    <col min="1024" max="1025" width="12.7109375" style="3" bestFit="1" customWidth="1"/>
    <col min="1026" max="1268" width="11.42578125" style="3"/>
    <col min="1269" max="1269" width="2.140625" style="3" customWidth="1"/>
    <col min="1270" max="1270" width="2" style="3" customWidth="1"/>
    <col min="1271" max="1271" width="2.28515625" style="3" customWidth="1"/>
    <col min="1272" max="1272" width="29.7109375" style="3" customWidth="1"/>
    <col min="1273" max="1273" width="10.28515625" style="3" customWidth="1"/>
    <col min="1274" max="1275" width="21.7109375" style="3" bestFit="1" customWidth="1"/>
    <col min="1276" max="1276" width="5.28515625" style="3" customWidth="1"/>
    <col min="1277" max="1277" width="0" style="3" hidden="1" customWidth="1"/>
    <col min="1278" max="1279" width="13.7109375" style="3" bestFit="1" customWidth="1"/>
    <col min="1280" max="1281" width="12.7109375" style="3" bestFit="1" customWidth="1"/>
    <col min="1282" max="1524" width="11.42578125" style="3"/>
    <col min="1525" max="1525" width="2.140625" style="3" customWidth="1"/>
    <col min="1526" max="1526" width="2" style="3" customWidth="1"/>
    <col min="1527" max="1527" width="2.28515625" style="3" customWidth="1"/>
    <col min="1528" max="1528" width="29.7109375" style="3" customWidth="1"/>
    <col min="1529" max="1529" width="10.28515625" style="3" customWidth="1"/>
    <col min="1530" max="1531" width="21.7109375" style="3" bestFit="1" customWidth="1"/>
    <col min="1532" max="1532" width="5.28515625" style="3" customWidth="1"/>
    <col min="1533" max="1533" width="0" style="3" hidden="1" customWidth="1"/>
    <col min="1534" max="1535" width="13.7109375" style="3" bestFit="1" customWidth="1"/>
    <col min="1536" max="1537" width="12.7109375" style="3" bestFit="1" customWidth="1"/>
    <col min="1538" max="1780" width="11.42578125" style="3"/>
    <col min="1781" max="1781" width="2.140625" style="3" customWidth="1"/>
    <col min="1782" max="1782" width="2" style="3" customWidth="1"/>
    <col min="1783" max="1783" width="2.28515625" style="3" customWidth="1"/>
    <col min="1784" max="1784" width="29.7109375" style="3" customWidth="1"/>
    <col min="1785" max="1785" width="10.28515625" style="3" customWidth="1"/>
    <col min="1786" max="1787" width="21.7109375" style="3" bestFit="1" customWidth="1"/>
    <col min="1788" max="1788" width="5.28515625" style="3" customWidth="1"/>
    <col min="1789" max="1789" width="0" style="3" hidden="1" customWidth="1"/>
    <col min="1790" max="1791" width="13.7109375" style="3" bestFit="1" customWidth="1"/>
    <col min="1792" max="1793" width="12.7109375" style="3" bestFit="1" customWidth="1"/>
    <col min="1794" max="2036" width="11.42578125" style="3"/>
    <col min="2037" max="2037" width="2.140625" style="3" customWidth="1"/>
    <col min="2038" max="2038" width="2" style="3" customWidth="1"/>
    <col min="2039" max="2039" width="2.28515625" style="3" customWidth="1"/>
    <col min="2040" max="2040" width="29.7109375" style="3" customWidth="1"/>
    <col min="2041" max="2041" width="10.28515625" style="3" customWidth="1"/>
    <col min="2042" max="2043" width="21.7109375" style="3" bestFit="1" customWidth="1"/>
    <col min="2044" max="2044" width="5.28515625" style="3" customWidth="1"/>
    <col min="2045" max="2045" width="0" style="3" hidden="1" customWidth="1"/>
    <col min="2046" max="2047" width="13.7109375" style="3" bestFit="1" customWidth="1"/>
    <col min="2048" max="2049" width="12.7109375" style="3" bestFit="1" customWidth="1"/>
    <col min="2050" max="2292" width="11.42578125" style="3"/>
    <col min="2293" max="2293" width="2.140625" style="3" customWidth="1"/>
    <col min="2294" max="2294" width="2" style="3" customWidth="1"/>
    <col min="2295" max="2295" width="2.28515625" style="3" customWidth="1"/>
    <col min="2296" max="2296" width="29.7109375" style="3" customWidth="1"/>
    <col min="2297" max="2297" width="10.28515625" style="3" customWidth="1"/>
    <col min="2298" max="2299" width="21.7109375" style="3" bestFit="1" customWidth="1"/>
    <col min="2300" max="2300" width="5.28515625" style="3" customWidth="1"/>
    <col min="2301" max="2301" width="0" style="3" hidden="1" customWidth="1"/>
    <col min="2302" max="2303" width="13.7109375" style="3" bestFit="1" customWidth="1"/>
    <col min="2304" max="2305" width="12.7109375" style="3" bestFit="1" customWidth="1"/>
    <col min="2306" max="2548" width="11.42578125" style="3"/>
    <col min="2549" max="2549" width="2.140625" style="3" customWidth="1"/>
    <col min="2550" max="2550" width="2" style="3" customWidth="1"/>
    <col min="2551" max="2551" width="2.28515625" style="3" customWidth="1"/>
    <col min="2552" max="2552" width="29.7109375" style="3" customWidth="1"/>
    <col min="2553" max="2553" width="10.28515625" style="3" customWidth="1"/>
    <col min="2554" max="2555" width="21.7109375" style="3" bestFit="1" customWidth="1"/>
    <col min="2556" max="2556" width="5.28515625" style="3" customWidth="1"/>
    <col min="2557" max="2557" width="0" style="3" hidden="1" customWidth="1"/>
    <col min="2558" max="2559" width="13.7109375" style="3" bestFit="1" customWidth="1"/>
    <col min="2560" max="2561" width="12.7109375" style="3" bestFit="1" customWidth="1"/>
    <col min="2562" max="2804" width="11.42578125" style="3"/>
    <col min="2805" max="2805" width="2.140625" style="3" customWidth="1"/>
    <col min="2806" max="2806" width="2" style="3" customWidth="1"/>
    <col min="2807" max="2807" width="2.28515625" style="3" customWidth="1"/>
    <col min="2808" max="2808" width="29.7109375" style="3" customWidth="1"/>
    <col min="2809" max="2809" width="10.28515625" style="3" customWidth="1"/>
    <col min="2810" max="2811" width="21.7109375" style="3" bestFit="1" customWidth="1"/>
    <col min="2812" max="2812" width="5.28515625" style="3" customWidth="1"/>
    <col min="2813" max="2813" width="0" style="3" hidden="1" customWidth="1"/>
    <col min="2814" max="2815" width="13.7109375" style="3" bestFit="1" customWidth="1"/>
    <col min="2816" max="2817" width="12.7109375" style="3" bestFit="1" customWidth="1"/>
    <col min="2818" max="3060" width="11.42578125" style="3"/>
    <col min="3061" max="3061" width="2.140625" style="3" customWidth="1"/>
    <col min="3062" max="3062" width="2" style="3" customWidth="1"/>
    <col min="3063" max="3063" width="2.28515625" style="3" customWidth="1"/>
    <col min="3064" max="3064" width="29.7109375" style="3" customWidth="1"/>
    <col min="3065" max="3065" width="10.28515625" style="3" customWidth="1"/>
    <col min="3066" max="3067" width="21.7109375" style="3" bestFit="1" customWidth="1"/>
    <col min="3068" max="3068" width="5.28515625" style="3" customWidth="1"/>
    <col min="3069" max="3069" width="0" style="3" hidden="1" customWidth="1"/>
    <col min="3070" max="3071" width="13.7109375" style="3" bestFit="1" customWidth="1"/>
    <col min="3072" max="3073" width="12.7109375" style="3" bestFit="1" customWidth="1"/>
    <col min="3074" max="3316" width="11.42578125" style="3"/>
    <col min="3317" max="3317" width="2.140625" style="3" customWidth="1"/>
    <col min="3318" max="3318" width="2" style="3" customWidth="1"/>
    <col min="3319" max="3319" width="2.28515625" style="3" customWidth="1"/>
    <col min="3320" max="3320" width="29.7109375" style="3" customWidth="1"/>
    <col min="3321" max="3321" width="10.28515625" style="3" customWidth="1"/>
    <col min="3322" max="3323" width="21.7109375" style="3" bestFit="1" customWidth="1"/>
    <col min="3324" max="3324" width="5.28515625" style="3" customWidth="1"/>
    <col min="3325" max="3325" width="0" style="3" hidden="1" customWidth="1"/>
    <col min="3326" max="3327" width="13.7109375" style="3" bestFit="1" customWidth="1"/>
    <col min="3328" max="3329" width="12.7109375" style="3" bestFit="1" customWidth="1"/>
    <col min="3330" max="3572" width="11.42578125" style="3"/>
    <col min="3573" max="3573" width="2.140625" style="3" customWidth="1"/>
    <col min="3574" max="3574" width="2" style="3" customWidth="1"/>
    <col min="3575" max="3575" width="2.28515625" style="3" customWidth="1"/>
    <col min="3576" max="3576" width="29.7109375" style="3" customWidth="1"/>
    <col min="3577" max="3577" width="10.28515625" style="3" customWidth="1"/>
    <col min="3578" max="3579" width="21.7109375" style="3" bestFit="1" customWidth="1"/>
    <col min="3580" max="3580" width="5.28515625" style="3" customWidth="1"/>
    <col min="3581" max="3581" width="0" style="3" hidden="1" customWidth="1"/>
    <col min="3582" max="3583" width="13.7109375" style="3" bestFit="1" customWidth="1"/>
    <col min="3584" max="3585" width="12.7109375" style="3" bestFit="1" customWidth="1"/>
    <col min="3586" max="3828" width="11.42578125" style="3"/>
    <col min="3829" max="3829" width="2.140625" style="3" customWidth="1"/>
    <col min="3830" max="3830" width="2" style="3" customWidth="1"/>
    <col min="3831" max="3831" width="2.28515625" style="3" customWidth="1"/>
    <col min="3832" max="3832" width="29.7109375" style="3" customWidth="1"/>
    <col min="3833" max="3833" width="10.28515625" style="3" customWidth="1"/>
    <col min="3834" max="3835" width="21.7109375" style="3" bestFit="1" customWidth="1"/>
    <col min="3836" max="3836" width="5.28515625" style="3" customWidth="1"/>
    <col min="3837" max="3837" width="0" style="3" hidden="1" customWidth="1"/>
    <col min="3838" max="3839" width="13.7109375" style="3" bestFit="1" customWidth="1"/>
    <col min="3840" max="3841" width="12.7109375" style="3" bestFit="1" customWidth="1"/>
    <col min="3842" max="4084" width="11.42578125" style="3"/>
    <col min="4085" max="4085" width="2.140625" style="3" customWidth="1"/>
    <col min="4086" max="4086" width="2" style="3" customWidth="1"/>
    <col min="4087" max="4087" width="2.28515625" style="3" customWidth="1"/>
    <col min="4088" max="4088" width="29.7109375" style="3" customWidth="1"/>
    <col min="4089" max="4089" width="10.28515625" style="3" customWidth="1"/>
    <col min="4090" max="4091" width="21.7109375" style="3" bestFit="1" customWidth="1"/>
    <col min="4092" max="4092" width="5.28515625" style="3" customWidth="1"/>
    <col min="4093" max="4093" width="0" style="3" hidden="1" customWidth="1"/>
    <col min="4094" max="4095" width="13.7109375" style="3" bestFit="1" customWidth="1"/>
    <col min="4096" max="4097" width="12.7109375" style="3" bestFit="1" customWidth="1"/>
    <col min="4098" max="4340" width="11.42578125" style="3"/>
    <col min="4341" max="4341" width="2.140625" style="3" customWidth="1"/>
    <col min="4342" max="4342" width="2" style="3" customWidth="1"/>
    <col min="4343" max="4343" width="2.28515625" style="3" customWidth="1"/>
    <col min="4344" max="4344" width="29.7109375" style="3" customWidth="1"/>
    <col min="4345" max="4345" width="10.28515625" style="3" customWidth="1"/>
    <col min="4346" max="4347" width="21.7109375" style="3" bestFit="1" customWidth="1"/>
    <col min="4348" max="4348" width="5.28515625" style="3" customWidth="1"/>
    <col min="4349" max="4349" width="0" style="3" hidden="1" customWidth="1"/>
    <col min="4350" max="4351" width="13.7109375" style="3" bestFit="1" customWidth="1"/>
    <col min="4352" max="4353" width="12.7109375" style="3" bestFit="1" customWidth="1"/>
    <col min="4354" max="4596" width="11.42578125" style="3"/>
    <col min="4597" max="4597" width="2.140625" style="3" customWidth="1"/>
    <col min="4598" max="4598" width="2" style="3" customWidth="1"/>
    <col min="4599" max="4599" width="2.28515625" style="3" customWidth="1"/>
    <col min="4600" max="4600" width="29.7109375" style="3" customWidth="1"/>
    <col min="4601" max="4601" width="10.28515625" style="3" customWidth="1"/>
    <col min="4602" max="4603" width="21.7109375" style="3" bestFit="1" customWidth="1"/>
    <col min="4604" max="4604" width="5.28515625" style="3" customWidth="1"/>
    <col min="4605" max="4605" width="0" style="3" hidden="1" customWidth="1"/>
    <col min="4606" max="4607" width="13.7109375" style="3" bestFit="1" customWidth="1"/>
    <col min="4608" max="4609" width="12.7109375" style="3" bestFit="1" customWidth="1"/>
    <col min="4610" max="4852" width="11.42578125" style="3"/>
    <col min="4853" max="4853" width="2.140625" style="3" customWidth="1"/>
    <col min="4854" max="4854" width="2" style="3" customWidth="1"/>
    <col min="4855" max="4855" width="2.28515625" style="3" customWidth="1"/>
    <col min="4856" max="4856" width="29.7109375" style="3" customWidth="1"/>
    <col min="4857" max="4857" width="10.28515625" style="3" customWidth="1"/>
    <col min="4858" max="4859" width="21.7109375" style="3" bestFit="1" customWidth="1"/>
    <col min="4860" max="4860" width="5.28515625" style="3" customWidth="1"/>
    <col min="4861" max="4861" width="0" style="3" hidden="1" customWidth="1"/>
    <col min="4862" max="4863" width="13.7109375" style="3" bestFit="1" customWidth="1"/>
    <col min="4864" max="4865" width="12.7109375" style="3" bestFit="1" customWidth="1"/>
    <col min="4866" max="5108" width="11.42578125" style="3"/>
    <col min="5109" max="5109" width="2.140625" style="3" customWidth="1"/>
    <col min="5110" max="5110" width="2" style="3" customWidth="1"/>
    <col min="5111" max="5111" width="2.28515625" style="3" customWidth="1"/>
    <col min="5112" max="5112" width="29.7109375" style="3" customWidth="1"/>
    <col min="5113" max="5113" width="10.28515625" style="3" customWidth="1"/>
    <col min="5114" max="5115" width="21.7109375" style="3" bestFit="1" customWidth="1"/>
    <col min="5116" max="5116" width="5.28515625" style="3" customWidth="1"/>
    <col min="5117" max="5117" width="0" style="3" hidden="1" customWidth="1"/>
    <col min="5118" max="5119" width="13.7109375" style="3" bestFit="1" customWidth="1"/>
    <col min="5120" max="5121" width="12.7109375" style="3" bestFit="1" customWidth="1"/>
    <col min="5122" max="5364" width="11.42578125" style="3"/>
    <col min="5365" max="5365" width="2.140625" style="3" customWidth="1"/>
    <col min="5366" max="5366" width="2" style="3" customWidth="1"/>
    <col min="5367" max="5367" width="2.28515625" style="3" customWidth="1"/>
    <col min="5368" max="5368" width="29.7109375" style="3" customWidth="1"/>
    <col min="5369" max="5369" width="10.28515625" style="3" customWidth="1"/>
    <col min="5370" max="5371" width="21.7109375" style="3" bestFit="1" customWidth="1"/>
    <col min="5372" max="5372" width="5.28515625" style="3" customWidth="1"/>
    <col min="5373" max="5373" width="0" style="3" hidden="1" customWidth="1"/>
    <col min="5374" max="5375" width="13.7109375" style="3" bestFit="1" customWidth="1"/>
    <col min="5376" max="5377" width="12.7109375" style="3" bestFit="1" customWidth="1"/>
    <col min="5378" max="5620" width="11.42578125" style="3"/>
    <col min="5621" max="5621" width="2.140625" style="3" customWidth="1"/>
    <col min="5622" max="5622" width="2" style="3" customWidth="1"/>
    <col min="5623" max="5623" width="2.28515625" style="3" customWidth="1"/>
    <col min="5624" max="5624" width="29.7109375" style="3" customWidth="1"/>
    <col min="5625" max="5625" width="10.28515625" style="3" customWidth="1"/>
    <col min="5626" max="5627" width="21.7109375" style="3" bestFit="1" customWidth="1"/>
    <col min="5628" max="5628" width="5.28515625" style="3" customWidth="1"/>
    <col min="5629" max="5629" width="0" style="3" hidden="1" customWidth="1"/>
    <col min="5630" max="5631" width="13.7109375" style="3" bestFit="1" customWidth="1"/>
    <col min="5632" max="5633" width="12.7109375" style="3" bestFit="1" customWidth="1"/>
    <col min="5634" max="5876" width="11.42578125" style="3"/>
    <col min="5877" max="5877" width="2.140625" style="3" customWidth="1"/>
    <col min="5878" max="5878" width="2" style="3" customWidth="1"/>
    <col min="5879" max="5879" width="2.28515625" style="3" customWidth="1"/>
    <col min="5880" max="5880" width="29.7109375" style="3" customWidth="1"/>
    <col min="5881" max="5881" width="10.28515625" style="3" customWidth="1"/>
    <col min="5882" max="5883" width="21.7109375" style="3" bestFit="1" customWidth="1"/>
    <col min="5884" max="5884" width="5.28515625" style="3" customWidth="1"/>
    <col min="5885" max="5885" width="0" style="3" hidden="1" customWidth="1"/>
    <col min="5886" max="5887" width="13.7109375" style="3" bestFit="1" customWidth="1"/>
    <col min="5888" max="5889" width="12.7109375" style="3" bestFit="1" customWidth="1"/>
    <col min="5890" max="6132" width="11.42578125" style="3"/>
    <col min="6133" max="6133" width="2.140625" style="3" customWidth="1"/>
    <col min="6134" max="6134" width="2" style="3" customWidth="1"/>
    <col min="6135" max="6135" width="2.28515625" style="3" customWidth="1"/>
    <col min="6136" max="6136" width="29.7109375" style="3" customWidth="1"/>
    <col min="6137" max="6137" width="10.28515625" style="3" customWidth="1"/>
    <col min="6138" max="6139" width="21.7109375" style="3" bestFit="1" customWidth="1"/>
    <col min="6140" max="6140" width="5.28515625" style="3" customWidth="1"/>
    <col min="6141" max="6141" width="0" style="3" hidden="1" customWidth="1"/>
    <col min="6142" max="6143" width="13.7109375" style="3" bestFit="1" customWidth="1"/>
    <col min="6144" max="6145" width="12.7109375" style="3" bestFit="1" customWidth="1"/>
    <col min="6146" max="6388" width="11.42578125" style="3"/>
    <col min="6389" max="6389" width="2.140625" style="3" customWidth="1"/>
    <col min="6390" max="6390" width="2" style="3" customWidth="1"/>
    <col min="6391" max="6391" width="2.28515625" style="3" customWidth="1"/>
    <col min="6392" max="6392" width="29.7109375" style="3" customWidth="1"/>
    <col min="6393" max="6393" width="10.28515625" style="3" customWidth="1"/>
    <col min="6394" max="6395" width="21.7109375" style="3" bestFit="1" customWidth="1"/>
    <col min="6396" max="6396" width="5.28515625" style="3" customWidth="1"/>
    <col min="6397" max="6397" width="0" style="3" hidden="1" customWidth="1"/>
    <col min="6398" max="6399" width="13.7109375" style="3" bestFit="1" customWidth="1"/>
    <col min="6400" max="6401" width="12.7109375" style="3" bestFit="1" customWidth="1"/>
    <col min="6402" max="6644" width="11.42578125" style="3"/>
    <col min="6645" max="6645" width="2.140625" style="3" customWidth="1"/>
    <col min="6646" max="6646" width="2" style="3" customWidth="1"/>
    <col min="6647" max="6647" width="2.28515625" style="3" customWidth="1"/>
    <col min="6648" max="6648" width="29.7109375" style="3" customWidth="1"/>
    <col min="6649" max="6649" width="10.28515625" style="3" customWidth="1"/>
    <col min="6650" max="6651" width="21.7109375" style="3" bestFit="1" customWidth="1"/>
    <col min="6652" max="6652" width="5.28515625" style="3" customWidth="1"/>
    <col min="6653" max="6653" width="0" style="3" hidden="1" customWidth="1"/>
    <col min="6654" max="6655" width="13.7109375" style="3" bestFit="1" customWidth="1"/>
    <col min="6656" max="6657" width="12.7109375" style="3" bestFit="1" customWidth="1"/>
    <col min="6658" max="6900" width="11.42578125" style="3"/>
    <col min="6901" max="6901" width="2.140625" style="3" customWidth="1"/>
    <col min="6902" max="6902" width="2" style="3" customWidth="1"/>
    <col min="6903" max="6903" width="2.28515625" style="3" customWidth="1"/>
    <col min="6904" max="6904" width="29.7109375" style="3" customWidth="1"/>
    <col min="6905" max="6905" width="10.28515625" style="3" customWidth="1"/>
    <col min="6906" max="6907" width="21.7109375" style="3" bestFit="1" customWidth="1"/>
    <col min="6908" max="6908" width="5.28515625" style="3" customWidth="1"/>
    <col min="6909" max="6909" width="0" style="3" hidden="1" customWidth="1"/>
    <col min="6910" max="6911" width="13.7109375" style="3" bestFit="1" customWidth="1"/>
    <col min="6912" max="6913" width="12.7109375" style="3" bestFit="1" customWidth="1"/>
    <col min="6914" max="7156" width="11.42578125" style="3"/>
    <col min="7157" max="7157" width="2.140625" style="3" customWidth="1"/>
    <col min="7158" max="7158" width="2" style="3" customWidth="1"/>
    <col min="7159" max="7159" width="2.28515625" style="3" customWidth="1"/>
    <col min="7160" max="7160" width="29.7109375" style="3" customWidth="1"/>
    <col min="7161" max="7161" width="10.28515625" style="3" customWidth="1"/>
    <col min="7162" max="7163" width="21.7109375" style="3" bestFit="1" customWidth="1"/>
    <col min="7164" max="7164" width="5.28515625" style="3" customWidth="1"/>
    <col min="7165" max="7165" width="0" style="3" hidden="1" customWidth="1"/>
    <col min="7166" max="7167" width="13.7109375" style="3" bestFit="1" customWidth="1"/>
    <col min="7168" max="7169" width="12.7109375" style="3" bestFit="1" customWidth="1"/>
    <col min="7170" max="7412" width="11.42578125" style="3"/>
    <col min="7413" max="7413" width="2.140625" style="3" customWidth="1"/>
    <col min="7414" max="7414" width="2" style="3" customWidth="1"/>
    <col min="7415" max="7415" width="2.28515625" style="3" customWidth="1"/>
    <col min="7416" max="7416" width="29.7109375" style="3" customWidth="1"/>
    <col min="7417" max="7417" width="10.28515625" style="3" customWidth="1"/>
    <col min="7418" max="7419" width="21.7109375" style="3" bestFit="1" customWidth="1"/>
    <col min="7420" max="7420" width="5.28515625" style="3" customWidth="1"/>
    <col min="7421" max="7421" width="0" style="3" hidden="1" customWidth="1"/>
    <col min="7422" max="7423" width="13.7109375" style="3" bestFit="1" customWidth="1"/>
    <col min="7424" max="7425" width="12.7109375" style="3" bestFit="1" customWidth="1"/>
    <col min="7426" max="7668" width="11.42578125" style="3"/>
    <col min="7669" max="7669" width="2.140625" style="3" customWidth="1"/>
    <col min="7670" max="7670" width="2" style="3" customWidth="1"/>
    <col min="7671" max="7671" width="2.28515625" style="3" customWidth="1"/>
    <col min="7672" max="7672" width="29.7109375" style="3" customWidth="1"/>
    <col min="7673" max="7673" width="10.28515625" style="3" customWidth="1"/>
    <col min="7674" max="7675" width="21.7109375" style="3" bestFit="1" customWidth="1"/>
    <col min="7676" max="7676" width="5.28515625" style="3" customWidth="1"/>
    <col min="7677" max="7677" width="0" style="3" hidden="1" customWidth="1"/>
    <col min="7678" max="7679" width="13.7109375" style="3" bestFit="1" customWidth="1"/>
    <col min="7680" max="7681" width="12.7109375" style="3" bestFit="1" customWidth="1"/>
    <col min="7682" max="7924" width="11.42578125" style="3"/>
    <col min="7925" max="7925" width="2.140625" style="3" customWidth="1"/>
    <col min="7926" max="7926" width="2" style="3" customWidth="1"/>
    <col min="7927" max="7927" width="2.28515625" style="3" customWidth="1"/>
    <col min="7928" max="7928" width="29.7109375" style="3" customWidth="1"/>
    <col min="7929" max="7929" width="10.28515625" style="3" customWidth="1"/>
    <col min="7930" max="7931" width="21.7109375" style="3" bestFit="1" customWidth="1"/>
    <col min="7932" max="7932" width="5.28515625" style="3" customWidth="1"/>
    <col min="7933" max="7933" width="0" style="3" hidden="1" customWidth="1"/>
    <col min="7934" max="7935" width="13.7109375" style="3" bestFit="1" customWidth="1"/>
    <col min="7936" max="7937" width="12.7109375" style="3" bestFit="1" customWidth="1"/>
    <col min="7938" max="8180" width="11.42578125" style="3"/>
    <col min="8181" max="8181" width="2.140625" style="3" customWidth="1"/>
    <col min="8182" max="8182" width="2" style="3" customWidth="1"/>
    <col min="8183" max="8183" width="2.28515625" style="3" customWidth="1"/>
    <col min="8184" max="8184" width="29.7109375" style="3" customWidth="1"/>
    <col min="8185" max="8185" width="10.28515625" style="3" customWidth="1"/>
    <col min="8186" max="8187" width="21.7109375" style="3" bestFit="1" customWidth="1"/>
    <col min="8188" max="8188" width="5.28515625" style="3" customWidth="1"/>
    <col min="8189" max="8189" width="0" style="3" hidden="1" customWidth="1"/>
    <col min="8190" max="8191" width="13.7109375" style="3" bestFit="1" customWidth="1"/>
    <col min="8192" max="8193" width="12.7109375" style="3" bestFit="1" customWidth="1"/>
    <col min="8194" max="8436" width="11.42578125" style="3"/>
    <col min="8437" max="8437" width="2.140625" style="3" customWidth="1"/>
    <col min="8438" max="8438" width="2" style="3" customWidth="1"/>
    <col min="8439" max="8439" width="2.28515625" style="3" customWidth="1"/>
    <col min="8440" max="8440" width="29.7109375" style="3" customWidth="1"/>
    <col min="8441" max="8441" width="10.28515625" style="3" customWidth="1"/>
    <col min="8442" max="8443" width="21.7109375" style="3" bestFit="1" customWidth="1"/>
    <col min="8444" max="8444" width="5.28515625" style="3" customWidth="1"/>
    <col min="8445" max="8445" width="0" style="3" hidden="1" customWidth="1"/>
    <col min="8446" max="8447" width="13.7109375" style="3" bestFit="1" customWidth="1"/>
    <col min="8448" max="8449" width="12.7109375" style="3" bestFit="1" customWidth="1"/>
    <col min="8450" max="8692" width="11.42578125" style="3"/>
    <col min="8693" max="8693" width="2.140625" style="3" customWidth="1"/>
    <col min="8694" max="8694" width="2" style="3" customWidth="1"/>
    <col min="8695" max="8695" width="2.28515625" style="3" customWidth="1"/>
    <col min="8696" max="8696" width="29.7109375" style="3" customWidth="1"/>
    <col min="8697" max="8697" width="10.28515625" style="3" customWidth="1"/>
    <col min="8698" max="8699" width="21.7109375" style="3" bestFit="1" customWidth="1"/>
    <col min="8700" max="8700" width="5.28515625" style="3" customWidth="1"/>
    <col min="8701" max="8701" width="0" style="3" hidden="1" customWidth="1"/>
    <col min="8702" max="8703" width="13.7109375" style="3" bestFit="1" customWidth="1"/>
    <col min="8704" max="8705" width="12.7109375" style="3" bestFit="1" customWidth="1"/>
    <col min="8706" max="8948" width="11.42578125" style="3"/>
    <col min="8949" max="8949" width="2.140625" style="3" customWidth="1"/>
    <col min="8950" max="8950" width="2" style="3" customWidth="1"/>
    <col min="8951" max="8951" width="2.28515625" style="3" customWidth="1"/>
    <col min="8952" max="8952" width="29.7109375" style="3" customWidth="1"/>
    <col min="8953" max="8953" width="10.28515625" style="3" customWidth="1"/>
    <col min="8954" max="8955" width="21.7109375" style="3" bestFit="1" customWidth="1"/>
    <col min="8956" max="8956" width="5.28515625" style="3" customWidth="1"/>
    <col min="8957" max="8957" width="0" style="3" hidden="1" customWidth="1"/>
    <col min="8958" max="8959" width="13.7109375" style="3" bestFit="1" customWidth="1"/>
    <col min="8960" max="8961" width="12.7109375" style="3" bestFit="1" customWidth="1"/>
    <col min="8962" max="9204" width="11.42578125" style="3"/>
    <col min="9205" max="9205" width="2.140625" style="3" customWidth="1"/>
    <col min="9206" max="9206" width="2" style="3" customWidth="1"/>
    <col min="9207" max="9207" width="2.28515625" style="3" customWidth="1"/>
    <col min="9208" max="9208" width="29.7109375" style="3" customWidth="1"/>
    <col min="9209" max="9209" width="10.28515625" style="3" customWidth="1"/>
    <col min="9210" max="9211" width="21.7109375" style="3" bestFit="1" customWidth="1"/>
    <col min="9212" max="9212" width="5.28515625" style="3" customWidth="1"/>
    <col min="9213" max="9213" width="0" style="3" hidden="1" customWidth="1"/>
    <col min="9214" max="9215" width="13.7109375" style="3" bestFit="1" customWidth="1"/>
    <col min="9216" max="9217" width="12.7109375" style="3" bestFit="1" customWidth="1"/>
    <col min="9218" max="9460" width="11.42578125" style="3"/>
    <col min="9461" max="9461" width="2.140625" style="3" customWidth="1"/>
    <col min="9462" max="9462" width="2" style="3" customWidth="1"/>
    <col min="9463" max="9463" width="2.28515625" style="3" customWidth="1"/>
    <col min="9464" max="9464" width="29.7109375" style="3" customWidth="1"/>
    <col min="9465" max="9465" width="10.28515625" style="3" customWidth="1"/>
    <col min="9466" max="9467" width="21.7109375" style="3" bestFit="1" customWidth="1"/>
    <col min="9468" max="9468" width="5.28515625" style="3" customWidth="1"/>
    <col min="9469" max="9469" width="0" style="3" hidden="1" customWidth="1"/>
    <col min="9470" max="9471" width="13.7109375" style="3" bestFit="1" customWidth="1"/>
    <col min="9472" max="9473" width="12.7109375" style="3" bestFit="1" customWidth="1"/>
    <col min="9474" max="9716" width="11.42578125" style="3"/>
    <col min="9717" max="9717" width="2.140625" style="3" customWidth="1"/>
    <col min="9718" max="9718" width="2" style="3" customWidth="1"/>
    <col min="9719" max="9719" width="2.28515625" style="3" customWidth="1"/>
    <col min="9720" max="9720" width="29.7109375" style="3" customWidth="1"/>
    <col min="9721" max="9721" width="10.28515625" style="3" customWidth="1"/>
    <col min="9722" max="9723" width="21.7109375" style="3" bestFit="1" customWidth="1"/>
    <col min="9724" max="9724" width="5.28515625" style="3" customWidth="1"/>
    <col min="9725" max="9725" width="0" style="3" hidden="1" customWidth="1"/>
    <col min="9726" max="9727" width="13.7109375" style="3" bestFit="1" customWidth="1"/>
    <col min="9728" max="9729" width="12.7109375" style="3" bestFit="1" customWidth="1"/>
    <col min="9730" max="9972" width="11.42578125" style="3"/>
    <col min="9973" max="9973" width="2.140625" style="3" customWidth="1"/>
    <col min="9974" max="9974" width="2" style="3" customWidth="1"/>
    <col min="9975" max="9975" width="2.28515625" style="3" customWidth="1"/>
    <col min="9976" max="9976" width="29.7109375" style="3" customWidth="1"/>
    <col min="9977" max="9977" width="10.28515625" style="3" customWidth="1"/>
    <col min="9978" max="9979" width="21.7109375" style="3" bestFit="1" customWidth="1"/>
    <col min="9980" max="9980" width="5.28515625" style="3" customWidth="1"/>
    <col min="9981" max="9981" width="0" style="3" hidden="1" customWidth="1"/>
    <col min="9982" max="9983" width="13.7109375" style="3" bestFit="1" customWidth="1"/>
    <col min="9984" max="9985" width="12.7109375" style="3" bestFit="1" customWidth="1"/>
    <col min="9986" max="10228" width="11.42578125" style="3"/>
    <col min="10229" max="10229" width="2.140625" style="3" customWidth="1"/>
    <col min="10230" max="10230" width="2" style="3" customWidth="1"/>
    <col min="10231" max="10231" width="2.28515625" style="3" customWidth="1"/>
    <col min="10232" max="10232" width="29.7109375" style="3" customWidth="1"/>
    <col min="10233" max="10233" width="10.28515625" style="3" customWidth="1"/>
    <col min="10234" max="10235" width="21.7109375" style="3" bestFit="1" customWidth="1"/>
    <col min="10236" max="10236" width="5.28515625" style="3" customWidth="1"/>
    <col min="10237" max="10237" width="0" style="3" hidden="1" customWidth="1"/>
    <col min="10238" max="10239" width="13.7109375" style="3" bestFit="1" customWidth="1"/>
    <col min="10240" max="10241" width="12.7109375" style="3" bestFit="1" customWidth="1"/>
    <col min="10242" max="10484" width="11.42578125" style="3"/>
    <col min="10485" max="10485" width="2.140625" style="3" customWidth="1"/>
    <col min="10486" max="10486" width="2" style="3" customWidth="1"/>
    <col min="10487" max="10487" width="2.28515625" style="3" customWidth="1"/>
    <col min="10488" max="10488" width="29.7109375" style="3" customWidth="1"/>
    <col min="10489" max="10489" width="10.28515625" style="3" customWidth="1"/>
    <col min="10490" max="10491" width="21.7109375" style="3" bestFit="1" customWidth="1"/>
    <col min="10492" max="10492" width="5.28515625" style="3" customWidth="1"/>
    <col min="10493" max="10493" width="0" style="3" hidden="1" customWidth="1"/>
    <col min="10494" max="10495" width="13.7109375" style="3" bestFit="1" customWidth="1"/>
    <col min="10496" max="10497" width="12.7109375" style="3" bestFit="1" customWidth="1"/>
    <col min="10498" max="10740" width="11.42578125" style="3"/>
    <col min="10741" max="10741" width="2.140625" style="3" customWidth="1"/>
    <col min="10742" max="10742" width="2" style="3" customWidth="1"/>
    <col min="10743" max="10743" width="2.28515625" style="3" customWidth="1"/>
    <col min="10744" max="10744" width="29.7109375" style="3" customWidth="1"/>
    <col min="10745" max="10745" width="10.28515625" style="3" customWidth="1"/>
    <col min="10746" max="10747" width="21.7109375" style="3" bestFit="1" customWidth="1"/>
    <col min="10748" max="10748" width="5.28515625" style="3" customWidth="1"/>
    <col min="10749" max="10749" width="0" style="3" hidden="1" customWidth="1"/>
    <col min="10750" max="10751" width="13.7109375" style="3" bestFit="1" customWidth="1"/>
    <col min="10752" max="10753" width="12.7109375" style="3" bestFit="1" customWidth="1"/>
    <col min="10754" max="10996" width="11.42578125" style="3"/>
    <col min="10997" max="10997" width="2.140625" style="3" customWidth="1"/>
    <col min="10998" max="10998" width="2" style="3" customWidth="1"/>
    <col min="10999" max="10999" width="2.28515625" style="3" customWidth="1"/>
    <col min="11000" max="11000" width="29.7109375" style="3" customWidth="1"/>
    <col min="11001" max="11001" width="10.28515625" style="3" customWidth="1"/>
    <col min="11002" max="11003" width="21.7109375" style="3" bestFit="1" customWidth="1"/>
    <col min="11004" max="11004" width="5.28515625" style="3" customWidth="1"/>
    <col min="11005" max="11005" width="0" style="3" hidden="1" customWidth="1"/>
    <col min="11006" max="11007" width="13.7109375" style="3" bestFit="1" customWidth="1"/>
    <col min="11008" max="11009" width="12.7109375" style="3" bestFit="1" customWidth="1"/>
    <col min="11010" max="11252" width="11.42578125" style="3"/>
    <col min="11253" max="11253" width="2.140625" style="3" customWidth="1"/>
    <col min="11254" max="11254" width="2" style="3" customWidth="1"/>
    <col min="11255" max="11255" width="2.28515625" style="3" customWidth="1"/>
    <col min="11256" max="11256" width="29.7109375" style="3" customWidth="1"/>
    <col min="11257" max="11257" width="10.28515625" style="3" customWidth="1"/>
    <col min="11258" max="11259" width="21.7109375" style="3" bestFit="1" customWidth="1"/>
    <col min="11260" max="11260" width="5.28515625" style="3" customWidth="1"/>
    <col min="11261" max="11261" width="0" style="3" hidden="1" customWidth="1"/>
    <col min="11262" max="11263" width="13.7109375" style="3" bestFit="1" customWidth="1"/>
    <col min="11264" max="11265" width="12.7109375" style="3" bestFit="1" customWidth="1"/>
    <col min="11266" max="11508" width="11.42578125" style="3"/>
    <col min="11509" max="11509" width="2.140625" style="3" customWidth="1"/>
    <col min="11510" max="11510" width="2" style="3" customWidth="1"/>
    <col min="11511" max="11511" width="2.28515625" style="3" customWidth="1"/>
    <col min="11512" max="11512" width="29.7109375" style="3" customWidth="1"/>
    <col min="11513" max="11513" width="10.28515625" style="3" customWidth="1"/>
    <col min="11514" max="11515" width="21.7109375" style="3" bestFit="1" customWidth="1"/>
    <col min="11516" max="11516" width="5.28515625" style="3" customWidth="1"/>
    <col min="11517" max="11517" width="0" style="3" hidden="1" customWidth="1"/>
    <col min="11518" max="11519" width="13.7109375" style="3" bestFit="1" customWidth="1"/>
    <col min="11520" max="11521" width="12.7109375" style="3" bestFit="1" customWidth="1"/>
    <col min="11522" max="11764" width="11.42578125" style="3"/>
    <col min="11765" max="11765" width="2.140625" style="3" customWidth="1"/>
    <col min="11766" max="11766" width="2" style="3" customWidth="1"/>
    <col min="11767" max="11767" width="2.28515625" style="3" customWidth="1"/>
    <col min="11768" max="11768" width="29.7109375" style="3" customWidth="1"/>
    <col min="11769" max="11769" width="10.28515625" style="3" customWidth="1"/>
    <col min="11770" max="11771" width="21.7109375" style="3" bestFit="1" customWidth="1"/>
    <col min="11772" max="11772" width="5.28515625" style="3" customWidth="1"/>
    <col min="11773" max="11773" width="0" style="3" hidden="1" customWidth="1"/>
    <col min="11774" max="11775" width="13.7109375" style="3" bestFit="1" customWidth="1"/>
    <col min="11776" max="11777" width="12.7109375" style="3" bestFit="1" customWidth="1"/>
    <col min="11778" max="12020" width="11.42578125" style="3"/>
    <col min="12021" max="12021" width="2.140625" style="3" customWidth="1"/>
    <col min="12022" max="12022" width="2" style="3" customWidth="1"/>
    <col min="12023" max="12023" width="2.28515625" style="3" customWidth="1"/>
    <col min="12024" max="12024" width="29.7109375" style="3" customWidth="1"/>
    <col min="12025" max="12025" width="10.28515625" style="3" customWidth="1"/>
    <col min="12026" max="12027" width="21.7109375" style="3" bestFit="1" customWidth="1"/>
    <col min="12028" max="12028" width="5.28515625" style="3" customWidth="1"/>
    <col min="12029" max="12029" width="0" style="3" hidden="1" customWidth="1"/>
    <col min="12030" max="12031" width="13.7109375" style="3" bestFit="1" customWidth="1"/>
    <col min="12032" max="12033" width="12.7109375" style="3" bestFit="1" customWidth="1"/>
    <col min="12034" max="12276" width="11.42578125" style="3"/>
    <col min="12277" max="12277" width="2.140625" style="3" customWidth="1"/>
    <col min="12278" max="12278" width="2" style="3" customWidth="1"/>
    <col min="12279" max="12279" width="2.28515625" style="3" customWidth="1"/>
    <col min="12280" max="12280" width="29.7109375" style="3" customWidth="1"/>
    <col min="12281" max="12281" width="10.28515625" style="3" customWidth="1"/>
    <col min="12282" max="12283" width="21.7109375" style="3" bestFit="1" customWidth="1"/>
    <col min="12284" max="12284" width="5.28515625" style="3" customWidth="1"/>
    <col min="12285" max="12285" width="0" style="3" hidden="1" customWidth="1"/>
    <col min="12286" max="12287" width="13.7109375" style="3" bestFit="1" customWidth="1"/>
    <col min="12288" max="12289" width="12.7109375" style="3" bestFit="1" customWidth="1"/>
    <col min="12290" max="12532" width="11.42578125" style="3"/>
    <col min="12533" max="12533" width="2.140625" style="3" customWidth="1"/>
    <col min="12534" max="12534" width="2" style="3" customWidth="1"/>
    <col min="12535" max="12535" width="2.28515625" style="3" customWidth="1"/>
    <col min="12536" max="12536" width="29.7109375" style="3" customWidth="1"/>
    <col min="12537" max="12537" width="10.28515625" style="3" customWidth="1"/>
    <col min="12538" max="12539" width="21.7109375" style="3" bestFit="1" customWidth="1"/>
    <col min="12540" max="12540" width="5.28515625" style="3" customWidth="1"/>
    <col min="12541" max="12541" width="0" style="3" hidden="1" customWidth="1"/>
    <col min="12542" max="12543" width="13.7109375" style="3" bestFit="1" customWidth="1"/>
    <col min="12544" max="12545" width="12.7109375" style="3" bestFit="1" customWidth="1"/>
    <col min="12546" max="12788" width="11.42578125" style="3"/>
    <col min="12789" max="12789" width="2.140625" style="3" customWidth="1"/>
    <col min="12790" max="12790" width="2" style="3" customWidth="1"/>
    <col min="12791" max="12791" width="2.28515625" style="3" customWidth="1"/>
    <col min="12792" max="12792" width="29.7109375" style="3" customWidth="1"/>
    <col min="12793" max="12793" width="10.28515625" style="3" customWidth="1"/>
    <col min="12794" max="12795" width="21.7109375" style="3" bestFit="1" customWidth="1"/>
    <col min="12796" max="12796" width="5.28515625" style="3" customWidth="1"/>
    <col min="12797" max="12797" width="0" style="3" hidden="1" customWidth="1"/>
    <col min="12798" max="12799" width="13.7109375" style="3" bestFit="1" customWidth="1"/>
    <col min="12800" max="12801" width="12.7109375" style="3" bestFit="1" customWidth="1"/>
    <col min="12802" max="13044" width="11.42578125" style="3"/>
    <col min="13045" max="13045" width="2.140625" style="3" customWidth="1"/>
    <col min="13046" max="13046" width="2" style="3" customWidth="1"/>
    <col min="13047" max="13047" width="2.28515625" style="3" customWidth="1"/>
    <col min="13048" max="13048" width="29.7109375" style="3" customWidth="1"/>
    <col min="13049" max="13049" width="10.28515625" style="3" customWidth="1"/>
    <col min="13050" max="13051" width="21.7109375" style="3" bestFit="1" customWidth="1"/>
    <col min="13052" max="13052" width="5.28515625" style="3" customWidth="1"/>
    <col min="13053" max="13053" width="0" style="3" hidden="1" customWidth="1"/>
    <col min="13054" max="13055" width="13.7109375" style="3" bestFit="1" customWidth="1"/>
    <col min="13056" max="13057" width="12.7109375" style="3" bestFit="1" customWidth="1"/>
    <col min="13058" max="13300" width="11.42578125" style="3"/>
    <col min="13301" max="13301" width="2.140625" style="3" customWidth="1"/>
    <col min="13302" max="13302" width="2" style="3" customWidth="1"/>
    <col min="13303" max="13303" width="2.28515625" style="3" customWidth="1"/>
    <col min="13304" max="13304" width="29.7109375" style="3" customWidth="1"/>
    <col min="13305" max="13305" width="10.28515625" style="3" customWidth="1"/>
    <col min="13306" max="13307" width="21.7109375" style="3" bestFit="1" customWidth="1"/>
    <col min="13308" max="13308" width="5.28515625" style="3" customWidth="1"/>
    <col min="13309" max="13309" width="0" style="3" hidden="1" customWidth="1"/>
    <col min="13310" max="13311" width="13.7109375" style="3" bestFit="1" customWidth="1"/>
    <col min="13312" max="13313" width="12.7109375" style="3" bestFit="1" customWidth="1"/>
    <col min="13314" max="13556" width="11.42578125" style="3"/>
    <col min="13557" max="13557" width="2.140625" style="3" customWidth="1"/>
    <col min="13558" max="13558" width="2" style="3" customWidth="1"/>
    <col min="13559" max="13559" width="2.28515625" style="3" customWidth="1"/>
    <col min="13560" max="13560" width="29.7109375" style="3" customWidth="1"/>
    <col min="13561" max="13561" width="10.28515625" style="3" customWidth="1"/>
    <col min="13562" max="13563" width="21.7109375" style="3" bestFit="1" customWidth="1"/>
    <col min="13564" max="13564" width="5.28515625" style="3" customWidth="1"/>
    <col min="13565" max="13565" width="0" style="3" hidden="1" customWidth="1"/>
    <col min="13566" max="13567" width="13.7109375" style="3" bestFit="1" customWidth="1"/>
    <col min="13568" max="13569" width="12.7109375" style="3" bestFit="1" customWidth="1"/>
    <col min="13570" max="13812" width="11.42578125" style="3"/>
    <col min="13813" max="13813" width="2.140625" style="3" customWidth="1"/>
    <col min="13814" max="13814" width="2" style="3" customWidth="1"/>
    <col min="13815" max="13815" width="2.28515625" style="3" customWidth="1"/>
    <col min="13816" max="13816" width="29.7109375" style="3" customWidth="1"/>
    <col min="13817" max="13817" width="10.28515625" style="3" customWidth="1"/>
    <col min="13818" max="13819" width="21.7109375" style="3" bestFit="1" customWidth="1"/>
    <col min="13820" max="13820" width="5.28515625" style="3" customWidth="1"/>
    <col min="13821" max="13821" width="0" style="3" hidden="1" customWidth="1"/>
    <col min="13822" max="13823" width="13.7109375" style="3" bestFit="1" customWidth="1"/>
    <col min="13824" max="13825" width="12.7109375" style="3" bestFit="1" customWidth="1"/>
    <col min="13826" max="14068" width="11.42578125" style="3"/>
    <col min="14069" max="14069" width="2.140625" style="3" customWidth="1"/>
    <col min="14070" max="14070" width="2" style="3" customWidth="1"/>
    <col min="14071" max="14071" width="2.28515625" style="3" customWidth="1"/>
    <col min="14072" max="14072" width="29.7109375" style="3" customWidth="1"/>
    <col min="14073" max="14073" width="10.28515625" style="3" customWidth="1"/>
    <col min="14074" max="14075" width="21.7109375" style="3" bestFit="1" customWidth="1"/>
    <col min="14076" max="14076" width="5.28515625" style="3" customWidth="1"/>
    <col min="14077" max="14077" width="0" style="3" hidden="1" customWidth="1"/>
    <col min="14078" max="14079" width="13.7109375" style="3" bestFit="1" customWidth="1"/>
    <col min="14080" max="14081" width="12.7109375" style="3" bestFit="1" customWidth="1"/>
    <col min="14082" max="14324" width="11.42578125" style="3"/>
    <col min="14325" max="14325" width="2.140625" style="3" customWidth="1"/>
    <col min="14326" max="14326" width="2" style="3" customWidth="1"/>
    <col min="14327" max="14327" width="2.28515625" style="3" customWidth="1"/>
    <col min="14328" max="14328" width="29.7109375" style="3" customWidth="1"/>
    <col min="14329" max="14329" width="10.28515625" style="3" customWidth="1"/>
    <col min="14330" max="14331" width="21.7109375" style="3" bestFit="1" customWidth="1"/>
    <col min="14332" max="14332" width="5.28515625" style="3" customWidth="1"/>
    <col min="14333" max="14333" width="0" style="3" hidden="1" customWidth="1"/>
    <col min="14334" max="14335" width="13.7109375" style="3" bestFit="1" customWidth="1"/>
    <col min="14336" max="14337" width="12.7109375" style="3" bestFit="1" customWidth="1"/>
    <col min="14338" max="14580" width="11.42578125" style="3"/>
    <col min="14581" max="14581" width="2.140625" style="3" customWidth="1"/>
    <col min="14582" max="14582" width="2" style="3" customWidth="1"/>
    <col min="14583" max="14583" width="2.28515625" style="3" customWidth="1"/>
    <col min="14584" max="14584" width="29.7109375" style="3" customWidth="1"/>
    <col min="14585" max="14585" width="10.28515625" style="3" customWidth="1"/>
    <col min="14586" max="14587" width="21.7109375" style="3" bestFit="1" customWidth="1"/>
    <col min="14588" max="14588" width="5.28515625" style="3" customWidth="1"/>
    <col min="14589" max="14589" width="0" style="3" hidden="1" customWidth="1"/>
    <col min="14590" max="14591" width="13.7109375" style="3" bestFit="1" customWidth="1"/>
    <col min="14592" max="14593" width="12.7109375" style="3" bestFit="1" customWidth="1"/>
    <col min="14594" max="14836" width="11.42578125" style="3"/>
    <col min="14837" max="14837" width="2.140625" style="3" customWidth="1"/>
    <col min="14838" max="14838" width="2" style="3" customWidth="1"/>
    <col min="14839" max="14839" width="2.28515625" style="3" customWidth="1"/>
    <col min="14840" max="14840" width="29.7109375" style="3" customWidth="1"/>
    <col min="14841" max="14841" width="10.28515625" style="3" customWidth="1"/>
    <col min="14842" max="14843" width="21.7109375" style="3" bestFit="1" customWidth="1"/>
    <col min="14844" max="14844" width="5.28515625" style="3" customWidth="1"/>
    <col min="14845" max="14845" width="0" style="3" hidden="1" customWidth="1"/>
    <col min="14846" max="14847" width="13.7109375" style="3" bestFit="1" customWidth="1"/>
    <col min="14848" max="14849" width="12.7109375" style="3" bestFit="1" customWidth="1"/>
    <col min="14850" max="15092" width="11.42578125" style="3"/>
    <col min="15093" max="15093" width="2.140625" style="3" customWidth="1"/>
    <col min="15094" max="15094" width="2" style="3" customWidth="1"/>
    <col min="15095" max="15095" width="2.28515625" style="3" customWidth="1"/>
    <col min="15096" max="15096" width="29.7109375" style="3" customWidth="1"/>
    <col min="15097" max="15097" width="10.28515625" style="3" customWidth="1"/>
    <col min="15098" max="15099" width="21.7109375" style="3" bestFit="1" customWidth="1"/>
    <col min="15100" max="15100" width="5.28515625" style="3" customWidth="1"/>
    <col min="15101" max="15101" width="0" style="3" hidden="1" customWidth="1"/>
    <col min="15102" max="15103" width="13.7109375" style="3" bestFit="1" customWidth="1"/>
    <col min="15104" max="15105" width="12.7109375" style="3" bestFit="1" customWidth="1"/>
    <col min="15106" max="15348" width="11.42578125" style="3"/>
    <col min="15349" max="15349" width="2.140625" style="3" customWidth="1"/>
    <col min="15350" max="15350" width="2" style="3" customWidth="1"/>
    <col min="15351" max="15351" width="2.28515625" style="3" customWidth="1"/>
    <col min="15352" max="15352" width="29.7109375" style="3" customWidth="1"/>
    <col min="15353" max="15353" width="10.28515625" style="3" customWidth="1"/>
    <col min="15354" max="15355" width="21.7109375" style="3" bestFit="1" customWidth="1"/>
    <col min="15356" max="15356" width="5.28515625" style="3" customWidth="1"/>
    <col min="15357" max="15357" width="0" style="3" hidden="1" customWidth="1"/>
    <col min="15358" max="15359" width="13.7109375" style="3" bestFit="1" customWidth="1"/>
    <col min="15360" max="15361" width="12.7109375" style="3" bestFit="1" customWidth="1"/>
    <col min="15362" max="15604" width="11.42578125" style="3"/>
    <col min="15605" max="15605" width="2.140625" style="3" customWidth="1"/>
    <col min="15606" max="15606" width="2" style="3" customWidth="1"/>
    <col min="15607" max="15607" width="2.28515625" style="3" customWidth="1"/>
    <col min="15608" max="15608" width="29.7109375" style="3" customWidth="1"/>
    <col min="15609" max="15609" width="10.28515625" style="3" customWidth="1"/>
    <col min="15610" max="15611" width="21.7109375" style="3" bestFit="1" customWidth="1"/>
    <col min="15612" max="15612" width="5.28515625" style="3" customWidth="1"/>
    <col min="15613" max="15613" width="0" style="3" hidden="1" customWidth="1"/>
    <col min="15614" max="15615" width="13.7109375" style="3" bestFit="1" customWidth="1"/>
    <col min="15616" max="15617" width="12.7109375" style="3" bestFit="1" customWidth="1"/>
    <col min="15618" max="15860" width="11.42578125" style="3"/>
    <col min="15861" max="15861" width="2.140625" style="3" customWidth="1"/>
    <col min="15862" max="15862" width="2" style="3" customWidth="1"/>
    <col min="15863" max="15863" width="2.28515625" style="3" customWidth="1"/>
    <col min="15864" max="15864" width="29.7109375" style="3" customWidth="1"/>
    <col min="15865" max="15865" width="10.28515625" style="3" customWidth="1"/>
    <col min="15866" max="15867" width="21.7109375" style="3" bestFit="1" customWidth="1"/>
    <col min="15868" max="15868" width="5.28515625" style="3" customWidth="1"/>
    <col min="15869" max="15869" width="0" style="3" hidden="1" customWidth="1"/>
    <col min="15870" max="15871" width="13.7109375" style="3" bestFit="1" customWidth="1"/>
    <col min="15872" max="15873" width="12.7109375" style="3" bestFit="1" customWidth="1"/>
    <col min="15874" max="16116" width="11.42578125" style="3"/>
    <col min="16117" max="16117" width="2.140625" style="3" customWidth="1"/>
    <col min="16118" max="16118" width="2" style="3" customWidth="1"/>
    <col min="16119" max="16119" width="2.28515625" style="3" customWidth="1"/>
    <col min="16120" max="16120" width="29.7109375" style="3" customWidth="1"/>
    <col min="16121" max="16121" width="10.28515625" style="3" customWidth="1"/>
    <col min="16122" max="16123" width="21.7109375" style="3" bestFit="1" customWidth="1"/>
    <col min="16124" max="16124" width="5.28515625" style="3" customWidth="1"/>
    <col min="16125" max="16125" width="0" style="3" hidden="1" customWidth="1"/>
    <col min="16126" max="16127" width="13.7109375" style="3" bestFit="1" customWidth="1"/>
    <col min="16128" max="16129" width="12.7109375" style="3" bestFit="1" customWidth="1"/>
    <col min="16130" max="16384" width="11.42578125" style="3"/>
  </cols>
  <sheetData>
    <row r="1" spans="2:7" ht="15" x14ac:dyDescent="0.2">
      <c r="E1" s="48" t="s">
        <v>168</v>
      </c>
    </row>
    <row r="2" spans="2:7" x14ac:dyDescent="0.2">
      <c r="E2" s="49"/>
    </row>
    <row r="3" spans="2:7" x14ac:dyDescent="0.2">
      <c r="E3" s="49"/>
    </row>
    <row r="4" spans="2:7" x14ac:dyDescent="0.2">
      <c r="E4" s="49"/>
    </row>
    <row r="5" spans="2:7" x14ac:dyDescent="0.2">
      <c r="E5" s="49"/>
    </row>
    <row r="6" spans="2:7" x14ac:dyDescent="0.2">
      <c r="E6" s="49"/>
    </row>
    <row r="7" spans="2:7" x14ac:dyDescent="0.2">
      <c r="E7" s="49"/>
    </row>
    <row r="8" spans="2:7" s="50" customFormat="1" x14ac:dyDescent="0.2">
      <c r="B8" s="509" t="s">
        <v>2</v>
      </c>
      <c r="C8" s="509"/>
      <c r="D8" s="509"/>
      <c r="E8" s="509"/>
      <c r="F8" s="509"/>
      <c r="G8" s="509"/>
    </row>
    <row r="9" spans="2:7" s="50" customFormat="1" x14ac:dyDescent="0.2">
      <c r="B9" s="509" t="s">
        <v>169</v>
      </c>
      <c r="C9" s="509"/>
      <c r="D9" s="509"/>
      <c r="E9" s="509"/>
      <c r="F9" s="509"/>
      <c r="G9" s="509"/>
    </row>
    <row r="10" spans="2:7" s="50" customFormat="1" ht="15" customHeight="1" x14ac:dyDescent="0.2">
      <c r="B10" s="509" t="s">
        <v>170</v>
      </c>
      <c r="C10" s="509"/>
      <c r="D10" s="509"/>
      <c r="E10" s="509"/>
      <c r="F10" s="510"/>
      <c r="G10" s="509"/>
    </row>
    <row r="11" spans="2:7" s="50" customFormat="1" ht="15" customHeight="1" x14ac:dyDescent="0.2">
      <c r="B11" s="511" t="s">
        <v>171</v>
      </c>
      <c r="C11" s="511"/>
      <c r="D11" s="511"/>
      <c r="E11" s="511"/>
      <c r="F11" s="512"/>
      <c r="G11" s="511"/>
    </row>
    <row r="12" spans="2:7" s="50" customFormat="1" x14ac:dyDescent="0.2">
      <c r="B12" s="511" t="s">
        <v>172</v>
      </c>
      <c r="C12" s="511"/>
      <c r="D12" s="511"/>
      <c r="E12" s="511"/>
      <c r="F12" s="512"/>
      <c r="G12" s="511"/>
    </row>
    <row r="14" spans="2:7" x14ac:dyDescent="0.2">
      <c r="B14" s="506"/>
      <c r="C14" s="506"/>
      <c r="D14" s="506"/>
      <c r="E14" s="507" t="s">
        <v>173</v>
      </c>
      <c r="F14" s="468">
        <v>46022</v>
      </c>
      <c r="G14" s="468">
        <v>45657</v>
      </c>
    </row>
    <row r="15" spans="2:7" x14ac:dyDescent="0.2">
      <c r="B15" s="508" t="s">
        <v>175</v>
      </c>
      <c r="C15" s="508"/>
      <c r="D15" s="508"/>
      <c r="E15" s="55"/>
    </row>
    <row r="16" spans="2:7" x14ac:dyDescent="0.2">
      <c r="B16" s="56" t="s">
        <v>176</v>
      </c>
      <c r="E16" s="57"/>
      <c r="G16" s="58"/>
    </row>
    <row r="17" spans="1:7" x14ac:dyDescent="0.2">
      <c r="C17" s="514" t="s">
        <v>16</v>
      </c>
      <c r="D17" s="514"/>
      <c r="E17" s="59">
        <v>3</v>
      </c>
      <c r="F17" s="60">
        <v>1922936201</v>
      </c>
      <c r="G17" s="60">
        <v>31119848760</v>
      </c>
    </row>
    <row r="18" spans="1:7" x14ac:dyDescent="0.2">
      <c r="C18" s="3" t="s">
        <v>177</v>
      </c>
      <c r="E18" s="59"/>
      <c r="F18" s="60">
        <v>343872000</v>
      </c>
      <c r="G18" s="60">
        <v>0</v>
      </c>
    </row>
    <row r="19" spans="1:7" x14ac:dyDescent="0.2">
      <c r="C19" s="514" t="s">
        <v>18</v>
      </c>
      <c r="D19" s="514"/>
      <c r="E19" s="59">
        <v>4</v>
      </c>
      <c r="F19" s="60">
        <v>345281076778.92224</v>
      </c>
      <c r="G19" s="60">
        <v>290332096406.36938</v>
      </c>
    </row>
    <row r="20" spans="1:7" s="23" customFormat="1" x14ac:dyDescent="0.2">
      <c r="A20" s="47"/>
      <c r="C20" s="515" t="s">
        <v>178</v>
      </c>
      <c r="D20" s="515"/>
      <c r="E20" s="62">
        <v>5</v>
      </c>
      <c r="F20" s="63">
        <v>18101477731</v>
      </c>
      <c r="G20" s="63">
        <v>14300058119</v>
      </c>
    </row>
    <row r="21" spans="1:7" x14ac:dyDescent="0.2">
      <c r="C21" s="514" t="s">
        <v>22</v>
      </c>
      <c r="D21" s="514"/>
      <c r="E21" s="59">
        <v>6</v>
      </c>
      <c r="F21" s="60">
        <v>262054330703</v>
      </c>
      <c r="G21" s="60">
        <v>204321398908</v>
      </c>
    </row>
    <row r="22" spans="1:7" x14ac:dyDescent="0.2">
      <c r="C22" s="56" t="s">
        <v>179</v>
      </c>
      <c r="E22" s="57"/>
      <c r="F22" s="64">
        <v>627703693413.92224</v>
      </c>
      <c r="G22" s="64">
        <v>540073402193.36938</v>
      </c>
    </row>
    <row r="23" spans="1:7" x14ac:dyDescent="0.2">
      <c r="B23" s="56" t="s">
        <v>180</v>
      </c>
      <c r="E23" s="57"/>
      <c r="G23" s="58"/>
    </row>
    <row r="24" spans="1:7" x14ac:dyDescent="0.2">
      <c r="C24" s="514" t="s">
        <v>181</v>
      </c>
      <c r="D24" s="514"/>
      <c r="E24" s="59">
        <v>5</v>
      </c>
      <c r="F24" s="63">
        <v>2001710714.2</v>
      </c>
      <c r="G24" s="63">
        <v>801869592</v>
      </c>
    </row>
    <row r="25" spans="1:7" x14ac:dyDescent="0.2">
      <c r="C25" s="3" t="s">
        <v>18</v>
      </c>
      <c r="E25" s="59">
        <v>4</v>
      </c>
      <c r="F25" s="60">
        <v>179519023694.54633</v>
      </c>
      <c r="G25" s="60">
        <v>207058230755.18216</v>
      </c>
    </row>
    <row r="26" spans="1:7" s="23" customFormat="1" x14ac:dyDescent="0.2">
      <c r="C26" s="515" t="s">
        <v>24</v>
      </c>
      <c r="D26" s="515"/>
      <c r="E26" s="62">
        <v>7</v>
      </c>
      <c r="F26" s="63">
        <v>7878427737.6767731</v>
      </c>
      <c r="G26" s="63">
        <v>2891675058</v>
      </c>
    </row>
    <row r="27" spans="1:7" x14ac:dyDescent="0.2">
      <c r="C27" s="514" t="s">
        <v>182</v>
      </c>
      <c r="D27" s="514"/>
      <c r="E27" s="59">
        <v>8</v>
      </c>
      <c r="F27" s="60">
        <v>25685084325</v>
      </c>
      <c r="G27" s="60">
        <v>21500536872</v>
      </c>
    </row>
    <row r="28" spans="1:7" x14ac:dyDescent="0.2">
      <c r="C28" s="514" t="s">
        <v>28</v>
      </c>
      <c r="D28" s="514"/>
      <c r="E28" s="59">
        <v>9</v>
      </c>
      <c r="F28" s="60">
        <v>17931401378</v>
      </c>
      <c r="G28" s="60">
        <v>18058230054</v>
      </c>
    </row>
    <row r="29" spans="1:7" x14ac:dyDescent="0.2">
      <c r="C29" s="514" t="s">
        <v>30</v>
      </c>
      <c r="D29" s="514"/>
      <c r="E29" s="59">
        <v>10</v>
      </c>
      <c r="F29" s="60">
        <v>954338507</v>
      </c>
      <c r="G29" s="60">
        <v>999991417</v>
      </c>
    </row>
    <row r="30" spans="1:7" x14ac:dyDescent="0.2">
      <c r="C30" s="516" t="s">
        <v>183</v>
      </c>
      <c r="D30" s="516"/>
      <c r="E30" s="57"/>
      <c r="F30" s="64">
        <v>233969986356.4231</v>
      </c>
      <c r="G30" s="64">
        <v>251310533748.18216</v>
      </c>
    </row>
    <row r="31" spans="1:7" x14ac:dyDescent="0.2">
      <c r="B31" s="517" t="s">
        <v>184</v>
      </c>
      <c r="C31" s="517"/>
      <c r="D31" s="517"/>
      <c r="E31" s="57"/>
      <c r="F31" s="65">
        <v>861673679770.34534</v>
      </c>
      <c r="G31" s="66">
        <v>791383935941.55151</v>
      </c>
    </row>
    <row r="32" spans="1:7" ht="15" x14ac:dyDescent="0.35">
      <c r="B32" s="513" t="s">
        <v>185</v>
      </c>
      <c r="C32" s="513"/>
      <c r="D32" s="513"/>
      <c r="E32" s="68"/>
      <c r="F32" s="69"/>
      <c r="G32" s="70"/>
    </row>
    <row r="33" spans="2:7" x14ac:dyDescent="0.2">
      <c r="B33" s="56" t="s">
        <v>186</v>
      </c>
      <c r="E33" s="57"/>
      <c r="F33" s="71">
        <v>-1</v>
      </c>
      <c r="G33" s="58"/>
    </row>
    <row r="34" spans="2:7" s="23" customFormat="1" x14ac:dyDescent="0.2">
      <c r="C34" s="515" t="s">
        <v>32</v>
      </c>
      <c r="D34" s="515"/>
      <c r="E34" s="62">
        <v>11</v>
      </c>
      <c r="F34" s="63">
        <v>83275542649</v>
      </c>
      <c r="G34" s="63">
        <v>46697495412.551399</v>
      </c>
    </row>
    <row r="35" spans="2:7" x14ac:dyDescent="0.2">
      <c r="C35" s="518" t="s">
        <v>34</v>
      </c>
      <c r="D35" s="518"/>
      <c r="E35" s="59">
        <v>12</v>
      </c>
      <c r="F35" s="63">
        <v>138968433250.49301</v>
      </c>
      <c r="G35" s="63">
        <v>187222885903.74286</v>
      </c>
    </row>
    <row r="36" spans="2:7" s="23" customFormat="1" x14ac:dyDescent="0.2">
      <c r="C36" s="21" t="s">
        <v>187</v>
      </c>
      <c r="D36" s="21"/>
      <c r="E36" s="62">
        <v>13</v>
      </c>
      <c r="F36" s="60">
        <v>362200447</v>
      </c>
      <c r="G36" s="60">
        <v>313481637.61560535</v>
      </c>
    </row>
    <row r="37" spans="2:7" x14ac:dyDescent="0.2">
      <c r="C37" s="514" t="s">
        <v>38</v>
      </c>
      <c r="D37" s="514"/>
      <c r="E37" s="59">
        <v>14</v>
      </c>
      <c r="F37" s="60">
        <v>1148820122</v>
      </c>
      <c r="G37" s="60">
        <v>1101219098</v>
      </c>
    </row>
    <row r="38" spans="2:7" x14ac:dyDescent="0.2">
      <c r="C38" s="514" t="s">
        <v>40</v>
      </c>
      <c r="D38" s="514"/>
      <c r="E38" s="59">
        <v>15</v>
      </c>
      <c r="F38" s="60">
        <v>38016493037</v>
      </c>
      <c r="G38" s="60">
        <v>19978945124</v>
      </c>
    </row>
    <row r="39" spans="2:7" ht="13.7" customHeight="1" x14ac:dyDescent="0.2">
      <c r="C39" s="56" t="s">
        <v>188</v>
      </c>
      <c r="E39" s="57"/>
      <c r="F39" s="64">
        <v>261771489504.49301</v>
      </c>
      <c r="G39" s="64">
        <v>255314027175.90985</v>
      </c>
    </row>
    <row r="40" spans="2:7" x14ac:dyDescent="0.2">
      <c r="B40" s="56" t="s">
        <v>189</v>
      </c>
      <c r="E40" s="57"/>
    </row>
    <row r="41" spans="2:7" x14ac:dyDescent="0.2">
      <c r="C41" s="514" t="s">
        <v>34</v>
      </c>
      <c r="D41" s="514"/>
      <c r="E41" s="59">
        <v>12</v>
      </c>
      <c r="F41" s="60">
        <v>189779685559.34512</v>
      </c>
      <c r="G41" s="60">
        <v>200921871154</v>
      </c>
    </row>
    <row r="42" spans="2:7" s="23" customFormat="1" x14ac:dyDescent="0.2">
      <c r="C42" s="21" t="s">
        <v>187</v>
      </c>
      <c r="E42" s="62">
        <v>13</v>
      </c>
      <c r="F42" s="63">
        <v>68489720000</v>
      </c>
      <c r="G42" s="63">
        <v>39217050000</v>
      </c>
    </row>
    <row r="43" spans="2:7" s="23" customFormat="1" x14ac:dyDescent="0.2">
      <c r="C43" s="514" t="s">
        <v>190</v>
      </c>
      <c r="D43" s="514"/>
      <c r="E43" s="59">
        <v>15</v>
      </c>
      <c r="F43" s="60">
        <v>1354613225.3</v>
      </c>
      <c r="G43" s="60">
        <v>882723864</v>
      </c>
    </row>
    <row r="44" spans="2:7" x14ac:dyDescent="0.2">
      <c r="C44" s="56" t="s">
        <v>191</v>
      </c>
      <c r="E44" s="57"/>
      <c r="F44" s="64">
        <v>259624018784.64511</v>
      </c>
      <c r="G44" s="64">
        <v>241021645018</v>
      </c>
    </row>
    <row r="45" spans="2:7" ht="6" customHeight="1" x14ac:dyDescent="0.2">
      <c r="D45" s="72"/>
      <c r="E45" s="73"/>
      <c r="F45" s="72"/>
      <c r="G45" s="58"/>
    </row>
    <row r="46" spans="2:7" x14ac:dyDescent="0.2">
      <c r="B46" s="513" t="s">
        <v>192</v>
      </c>
      <c r="C46" s="513"/>
      <c r="D46" s="513"/>
      <c r="E46" s="68"/>
      <c r="F46" s="65">
        <v>521395508289.13812</v>
      </c>
      <c r="G46" s="65">
        <v>496335672193.90985</v>
      </c>
    </row>
    <row r="47" spans="2:7" x14ac:dyDescent="0.2">
      <c r="B47" s="513" t="s">
        <v>193</v>
      </c>
      <c r="C47" s="513"/>
      <c r="D47" s="513"/>
      <c r="E47" s="68"/>
    </row>
    <row r="48" spans="2:7" x14ac:dyDescent="0.2">
      <c r="C48" s="514" t="s">
        <v>42</v>
      </c>
      <c r="D48" s="514"/>
      <c r="E48" s="59">
        <v>16</v>
      </c>
      <c r="F48" s="60">
        <v>231895000000</v>
      </c>
      <c r="G48" s="60">
        <v>212770000000</v>
      </c>
    </row>
    <row r="49" spans="1:8" x14ac:dyDescent="0.2">
      <c r="C49" s="514" t="s">
        <v>44</v>
      </c>
      <c r="D49" s="514"/>
      <c r="E49" s="74">
        <v>17</v>
      </c>
      <c r="F49" s="60">
        <v>6616478982</v>
      </c>
      <c r="G49" s="60">
        <v>6616478982</v>
      </c>
    </row>
    <row r="50" spans="1:8" x14ac:dyDescent="0.2">
      <c r="A50" s="72"/>
      <c r="C50" s="514" t="s">
        <v>46</v>
      </c>
      <c r="D50" s="514"/>
      <c r="E50" s="74">
        <v>17</v>
      </c>
      <c r="F50" s="60">
        <v>14122886812</v>
      </c>
      <c r="G50" s="60">
        <v>12562571050</v>
      </c>
    </row>
    <row r="51" spans="1:8" x14ac:dyDescent="0.2">
      <c r="C51" s="514" t="s">
        <v>47</v>
      </c>
      <c r="D51" s="514"/>
      <c r="E51" s="59">
        <v>18</v>
      </c>
      <c r="F51" s="60">
        <v>19486863626</v>
      </c>
      <c r="G51" s="60">
        <v>19487171185</v>
      </c>
    </row>
    <row r="52" spans="1:8" x14ac:dyDescent="0.2">
      <c r="C52" s="3" t="s">
        <v>49</v>
      </c>
      <c r="E52" s="59">
        <v>18</v>
      </c>
      <c r="F52" s="60">
        <v>47895769676.920456</v>
      </c>
      <c r="G52" s="60">
        <v>32272864079.799999</v>
      </c>
    </row>
    <row r="53" spans="1:8" ht="14.25" x14ac:dyDescent="0.2">
      <c r="C53" s="520" t="s">
        <v>194</v>
      </c>
      <c r="D53" s="520"/>
      <c r="E53" s="59"/>
      <c r="F53" s="60">
        <v>320016999096.92047</v>
      </c>
      <c r="G53" s="60">
        <v>283709085296.79999</v>
      </c>
    </row>
    <row r="54" spans="1:8" x14ac:dyDescent="0.2">
      <c r="C54" s="3" t="s">
        <v>195</v>
      </c>
      <c r="E54" s="59"/>
      <c r="F54" s="60">
        <v>20261172384.676773</v>
      </c>
      <c r="G54" s="60">
        <v>11339178450.959999</v>
      </c>
    </row>
    <row r="55" spans="1:8" x14ac:dyDescent="0.2">
      <c r="B55" s="513" t="s">
        <v>196</v>
      </c>
      <c r="C55" s="513"/>
      <c r="D55" s="513"/>
      <c r="E55" s="68"/>
      <c r="F55" s="65">
        <v>340278171481.59723</v>
      </c>
      <c r="G55" s="65">
        <v>295048263747.76001</v>
      </c>
    </row>
    <row r="56" spans="1:8" x14ac:dyDescent="0.2">
      <c r="B56" s="513" t="s">
        <v>197</v>
      </c>
      <c r="C56" s="513"/>
      <c r="D56" s="513"/>
      <c r="E56" s="57"/>
      <c r="F56" s="65">
        <v>861673679770.73535</v>
      </c>
      <c r="G56" s="65">
        <v>791383935941.66992</v>
      </c>
    </row>
    <row r="57" spans="1:8" x14ac:dyDescent="0.2">
      <c r="B57" s="56"/>
      <c r="E57" s="57"/>
      <c r="F57" s="77"/>
      <c r="G57" s="77"/>
    </row>
    <row r="58" spans="1:8" s="78" customFormat="1" hidden="1" x14ac:dyDescent="0.2">
      <c r="B58" s="78" t="s">
        <v>174</v>
      </c>
      <c r="E58" s="79"/>
      <c r="F58" s="80">
        <f>+F31-F56</f>
        <v>-0.3900146484375</v>
      </c>
      <c r="G58" s="81">
        <f>+G31-G56</f>
        <v>-0.118408203125</v>
      </c>
    </row>
    <row r="59" spans="1:8" x14ac:dyDescent="0.2">
      <c r="B59" s="3" t="s">
        <v>198</v>
      </c>
      <c r="E59" s="57"/>
      <c r="F59" s="82"/>
      <c r="G59" s="82"/>
    </row>
    <row r="60" spans="1:8" x14ac:dyDescent="0.2">
      <c r="B60" s="56"/>
      <c r="E60" s="57"/>
      <c r="F60" s="72"/>
      <c r="G60" s="83"/>
    </row>
    <row r="61" spans="1:8" x14ac:dyDescent="0.2">
      <c r="B61" s="56"/>
      <c r="E61" s="57"/>
      <c r="F61" s="72"/>
      <c r="G61" s="83"/>
    </row>
    <row r="62" spans="1:8" x14ac:dyDescent="0.2">
      <c r="E62" s="57"/>
      <c r="F62" s="72"/>
      <c r="G62" s="72"/>
      <c r="H62" s="72"/>
    </row>
    <row r="63" spans="1:8" x14ac:dyDescent="0.2">
      <c r="A63" s="71"/>
      <c r="B63" s="84"/>
      <c r="C63" s="84"/>
      <c r="D63" s="84"/>
      <c r="E63" s="85"/>
      <c r="F63" s="521"/>
      <c r="G63" s="521"/>
    </row>
    <row r="64" spans="1:8" x14ac:dyDescent="0.2">
      <c r="B64" s="86"/>
      <c r="C64" s="86"/>
      <c r="D64" s="87"/>
      <c r="E64" s="88"/>
      <c r="F64" s="519"/>
      <c r="G64" s="519"/>
    </row>
    <row r="65" spans="1:7" x14ac:dyDescent="0.2">
      <c r="A65" s="71"/>
      <c r="B65" s="71"/>
      <c r="C65" s="71"/>
      <c r="D65" s="71"/>
      <c r="E65" s="89"/>
      <c r="F65" s="90"/>
      <c r="G65" s="56"/>
    </row>
    <row r="66" spans="1:7" x14ac:dyDescent="0.2">
      <c r="A66" s="71"/>
      <c r="B66" s="71"/>
      <c r="C66" s="71"/>
      <c r="D66" s="56"/>
      <c r="E66" s="68"/>
      <c r="F66" s="56"/>
      <c r="G66" s="71"/>
    </row>
    <row r="67" spans="1:7" x14ac:dyDescent="0.2">
      <c r="A67" s="71"/>
      <c r="B67" s="71"/>
      <c r="C67" s="71"/>
      <c r="D67" s="56"/>
      <c r="E67" s="90"/>
      <c r="F67" s="56"/>
      <c r="G67" s="71"/>
    </row>
    <row r="68" spans="1:7" x14ac:dyDescent="0.2">
      <c r="E68" s="91"/>
      <c r="F68" s="521"/>
      <c r="G68" s="521"/>
    </row>
    <row r="69" spans="1:7" x14ac:dyDescent="0.2">
      <c r="B69" s="56"/>
      <c r="C69" s="56"/>
      <c r="D69" s="56"/>
      <c r="E69" s="90"/>
      <c r="F69" s="519"/>
      <c r="G69" s="519"/>
    </row>
    <row r="70" spans="1:7" s="56" customFormat="1" x14ac:dyDescent="0.2">
      <c r="B70" s="508"/>
      <c r="C70" s="508"/>
      <c r="D70" s="508"/>
      <c r="E70" s="90"/>
    </row>
    <row r="71" spans="1:7" x14ac:dyDescent="0.2">
      <c r="C71" s="58"/>
      <c r="D71" s="6"/>
      <c r="E71" s="91"/>
      <c r="F71" s="6"/>
    </row>
    <row r="72" spans="1:7" x14ac:dyDescent="0.2">
      <c r="C72" s="92"/>
      <c r="D72" s="56"/>
      <c r="E72" s="90"/>
      <c r="F72" s="56"/>
    </row>
    <row r="73" spans="1:7" x14ac:dyDescent="0.2">
      <c r="D73" s="93"/>
      <c r="E73" s="94"/>
      <c r="F73" s="93"/>
    </row>
    <row r="74" spans="1:7" x14ac:dyDescent="0.2">
      <c r="D74" s="93"/>
      <c r="E74" s="94"/>
      <c r="F74" s="93"/>
    </row>
    <row r="75" spans="1:7" x14ac:dyDescent="0.2">
      <c r="D75" s="93"/>
      <c r="E75" s="94"/>
      <c r="F75" s="93"/>
    </row>
    <row r="76" spans="1:7" x14ac:dyDescent="0.2">
      <c r="D76" s="93"/>
      <c r="E76" s="94"/>
      <c r="F76" s="93"/>
    </row>
    <row r="77" spans="1:7" x14ac:dyDescent="0.2">
      <c r="D77" s="93"/>
      <c r="E77" s="94"/>
      <c r="F77" s="93"/>
    </row>
    <row r="78" spans="1:7" x14ac:dyDescent="0.2">
      <c r="E78" s="91"/>
    </row>
    <row r="79" spans="1:7" x14ac:dyDescent="0.2">
      <c r="C79" s="58"/>
      <c r="E79" s="91"/>
    </row>
    <row r="80" spans="1:7" x14ac:dyDescent="0.2">
      <c r="C80" s="92"/>
      <c r="D80" s="56"/>
      <c r="E80" s="90"/>
      <c r="F80" s="56"/>
    </row>
    <row r="81" spans="4:6" x14ac:dyDescent="0.2">
      <c r="D81" s="56"/>
      <c r="E81" s="95"/>
      <c r="F81" s="56"/>
    </row>
  </sheetData>
  <mergeCells count="38">
    <mergeCell ref="F69:G69"/>
    <mergeCell ref="B70:D70"/>
    <mergeCell ref="C53:D53"/>
    <mergeCell ref="B55:D55"/>
    <mergeCell ref="B56:D56"/>
    <mergeCell ref="F63:G63"/>
    <mergeCell ref="F64:G64"/>
    <mergeCell ref="F68:G68"/>
    <mergeCell ref="C51:D51"/>
    <mergeCell ref="C34:D34"/>
    <mergeCell ref="C35:D35"/>
    <mergeCell ref="C37:D37"/>
    <mergeCell ref="C38:D38"/>
    <mergeCell ref="C41:D41"/>
    <mergeCell ref="C43:D43"/>
    <mergeCell ref="B46:D46"/>
    <mergeCell ref="B47:D47"/>
    <mergeCell ref="C48:D48"/>
    <mergeCell ref="C49:D49"/>
    <mergeCell ref="C50:D50"/>
    <mergeCell ref="B32:D32"/>
    <mergeCell ref="C17:D17"/>
    <mergeCell ref="C19:D19"/>
    <mergeCell ref="C20:D20"/>
    <mergeCell ref="C21:D21"/>
    <mergeCell ref="C24:D24"/>
    <mergeCell ref="C26:D26"/>
    <mergeCell ref="C27:D27"/>
    <mergeCell ref="C28:D28"/>
    <mergeCell ref="C29:D29"/>
    <mergeCell ref="C30:D30"/>
    <mergeCell ref="B31:D31"/>
    <mergeCell ref="B15:D15"/>
    <mergeCell ref="B8:G8"/>
    <mergeCell ref="B9:G9"/>
    <mergeCell ref="B10:G10"/>
    <mergeCell ref="B11:G11"/>
    <mergeCell ref="B12:G12"/>
  </mergeCells>
  <hyperlinks>
    <hyperlink ref="E17" location="'Nota 3'!C1" display="'Nota 3'!C1" xr:uid="{AED6AB8B-D47E-4C2E-AF64-1EC2909700BB}"/>
    <hyperlink ref="E19" location="'Nota 5'!C1" display="'Nota 5'!C1" xr:uid="{0B048AD9-A852-4DA6-87CE-415EA8E7CC3C}"/>
    <hyperlink ref="E20" location="'Nota 5'!C1" display="'Nota 5'!C1" xr:uid="{EAF69A07-EDA4-4256-9747-8972EBBED68A}"/>
    <hyperlink ref="E21" location="'Nota 6'!C1" display="'Nota 6'!C1" xr:uid="{878BC4C5-E202-4FE0-8B57-D743919E0955}"/>
    <hyperlink ref="E24" location="'Nota 5'!C1" display="'Nota 5'!C1" xr:uid="{4E614A62-6E79-4426-A4F5-3298594D6539}"/>
    <hyperlink ref="E26" location="'Nota 8'!A1" display="'Nota 8'!A1" xr:uid="{C9989DA7-C42B-43F2-9302-3A44FAA103F7}"/>
    <hyperlink ref="E27" location="'Nota 8'!L1" display="'Nota 8'!L1" xr:uid="{859DFE13-1A43-4F14-AA2D-5874C52B1147}"/>
    <hyperlink ref="E28" location="'Nota 9'!C1" display="'Nota 9'!C1" xr:uid="{9D2B3FBA-2B24-4A4E-9DC8-13962773F0AC}"/>
    <hyperlink ref="E29" location="'Nota 10'!C1" display="'Nota 10'!C1" xr:uid="{B4FD86FA-0158-4620-B945-D25BBFE1804F}"/>
    <hyperlink ref="E34" location="'Nota 11'!D1" display="'Nota 11'!D1" xr:uid="{52559DCF-28AF-4BF0-9E26-80CF2C6C05BE}"/>
    <hyperlink ref="E35" location="'Nota 12'!M1" display="'Nota 12'!M1" xr:uid="{404E761B-5E23-4D32-AD5B-DA0E0F83CD2F}"/>
    <hyperlink ref="E41" location="'Nota 14'!A1" display="'Nota 14'!A1" xr:uid="{B83A1EC3-0F83-4B29-8091-93B65652B799}"/>
    <hyperlink ref="E37" location="'Nota 14'!C1" display="'Nota 14'!C1" xr:uid="{25B94D76-7B48-4EA0-B1FE-870026C6971C}"/>
    <hyperlink ref="E38" location="'Nota 15'!C1" display="'Nota 15'!C1" xr:uid="{CA423CDE-FB62-4441-AB9C-486FB0E91036}"/>
    <hyperlink ref="E48" location="'Nota 16'!C1" display="'Nota 16'!C1" xr:uid="{FA2FC184-66FE-4D1E-9F22-ADE8794A3280}"/>
    <hyperlink ref="E49" location="'Nota 17'!H1" display="'Nota 17'!H1" xr:uid="{EE2B97DE-7F3B-42A9-8B19-316579E1B9AD}"/>
    <hyperlink ref="E50" location="'Nota 17'!H1" display="'Nota 17'!H1" xr:uid="{F1FF3048-2116-4448-B954-FE47FB052BEF}"/>
    <hyperlink ref="E51" location="'Nota 18'!C1" display="'Nota 18'!C1" xr:uid="{4C751361-1000-45AE-8F62-57D6C19592D8}"/>
    <hyperlink ref="E1" location="Indice!D12" display="Indice" xr:uid="{D7F7CCD6-0284-4788-9D01-0ED6C35F75E9}"/>
    <hyperlink ref="E25" location="'Nota 4'!D1" display="'Nota 4'!D1" xr:uid="{C72A97E1-CEE3-492D-87A9-CED20B141266}"/>
    <hyperlink ref="E52" location="'Nota 18'!C1" display="'Nota 18'!C1" xr:uid="{BF134877-C90E-436D-9D91-3C26CBA0ACCD}"/>
    <hyperlink ref="E36" location="'Nota 13'!L1" display="'Nota 13'!L1" xr:uid="{78EAA3F9-B1AD-4FA4-B608-325F31916E43}"/>
    <hyperlink ref="E42" location="'Nota 13'!L1" display="'Nota 13'!L1" xr:uid="{E14780B3-7491-4E43-830B-73C4DFC123DE}"/>
    <hyperlink ref="E43" location="'Nota 15'!C1" display="'Nota 15'!C1" xr:uid="{2C0AEDB5-9617-4185-9D44-43EC58EB12BE}"/>
  </hyperlink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12221-576E-4567-8DA4-41EE4A0EEED4}">
  <dimension ref="A1:N42"/>
  <sheetViews>
    <sheetView showGridLines="0" workbookViewId="0">
      <selection activeCell="D1" sqref="D1"/>
    </sheetView>
  </sheetViews>
  <sheetFormatPr baseColWidth="10" defaultColWidth="11.42578125" defaultRowHeight="12.75" x14ac:dyDescent="0.2"/>
  <cols>
    <col min="1" max="1" width="51.7109375" style="3" customWidth="1"/>
    <col min="2" max="2" width="12.7109375" style="91" customWidth="1"/>
    <col min="3" max="4" width="16.140625" style="96" bestFit="1" customWidth="1"/>
    <col min="5" max="256" width="11.42578125" style="3"/>
    <col min="257" max="257" width="51.7109375" style="3" customWidth="1"/>
    <col min="258" max="258" width="12.7109375" style="3" customWidth="1"/>
    <col min="259" max="260" width="16.140625" style="3" bestFit="1" customWidth="1"/>
    <col min="261" max="512" width="11.42578125" style="3"/>
    <col min="513" max="513" width="51.7109375" style="3" customWidth="1"/>
    <col min="514" max="514" width="12.7109375" style="3" customWidth="1"/>
    <col min="515" max="516" width="16.140625" style="3" bestFit="1" customWidth="1"/>
    <col min="517" max="768" width="11.42578125" style="3"/>
    <col min="769" max="769" width="51.7109375" style="3" customWidth="1"/>
    <col min="770" max="770" width="12.7109375" style="3" customWidth="1"/>
    <col min="771" max="772" width="16.140625" style="3" bestFit="1" customWidth="1"/>
    <col min="773" max="1024" width="11.42578125" style="3"/>
    <col min="1025" max="1025" width="51.7109375" style="3" customWidth="1"/>
    <col min="1026" max="1026" width="12.7109375" style="3" customWidth="1"/>
    <col min="1027" max="1028" width="16.140625" style="3" bestFit="1" customWidth="1"/>
    <col min="1029" max="1280" width="11.42578125" style="3"/>
    <col min="1281" max="1281" width="51.7109375" style="3" customWidth="1"/>
    <col min="1282" max="1282" width="12.7109375" style="3" customWidth="1"/>
    <col min="1283" max="1284" width="16.140625" style="3" bestFit="1" customWidth="1"/>
    <col min="1285" max="1536" width="11.42578125" style="3"/>
    <col min="1537" max="1537" width="51.7109375" style="3" customWidth="1"/>
    <col min="1538" max="1538" width="12.7109375" style="3" customWidth="1"/>
    <col min="1539" max="1540" width="16.140625" style="3" bestFit="1" customWidth="1"/>
    <col min="1541" max="1792" width="11.42578125" style="3"/>
    <col min="1793" max="1793" width="51.7109375" style="3" customWidth="1"/>
    <col min="1794" max="1794" width="12.7109375" style="3" customWidth="1"/>
    <col min="1795" max="1796" width="16.140625" style="3" bestFit="1" customWidth="1"/>
    <col min="1797" max="2048" width="11.42578125" style="3"/>
    <col min="2049" max="2049" width="51.7109375" style="3" customWidth="1"/>
    <col min="2050" max="2050" width="12.7109375" style="3" customWidth="1"/>
    <col min="2051" max="2052" width="16.140625" style="3" bestFit="1" customWidth="1"/>
    <col min="2053" max="2304" width="11.42578125" style="3"/>
    <col min="2305" max="2305" width="51.7109375" style="3" customWidth="1"/>
    <col min="2306" max="2306" width="12.7109375" style="3" customWidth="1"/>
    <col min="2307" max="2308" width="16.140625" style="3" bestFit="1" customWidth="1"/>
    <col min="2309" max="2560" width="11.42578125" style="3"/>
    <col min="2561" max="2561" width="51.7109375" style="3" customWidth="1"/>
    <col min="2562" max="2562" width="12.7109375" style="3" customWidth="1"/>
    <col min="2563" max="2564" width="16.140625" style="3" bestFit="1" customWidth="1"/>
    <col min="2565" max="2816" width="11.42578125" style="3"/>
    <col min="2817" max="2817" width="51.7109375" style="3" customWidth="1"/>
    <col min="2818" max="2818" width="12.7109375" style="3" customWidth="1"/>
    <col min="2819" max="2820" width="16.140625" style="3" bestFit="1" customWidth="1"/>
    <col min="2821" max="3072" width="11.42578125" style="3"/>
    <col min="3073" max="3073" width="51.7109375" style="3" customWidth="1"/>
    <col min="3074" max="3074" width="12.7109375" style="3" customWidth="1"/>
    <col min="3075" max="3076" width="16.140625" style="3" bestFit="1" customWidth="1"/>
    <col min="3077" max="3328" width="11.42578125" style="3"/>
    <col min="3329" max="3329" width="51.7109375" style="3" customWidth="1"/>
    <col min="3330" max="3330" width="12.7109375" style="3" customWidth="1"/>
    <col min="3331" max="3332" width="16.140625" style="3" bestFit="1" customWidth="1"/>
    <col min="3333" max="3584" width="11.42578125" style="3"/>
    <col min="3585" max="3585" width="51.7109375" style="3" customWidth="1"/>
    <col min="3586" max="3586" width="12.7109375" style="3" customWidth="1"/>
    <col min="3587" max="3588" width="16.140625" style="3" bestFit="1" customWidth="1"/>
    <col min="3589" max="3840" width="11.42578125" style="3"/>
    <col min="3841" max="3841" width="51.7109375" style="3" customWidth="1"/>
    <col min="3842" max="3842" width="12.7109375" style="3" customWidth="1"/>
    <col min="3843" max="3844" width="16.140625" style="3" bestFit="1" customWidth="1"/>
    <col min="3845" max="4096" width="11.42578125" style="3"/>
    <col min="4097" max="4097" width="51.7109375" style="3" customWidth="1"/>
    <col min="4098" max="4098" width="12.7109375" style="3" customWidth="1"/>
    <col min="4099" max="4100" width="16.140625" style="3" bestFit="1" customWidth="1"/>
    <col min="4101" max="4352" width="11.42578125" style="3"/>
    <col min="4353" max="4353" width="51.7109375" style="3" customWidth="1"/>
    <col min="4354" max="4354" width="12.7109375" style="3" customWidth="1"/>
    <col min="4355" max="4356" width="16.140625" style="3" bestFit="1" customWidth="1"/>
    <col min="4357" max="4608" width="11.42578125" style="3"/>
    <col min="4609" max="4609" width="51.7109375" style="3" customWidth="1"/>
    <col min="4610" max="4610" width="12.7109375" style="3" customWidth="1"/>
    <col min="4611" max="4612" width="16.140625" style="3" bestFit="1" customWidth="1"/>
    <col min="4613" max="4864" width="11.42578125" style="3"/>
    <col min="4865" max="4865" width="51.7109375" style="3" customWidth="1"/>
    <col min="4866" max="4866" width="12.7109375" style="3" customWidth="1"/>
    <col min="4867" max="4868" width="16.140625" style="3" bestFit="1" customWidth="1"/>
    <col min="4869" max="5120" width="11.42578125" style="3"/>
    <col min="5121" max="5121" width="51.7109375" style="3" customWidth="1"/>
    <col min="5122" max="5122" width="12.7109375" style="3" customWidth="1"/>
    <col min="5123" max="5124" width="16.140625" style="3" bestFit="1" customWidth="1"/>
    <col min="5125" max="5376" width="11.42578125" style="3"/>
    <col min="5377" max="5377" width="51.7109375" style="3" customWidth="1"/>
    <col min="5378" max="5378" width="12.7109375" style="3" customWidth="1"/>
    <col min="5379" max="5380" width="16.140625" style="3" bestFit="1" customWidth="1"/>
    <col min="5381" max="5632" width="11.42578125" style="3"/>
    <col min="5633" max="5633" width="51.7109375" style="3" customWidth="1"/>
    <col min="5634" max="5634" width="12.7109375" style="3" customWidth="1"/>
    <col min="5635" max="5636" width="16.140625" style="3" bestFit="1" customWidth="1"/>
    <col min="5637" max="5888" width="11.42578125" style="3"/>
    <col min="5889" max="5889" width="51.7109375" style="3" customWidth="1"/>
    <col min="5890" max="5890" width="12.7109375" style="3" customWidth="1"/>
    <col min="5891" max="5892" width="16.140625" style="3" bestFit="1" customWidth="1"/>
    <col min="5893" max="6144" width="11.42578125" style="3"/>
    <col min="6145" max="6145" width="51.7109375" style="3" customWidth="1"/>
    <col min="6146" max="6146" width="12.7109375" style="3" customWidth="1"/>
    <col min="6147" max="6148" width="16.140625" style="3" bestFit="1" customWidth="1"/>
    <col min="6149" max="6400" width="11.42578125" style="3"/>
    <col min="6401" max="6401" width="51.7109375" style="3" customWidth="1"/>
    <col min="6402" max="6402" width="12.7109375" style="3" customWidth="1"/>
    <col min="6403" max="6404" width="16.140625" style="3" bestFit="1" customWidth="1"/>
    <col min="6405" max="6656" width="11.42578125" style="3"/>
    <col min="6657" max="6657" width="51.7109375" style="3" customWidth="1"/>
    <col min="6658" max="6658" width="12.7109375" style="3" customWidth="1"/>
    <col min="6659" max="6660" width="16.140625" style="3" bestFit="1" customWidth="1"/>
    <col min="6661" max="6912" width="11.42578125" style="3"/>
    <col min="6913" max="6913" width="51.7109375" style="3" customWidth="1"/>
    <col min="6914" max="6914" width="12.7109375" style="3" customWidth="1"/>
    <col min="6915" max="6916" width="16.140625" style="3" bestFit="1" customWidth="1"/>
    <col min="6917" max="7168" width="11.42578125" style="3"/>
    <col min="7169" max="7169" width="51.7109375" style="3" customWidth="1"/>
    <col min="7170" max="7170" width="12.7109375" style="3" customWidth="1"/>
    <col min="7171" max="7172" width="16.140625" style="3" bestFit="1" customWidth="1"/>
    <col min="7173" max="7424" width="11.42578125" style="3"/>
    <col min="7425" max="7425" width="51.7109375" style="3" customWidth="1"/>
    <col min="7426" max="7426" width="12.7109375" style="3" customWidth="1"/>
    <col min="7427" max="7428" width="16.140625" style="3" bestFit="1" customWidth="1"/>
    <col min="7429" max="7680" width="11.42578125" style="3"/>
    <col min="7681" max="7681" width="51.7109375" style="3" customWidth="1"/>
    <col min="7682" max="7682" width="12.7109375" style="3" customWidth="1"/>
    <col min="7683" max="7684" width="16.140625" style="3" bestFit="1" customWidth="1"/>
    <col min="7685" max="7936" width="11.42578125" style="3"/>
    <col min="7937" max="7937" width="51.7109375" style="3" customWidth="1"/>
    <col min="7938" max="7938" width="12.7109375" style="3" customWidth="1"/>
    <col min="7939" max="7940" width="16.140625" style="3" bestFit="1" customWidth="1"/>
    <col min="7941" max="8192" width="11.42578125" style="3"/>
    <col min="8193" max="8193" width="51.7109375" style="3" customWidth="1"/>
    <col min="8194" max="8194" width="12.7109375" style="3" customWidth="1"/>
    <col min="8195" max="8196" width="16.140625" style="3" bestFit="1" customWidth="1"/>
    <col min="8197" max="8448" width="11.42578125" style="3"/>
    <col min="8449" max="8449" width="51.7109375" style="3" customWidth="1"/>
    <col min="8450" max="8450" width="12.7109375" style="3" customWidth="1"/>
    <col min="8451" max="8452" width="16.140625" style="3" bestFit="1" customWidth="1"/>
    <col min="8453" max="8704" width="11.42578125" style="3"/>
    <col min="8705" max="8705" width="51.7109375" style="3" customWidth="1"/>
    <col min="8706" max="8706" width="12.7109375" style="3" customWidth="1"/>
    <col min="8707" max="8708" width="16.140625" style="3" bestFit="1" customWidth="1"/>
    <col min="8709" max="8960" width="11.42578125" style="3"/>
    <col min="8961" max="8961" width="51.7109375" style="3" customWidth="1"/>
    <col min="8962" max="8962" width="12.7109375" style="3" customWidth="1"/>
    <col min="8963" max="8964" width="16.140625" style="3" bestFit="1" customWidth="1"/>
    <col min="8965" max="9216" width="11.42578125" style="3"/>
    <col min="9217" max="9217" width="51.7109375" style="3" customWidth="1"/>
    <col min="9218" max="9218" width="12.7109375" style="3" customWidth="1"/>
    <col min="9219" max="9220" width="16.140625" style="3" bestFit="1" customWidth="1"/>
    <col min="9221" max="9472" width="11.42578125" style="3"/>
    <col min="9473" max="9473" width="51.7109375" style="3" customWidth="1"/>
    <col min="9474" max="9474" width="12.7109375" style="3" customWidth="1"/>
    <col min="9475" max="9476" width="16.140625" style="3" bestFit="1" customWidth="1"/>
    <col min="9477" max="9728" width="11.42578125" style="3"/>
    <col min="9729" max="9729" width="51.7109375" style="3" customWidth="1"/>
    <col min="9730" max="9730" width="12.7109375" style="3" customWidth="1"/>
    <col min="9731" max="9732" width="16.140625" style="3" bestFit="1" customWidth="1"/>
    <col min="9733" max="9984" width="11.42578125" style="3"/>
    <col min="9985" max="9985" width="51.7109375" style="3" customWidth="1"/>
    <col min="9986" max="9986" width="12.7109375" style="3" customWidth="1"/>
    <col min="9987" max="9988" width="16.140625" style="3" bestFit="1" customWidth="1"/>
    <col min="9989" max="10240" width="11.42578125" style="3"/>
    <col min="10241" max="10241" width="51.7109375" style="3" customWidth="1"/>
    <col min="10242" max="10242" width="12.7109375" style="3" customWidth="1"/>
    <col min="10243" max="10244" width="16.140625" style="3" bestFit="1" customWidth="1"/>
    <col min="10245" max="10496" width="11.42578125" style="3"/>
    <col min="10497" max="10497" width="51.7109375" style="3" customWidth="1"/>
    <col min="10498" max="10498" width="12.7109375" style="3" customWidth="1"/>
    <col min="10499" max="10500" width="16.140625" style="3" bestFit="1" customWidth="1"/>
    <col min="10501" max="10752" width="11.42578125" style="3"/>
    <col min="10753" max="10753" width="51.7109375" style="3" customWidth="1"/>
    <col min="10754" max="10754" width="12.7109375" style="3" customWidth="1"/>
    <col min="10755" max="10756" width="16.140625" style="3" bestFit="1" customWidth="1"/>
    <col min="10757" max="11008" width="11.42578125" style="3"/>
    <col min="11009" max="11009" width="51.7109375" style="3" customWidth="1"/>
    <col min="11010" max="11010" width="12.7109375" style="3" customWidth="1"/>
    <col min="11011" max="11012" width="16.140625" style="3" bestFit="1" customWidth="1"/>
    <col min="11013" max="11264" width="11.42578125" style="3"/>
    <col min="11265" max="11265" width="51.7109375" style="3" customWidth="1"/>
    <col min="11266" max="11266" width="12.7109375" style="3" customWidth="1"/>
    <col min="11267" max="11268" width="16.140625" style="3" bestFit="1" customWidth="1"/>
    <col min="11269" max="11520" width="11.42578125" style="3"/>
    <col min="11521" max="11521" width="51.7109375" style="3" customWidth="1"/>
    <col min="11522" max="11522" width="12.7109375" style="3" customWidth="1"/>
    <col min="11523" max="11524" width="16.140625" style="3" bestFit="1" customWidth="1"/>
    <col min="11525" max="11776" width="11.42578125" style="3"/>
    <col min="11777" max="11777" width="51.7109375" style="3" customWidth="1"/>
    <col min="11778" max="11778" width="12.7109375" style="3" customWidth="1"/>
    <col min="11779" max="11780" width="16.140625" style="3" bestFit="1" customWidth="1"/>
    <col min="11781" max="12032" width="11.42578125" style="3"/>
    <col min="12033" max="12033" width="51.7109375" style="3" customWidth="1"/>
    <col min="12034" max="12034" width="12.7109375" style="3" customWidth="1"/>
    <col min="12035" max="12036" width="16.140625" style="3" bestFit="1" customWidth="1"/>
    <col min="12037" max="12288" width="11.42578125" style="3"/>
    <col min="12289" max="12289" width="51.7109375" style="3" customWidth="1"/>
    <col min="12290" max="12290" width="12.7109375" style="3" customWidth="1"/>
    <col min="12291" max="12292" width="16.140625" style="3" bestFit="1" customWidth="1"/>
    <col min="12293" max="12544" width="11.42578125" style="3"/>
    <col min="12545" max="12545" width="51.7109375" style="3" customWidth="1"/>
    <col min="12546" max="12546" width="12.7109375" style="3" customWidth="1"/>
    <col min="12547" max="12548" width="16.140625" style="3" bestFit="1" customWidth="1"/>
    <col min="12549" max="12800" width="11.42578125" style="3"/>
    <col min="12801" max="12801" width="51.7109375" style="3" customWidth="1"/>
    <col min="12802" max="12802" width="12.7109375" style="3" customWidth="1"/>
    <col min="12803" max="12804" width="16.140625" style="3" bestFit="1" customWidth="1"/>
    <col min="12805" max="13056" width="11.42578125" style="3"/>
    <col min="13057" max="13057" width="51.7109375" style="3" customWidth="1"/>
    <col min="13058" max="13058" width="12.7109375" style="3" customWidth="1"/>
    <col min="13059" max="13060" width="16.140625" style="3" bestFit="1" customWidth="1"/>
    <col min="13061" max="13312" width="11.42578125" style="3"/>
    <col min="13313" max="13313" width="51.7109375" style="3" customWidth="1"/>
    <col min="13314" max="13314" width="12.7109375" style="3" customWidth="1"/>
    <col min="13315" max="13316" width="16.140625" style="3" bestFit="1" customWidth="1"/>
    <col min="13317" max="13568" width="11.42578125" style="3"/>
    <col min="13569" max="13569" width="51.7109375" style="3" customWidth="1"/>
    <col min="13570" max="13570" width="12.7109375" style="3" customWidth="1"/>
    <col min="13571" max="13572" width="16.140625" style="3" bestFit="1" customWidth="1"/>
    <col min="13573" max="13824" width="11.42578125" style="3"/>
    <col min="13825" max="13825" width="51.7109375" style="3" customWidth="1"/>
    <col min="13826" max="13826" width="12.7109375" style="3" customWidth="1"/>
    <col min="13827" max="13828" width="16.140625" style="3" bestFit="1" customWidth="1"/>
    <col min="13829" max="14080" width="11.42578125" style="3"/>
    <col min="14081" max="14081" width="51.7109375" style="3" customWidth="1"/>
    <col min="14082" max="14082" width="12.7109375" style="3" customWidth="1"/>
    <col min="14083" max="14084" width="16.140625" style="3" bestFit="1" customWidth="1"/>
    <col min="14085" max="14336" width="11.42578125" style="3"/>
    <col min="14337" max="14337" width="51.7109375" style="3" customWidth="1"/>
    <col min="14338" max="14338" width="12.7109375" style="3" customWidth="1"/>
    <col min="14339" max="14340" width="16.140625" style="3" bestFit="1" customWidth="1"/>
    <col min="14341" max="14592" width="11.42578125" style="3"/>
    <col min="14593" max="14593" width="51.7109375" style="3" customWidth="1"/>
    <col min="14594" max="14594" width="12.7109375" style="3" customWidth="1"/>
    <col min="14595" max="14596" width="16.140625" style="3" bestFit="1" customWidth="1"/>
    <col min="14597" max="14848" width="11.42578125" style="3"/>
    <col min="14849" max="14849" width="51.7109375" style="3" customWidth="1"/>
    <col min="14850" max="14850" width="12.7109375" style="3" customWidth="1"/>
    <col min="14851" max="14852" width="16.140625" style="3" bestFit="1" customWidth="1"/>
    <col min="14853" max="15104" width="11.42578125" style="3"/>
    <col min="15105" max="15105" width="51.7109375" style="3" customWidth="1"/>
    <col min="15106" max="15106" width="12.7109375" style="3" customWidth="1"/>
    <col min="15107" max="15108" width="16.140625" style="3" bestFit="1" customWidth="1"/>
    <col min="15109" max="15360" width="11.42578125" style="3"/>
    <col min="15361" max="15361" width="51.7109375" style="3" customWidth="1"/>
    <col min="15362" max="15362" width="12.7109375" style="3" customWidth="1"/>
    <col min="15363" max="15364" width="16.140625" style="3" bestFit="1" customWidth="1"/>
    <col min="15365" max="15616" width="11.42578125" style="3"/>
    <col min="15617" max="15617" width="51.7109375" style="3" customWidth="1"/>
    <col min="15618" max="15618" width="12.7109375" style="3" customWidth="1"/>
    <col min="15619" max="15620" width="16.140625" style="3" bestFit="1" customWidth="1"/>
    <col min="15621" max="15872" width="11.42578125" style="3"/>
    <col min="15873" max="15873" width="51.7109375" style="3" customWidth="1"/>
    <col min="15874" max="15874" width="12.7109375" style="3" customWidth="1"/>
    <col min="15875" max="15876" width="16.140625" style="3" bestFit="1" customWidth="1"/>
    <col min="15877" max="16128" width="11.42578125" style="3"/>
    <col min="16129" max="16129" width="51.7109375" style="3" customWidth="1"/>
    <col min="16130" max="16130" width="12.7109375" style="3" customWidth="1"/>
    <col min="16131" max="16132" width="16.140625" style="3" bestFit="1" customWidth="1"/>
    <col min="16133" max="16384" width="11.42578125" style="3"/>
  </cols>
  <sheetData>
    <row r="1" spans="1:14" x14ac:dyDescent="0.2">
      <c r="B1" s="49" t="s">
        <v>168</v>
      </c>
    </row>
    <row r="2" spans="1:14" x14ac:dyDescent="0.2">
      <c r="B2" s="3"/>
      <c r="C2" s="3"/>
      <c r="D2" s="3"/>
      <c r="E2" s="49"/>
    </row>
    <row r="3" spans="1:14" x14ac:dyDescent="0.2">
      <c r="B3" s="3"/>
      <c r="C3" s="3"/>
      <c r="D3" s="3"/>
      <c r="E3" s="49"/>
    </row>
    <row r="4" spans="1:14" x14ac:dyDescent="0.2">
      <c r="B4" s="3"/>
      <c r="C4" s="3"/>
      <c r="D4" s="3"/>
      <c r="E4" s="49"/>
    </row>
    <row r="5" spans="1:14" x14ac:dyDescent="0.2">
      <c r="B5" s="3"/>
      <c r="C5" s="3"/>
      <c r="D5" s="3"/>
      <c r="E5" s="49"/>
    </row>
    <row r="6" spans="1:14" x14ac:dyDescent="0.2">
      <c r="B6" s="3"/>
      <c r="C6" s="3"/>
      <c r="D6" s="3"/>
      <c r="E6" s="49"/>
    </row>
    <row r="7" spans="1:14" x14ac:dyDescent="0.2">
      <c r="B7" s="3"/>
      <c r="C7" s="3"/>
      <c r="D7" s="3"/>
      <c r="E7" s="49"/>
    </row>
    <row r="8" spans="1:14" s="50" customFormat="1" x14ac:dyDescent="0.2">
      <c r="A8" s="509" t="s">
        <v>2</v>
      </c>
      <c r="B8" s="509"/>
      <c r="C8" s="509"/>
      <c r="D8" s="509"/>
      <c r="E8" s="51"/>
      <c r="F8" s="51"/>
      <c r="H8" s="51"/>
      <c r="I8" s="51"/>
      <c r="J8" s="97"/>
      <c r="M8" s="53"/>
      <c r="N8" s="53"/>
    </row>
    <row r="9" spans="1:14" s="50" customFormat="1" x14ac:dyDescent="0.2">
      <c r="A9" s="509" t="s">
        <v>199</v>
      </c>
      <c r="B9" s="509"/>
      <c r="C9" s="509"/>
      <c r="D9" s="509"/>
      <c r="E9" s="51"/>
      <c r="F9" s="51"/>
      <c r="H9" s="51"/>
      <c r="I9" s="51"/>
      <c r="J9" s="97"/>
      <c r="M9" s="53"/>
      <c r="N9" s="53"/>
    </row>
    <row r="10" spans="1:14" s="50" customFormat="1" x14ac:dyDescent="0.2">
      <c r="A10" s="509" t="s">
        <v>170</v>
      </c>
      <c r="B10" s="509"/>
      <c r="C10" s="509"/>
      <c r="D10" s="509"/>
      <c r="E10" s="51"/>
      <c r="F10" s="51"/>
      <c r="H10" s="51"/>
      <c r="I10" s="51"/>
      <c r="J10" s="97"/>
      <c r="M10" s="53"/>
      <c r="N10" s="53"/>
    </row>
    <row r="11" spans="1:14" s="50" customFormat="1" ht="15" customHeight="1" x14ac:dyDescent="0.2">
      <c r="A11" s="511" t="s">
        <v>171</v>
      </c>
      <c r="B11" s="511"/>
      <c r="C11" s="511"/>
      <c r="D11" s="511"/>
      <c r="E11" s="3"/>
      <c r="F11" s="52"/>
      <c r="H11" s="52"/>
      <c r="I11" s="52"/>
      <c r="J11" s="97"/>
      <c r="M11" s="53"/>
      <c r="N11" s="53"/>
    </row>
    <row r="12" spans="1:14" s="50" customFormat="1" ht="15" customHeight="1" x14ac:dyDescent="0.2">
      <c r="A12" s="511" t="s">
        <v>172</v>
      </c>
      <c r="B12" s="511"/>
      <c r="C12" s="511"/>
      <c r="D12" s="511"/>
      <c r="E12" s="3"/>
      <c r="F12" s="52"/>
      <c r="H12" s="52"/>
      <c r="I12" s="52"/>
      <c r="J12" s="97"/>
      <c r="M12" s="53"/>
      <c r="N12" s="53"/>
    </row>
    <row r="13" spans="1:14" x14ac:dyDescent="0.2">
      <c r="A13" s="93"/>
      <c r="B13" s="94"/>
      <c r="C13" s="98"/>
    </row>
    <row r="14" spans="1:14" x14ac:dyDescent="0.2">
      <c r="A14" s="466"/>
      <c r="B14" s="467" t="s">
        <v>173</v>
      </c>
      <c r="C14" s="468" t="e">
        <f>+#REF!</f>
        <v>#REF!</v>
      </c>
      <c r="D14" s="468" t="e">
        <f>+#REF!</f>
        <v>#REF!</v>
      </c>
    </row>
    <row r="15" spans="1:14" x14ac:dyDescent="0.2">
      <c r="A15" s="3" t="s">
        <v>52</v>
      </c>
      <c r="B15" s="99">
        <v>19</v>
      </c>
      <c r="C15" s="100">
        <v>484980981427</v>
      </c>
      <c r="D15" s="100">
        <v>388233695791</v>
      </c>
    </row>
    <row r="16" spans="1:14" x14ac:dyDescent="0.2">
      <c r="A16" s="3" t="s">
        <v>200</v>
      </c>
      <c r="B16" s="99">
        <v>20</v>
      </c>
      <c r="C16" s="101">
        <v>-367625493960</v>
      </c>
      <c r="D16" s="101">
        <v>-283889620017</v>
      </c>
    </row>
    <row r="17" spans="1:5" x14ac:dyDescent="0.2">
      <c r="A17" s="3" t="s">
        <v>201</v>
      </c>
      <c r="B17" s="99">
        <v>20</v>
      </c>
      <c r="C17" s="101">
        <v>-25738192528</v>
      </c>
      <c r="D17" s="101">
        <v>-23923775477</v>
      </c>
    </row>
    <row r="18" spans="1:5" s="103" customFormat="1" x14ac:dyDescent="0.2">
      <c r="A18" s="56" t="s">
        <v>202</v>
      </c>
      <c r="B18" s="90"/>
      <c r="C18" s="102">
        <v>91617294939</v>
      </c>
      <c r="D18" s="102">
        <v>80420300297</v>
      </c>
    </row>
    <row r="19" spans="1:5" ht="15" x14ac:dyDescent="0.25">
      <c r="A19" s="3" t="s">
        <v>56</v>
      </c>
      <c r="B19" s="33">
        <v>21</v>
      </c>
      <c r="C19" s="101">
        <v>-13604970371</v>
      </c>
      <c r="D19" s="101">
        <v>-12336053460</v>
      </c>
    </row>
    <row r="20" spans="1:5" ht="15" x14ac:dyDescent="0.25">
      <c r="A20" s="3" t="s">
        <v>203</v>
      </c>
      <c r="B20" s="33">
        <v>21</v>
      </c>
      <c r="C20" s="101">
        <v>-47725301017.979546</v>
      </c>
      <c r="D20" s="101">
        <v>-43159869439</v>
      </c>
    </row>
    <row r="21" spans="1:5" s="23" customFormat="1" x14ac:dyDescent="0.2">
      <c r="A21" s="23" t="s">
        <v>204</v>
      </c>
      <c r="B21" s="104">
        <v>22</v>
      </c>
      <c r="C21" s="100">
        <v>1975240409.4300003</v>
      </c>
      <c r="D21" s="100">
        <v>1309131801</v>
      </c>
    </row>
    <row r="22" spans="1:5" s="103" customFormat="1" x14ac:dyDescent="0.2">
      <c r="A22" s="56" t="s">
        <v>205</v>
      </c>
      <c r="B22" s="90"/>
      <c r="C22" s="105">
        <v>32262263959.450455</v>
      </c>
      <c r="D22" s="105">
        <v>26233509199</v>
      </c>
    </row>
    <row r="23" spans="1:5" x14ac:dyDescent="0.2">
      <c r="A23" s="3" t="s">
        <v>206</v>
      </c>
      <c r="B23" s="99">
        <v>23</v>
      </c>
      <c r="C23" s="101">
        <v>52251505348</v>
      </c>
      <c r="D23" s="101">
        <v>53082004992</v>
      </c>
    </row>
    <row r="24" spans="1:5" x14ac:dyDescent="0.2">
      <c r="A24" s="3" t="s">
        <v>207</v>
      </c>
      <c r="B24" s="99">
        <v>23</v>
      </c>
      <c r="C24" s="106">
        <v>-25628170206</v>
      </c>
      <c r="D24" s="106">
        <v>-42387378627</v>
      </c>
    </row>
    <row r="25" spans="1:5" ht="25.5" x14ac:dyDescent="0.2">
      <c r="A25" s="107" t="s">
        <v>208</v>
      </c>
      <c r="B25" s="90"/>
      <c r="C25" s="105">
        <v>58885599101.450455</v>
      </c>
      <c r="D25" s="105">
        <v>36928135564</v>
      </c>
    </row>
    <row r="26" spans="1:5" x14ac:dyDescent="0.2">
      <c r="A26" s="3" t="s">
        <v>209</v>
      </c>
      <c r="B26" s="90"/>
      <c r="C26" s="106">
        <v>-4503662351.4300003</v>
      </c>
      <c r="D26" s="101">
        <v>-336804895.19999999</v>
      </c>
    </row>
    <row r="27" spans="1:5" x14ac:dyDescent="0.2">
      <c r="A27" s="56" t="s">
        <v>210</v>
      </c>
      <c r="B27" s="90"/>
      <c r="C27" s="108">
        <v>54381936750.020454</v>
      </c>
      <c r="D27" s="108">
        <v>36591330668.800003</v>
      </c>
    </row>
    <row r="28" spans="1:5" x14ac:dyDescent="0.2">
      <c r="A28" s="3" t="s">
        <v>64</v>
      </c>
      <c r="B28" s="49">
        <v>24</v>
      </c>
      <c r="C28" s="106">
        <v>-6486167073.1000004</v>
      </c>
      <c r="D28" s="106">
        <v>-4318466589</v>
      </c>
    </row>
    <row r="29" spans="1:5" x14ac:dyDescent="0.2">
      <c r="A29" s="56" t="s">
        <v>211</v>
      </c>
      <c r="B29" s="90"/>
      <c r="C29" s="109">
        <v>47895769676.920456</v>
      </c>
      <c r="D29" s="109">
        <v>32272864079.800003</v>
      </c>
    </row>
    <row r="30" spans="1:5" x14ac:dyDescent="0.2">
      <c r="A30" s="103" t="s">
        <v>212</v>
      </c>
      <c r="B30" s="3"/>
      <c r="C30" s="109">
        <v>47895769676.920456</v>
      </c>
      <c r="D30" s="109">
        <v>32272864079.800003</v>
      </c>
    </row>
    <row r="31" spans="1:5" ht="15" x14ac:dyDescent="0.25">
      <c r="A31" s="103" t="s">
        <v>66</v>
      </c>
      <c r="B31" s="110">
        <v>25</v>
      </c>
      <c r="C31" s="111">
        <v>206540.76058957915</v>
      </c>
      <c r="D31" s="111">
        <v>151679.57926305401</v>
      </c>
    </row>
    <row r="32" spans="1:5" x14ac:dyDescent="0.2">
      <c r="C32" s="112"/>
      <c r="D32" s="112"/>
      <c r="E32" s="112"/>
    </row>
    <row r="33" spans="1:5" x14ac:dyDescent="0.2">
      <c r="A33" s="56"/>
      <c r="B33" s="90"/>
      <c r="C33" s="113"/>
      <c r="D33" s="113"/>
    </row>
    <row r="34" spans="1:5" x14ac:dyDescent="0.2">
      <c r="A34" s="3" t="s">
        <v>198</v>
      </c>
    </row>
    <row r="39" spans="1:5" x14ac:dyDescent="0.2">
      <c r="B39" s="115"/>
      <c r="C39" s="116"/>
      <c r="D39" s="117"/>
      <c r="E39" s="118"/>
    </row>
    <row r="42" spans="1:5" x14ac:dyDescent="0.2">
      <c r="A42" s="119"/>
      <c r="C42" s="553"/>
      <c r="D42" s="553"/>
    </row>
  </sheetData>
  <mergeCells count="6">
    <mergeCell ref="C42:D42"/>
    <mergeCell ref="A8:D8"/>
    <mergeCell ref="A9:D9"/>
    <mergeCell ref="A10:D10"/>
    <mergeCell ref="A11:D11"/>
    <mergeCell ref="A12:D12"/>
  </mergeCells>
  <hyperlinks>
    <hyperlink ref="B15" location="'Nota 19'!C1" display="'Nota 19'!C1" xr:uid="{624A8429-4BB9-45B6-A3F7-16CF4EDF48B5}"/>
    <hyperlink ref="B16" location="'Nota 20'!C1" display="'Nota 20'!C1" xr:uid="{AE1399D4-B237-4439-ABBF-49E5C5672FC2}"/>
    <hyperlink ref="B19" location="'Nota 21'!A1" display="'Nota 21'!A1" xr:uid="{8688D69D-FC90-4323-8FE1-935E085A5FC5}"/>
    <hyperlink ref="B20" location="'Nota 21'!A1" display="'Nota 21'!A1" xr:uid="{0D103E00-C355-46D1-8B9B-82198D96B26B}"/>
    <hyperlink ref="B21" location="'Nota 28'!A1" display="'Nota 28'!A1" xr:uid="{4224567C-FE37-4352-A273-4B63B55FDC65}"/>
    <hyperlink ref="B24" location="'Nota 29'!A1" display="'Nota 29'!A1" xr:uid="{84AABC22-FCCE-498E-B137-5293E1B09A8B}"/>
    <hyperlink ref="B23" location="'Nota 29'!A1" display="'Nota 29'!A1" xr:uid="{53786458-0EF7-4BCA-B69E-978BE316AF1E}"/>
    <hyperlink ref="B28" location="'Nota 32'!A1" display="'Nota 32'!A1" xr:uid="{E17C4D8C-A750-4F99-812C-FCD4DF43E286}"/>
    <hyperlink ref="B31" location="'Nota 25'!A1" display="'Nota 25'!A1" xr:uid="{103BEA95-CB3E-49AA-92F8-A9E8C9EBED9F}"/>
    <hyperlink ref="B1" location="Indice!D31" display="Indice" xr:uid="{3771E0EF-2059-4E06-ADA8-261F264BD4AE}"/>
    <hyperlink ref="B17" location="'Nota 20'!C1" display="'Nota 20'!C1" xr:uid="{CA6D7EB7-99D1-4373-B862-F0E64F6CDD48}"/>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72AF2-3C2A-4729-B1A9-84947949BB53}">
  <dimension ref="A1:V49"/>
  <sheetViews>
    <sheetView showGridLines="0" zoomScale="80" zoomScaleNormal="80" workbookViewId="0">
      <selection activeCell="A12" sqref="A12:U12"/>
    </sheetView>
  </sheetViews>
  <sheetFormatPr baseColWidth="10" defaultColWidth="11.42578125" defaultRowHeight="12.75" x14ac:dyDescent="0.2"/>
  <cols>
    <col min="1" max="1" width="41.7109375" style="3" customWidth="1"/>
    <col min="2" max="2" width="0.85546875" style="3" customWidth="1"/>
    <col min="3" max="3" width="17.7109375" style="82" customWidth="1"/>
    <col min="4" max="4" width="2.42578125" style="82" hidden="1" customWidth="1"/>
    <col min="5" max="5" width="1" style="120" customWidth="1"/>
    <col min="6" max="6" width="14.7109375" style="82" customWidth="1"/>
    <col min="7" max="7" width="0.85546875" style="120" customWidth="1"/>
    <col min="8" max="8" width="18.85546875" style="82" customWidth="1"/>
    <col min="9" max="9" width="1" style="120" customWidth="1"/>
    <col min="10" max="10" width="15.28515625" style="82" customWidth="1"/>
    <col min="11" max="11" width="0.7109375" style="120" customWidth="1"/>
    <col min="12" max="12" width="16.42578125" style="82" customWidth="1"/>
    <col min="13" max="13" width="0.7109375" style="120" customWidth="1"/>
    <col min="14" max="14" width="13.7109375" style="82" customWidth="1"/>
    <col min="15" max="15" width="1.140625" style="120" customWidth="1"/>
    <col min="16" max="16" width="17" style="82" customWidth="1"/>
    <col min="17" max="18" width="1.140625" style="122" customWidth="1"/>
    <col min="19" max="19" width="16.42578125" style="122" customWidth="1"/>
    <col min="20" max="20" width="1.140625" style="122" customWidth="1"/>
    <col min="21" max="21" width="16.42578125" style="3" customWidth="1"/>
    <col min="22" max="22" width="14.28515625" style="3" bestFit="1" customWidth="1"/>
    <col min="23" max="23" width="13.7109375" style="3" bestFit="1" customWidth="1"/>
    <col min="24" max="25" width="12.7109375" style="3" bestFit="1" customWidth="1"/>
    <col min="26" max="256" width="11.42578125" style="3"/>
    <col min="257" max="257" width="41.7109375" style="3" customWidth="1"/>
    <col min="258" max="258" width="0.85546875" style="3" customWidth="1"/>
    <col min="259" max="259" width="17.7109375" style="3" customWidth="1"/>
    <col min="260" max="260" width="0" style="3" hidden="1" customWidth="1"/>
    <col min="261" max="261" width="1" style="3" customWidth="1"/>
    <col min="262" max="262" width="14.7109375" style="3" customWidth="1"/>
    <col min="263" max="263" width="0.85546875" style="3" customWidth="1"/>
    <col min="264" max="264" width="18.85546875" style="3" customWidth="1"/>
    <col min="265" max="265" width="1" style="3" customWidth="1"/>
    <col min="266" max="266" width="15.28515625" style="3" customWidth="1"/>
    <col min="267" max="267" width="0.7109375" style="3" customWidth="1"/>
    <col min="268" max="268" width="16.42578125" style="3" customWidth="1"/>
    <col min="269" max="269" width="0.7109375" style="3" customWidth="1"/>
    <col min="270" max="270" width="13.7109375" style="3" customWidth="1"/>
    <col min="271" max="271" width="1.140625" style="3" customWidth="1"/>
    <col min="272" max="272" width="17" style="3" customWidth="1"/>
    <col min="273" max="274" width="1.140625" style="3" customWidth="1"/>
    <col min="275" max="275" width="16.42578125" style="3" customWidth="1"/>
    <col min="276" max="276" width="1.140625" style="3" customWidth="1"/>
    <col min="277" max="277" width="16.42578125" style="3" customWidth="1"/>
    <col min="278" max="278" width="14.28515625" style="3" bestFit="1" customWidth="1"/>
    <col min="279" max="279" width="13.7109375" style="3" bestFit="1" customWidth="1"/>
    <col min="280" max="281" width="12.7109375" style="3" bestFit="1" customWidth="1"/>
    <col min="282" max="512" width="11.42578125" style="3"/>
    <col min="513" max="513" width="41.7109375" style="3" customWidth="1"/>
    <col min="514" max="514" width="0.85546875" style="3" customWidth="1"/>
    <col min="515" max="515" width="17.7109375" style="3" customWidth="1"/>
    <col min="516" max="516" width="0" style="3" hidden="1" customWidth="1"/>
    <col min="517" max="517" width="1" style="3" customWidth="1"/>
    <col min="518" max="518" width="14.7109375" style="3" customWidth="1"/>
    <col min="519" max="519" width="0.85546875" style="3" customWidth="1"/>
    <col min="520" max="520" width="18.85546875" style="3" customWidth="1"/>
    <col min="521" max="521" width="1" style="3" customWidth="1"/>
    <col min="522" max="522" width="15.28515625" style="3" customWidth="1"/>
    <col min="523" max="523" width="0.7109375" style="3" customWidth="1"/>
    <col min="524" max="524" width="16.42578125" style="3" customWidth="1"/>
    <col min="525" max="525" width="0.7109375" style="3" customWidth="1"/>
    <col min="526" max="526" width="13.7109375" style="3" customWidth="1"/>
    <col min="527" max="527" width="1.140625" style="3" customWidth="1"/>
    <col min="528" max="528" width="17" style="3" customWidth="1"/>
    <col min="529" max="530" width="1.140625" style="3" customWidth="1"/>
    <col min="531" max="531" width="16.42578125" style="3" customWidth="1"/>
    <col min="532" max="532" width="1.140625" style="3" customWidth="1"/>
    <col min="533" max="533" width="16.42578125" style="3" customWidth="1"/>
    <col min="534" max="534" width="14.28515625" style="3" bestFit="1" customWidth="1"/>
    <col min="535" max="535" width="13.7109375" style="3" bestFit="1" customWidth="1"/>
    <col min="536" max="537" width="12.7109375" style="3" bestFit="1" customWidth="1"/>
    <col min="538" max="768" width="11.42578125" style="3"/>
    <col min="769" max="769" width="41.7109375" style="3" customWidth="1"/>
    <col min="770" max="770" width="0.85546875" style="3" customWidth="1"/>
    <col min="771" max="771" width="17.7109375" style="3" customWidth="1"/>
    <col min="772" max="772" width="0" style="3" hidden="1" customWidth="1"/>
    <col min="773" max="773" width="1" style="3" customWidth="1"/>
    <col min="774" max="774" width="14.7109375" style="3" customWidth="1"/>
    <col min="775" max="775" width="0.85546875" style="3" customWidth="1"/>
    <col min="776" max="776" width="18.85546875" style="3" customWidth="1"/>
    <col min="777" max="777" width="1" style="3" customWidth="1"/>
    <col min="778" max="778" width="15.28515625" style="3" customWidth="1"/>
    <col min="779" max="779" width="0.7109375" style="3" customWidth="1"/>
    <col min="780" max="780" width="16.42578125" style="3" customWidth="1"/>
    <col min="781" max="781" width="0.7109375" style="3" customWidth="1"/>
    <col min="782" max="782" width="13.7109375" style="3" customWidth="1"/>
    <col min="783" max="783" width="1.140625" style="3" customWidth="1"/>
    <col min="784" max="784" width="17" style="3" customWidth="1"/>
    <col min="785" max="786" width="1.140625" style="3" customWidth="1"/>
    <col min="787" max="787" width="16.42578125" style="3" customWidth="1"/>
    <col min="788" max="788" width="1.140625" style="3" customWidth="1"/>
    <col min="789" max="789" width="16.42578125" style="3" customWidth="1"/>
    <col min="790" max="790" width="14.28515625" style="3" bestFit="1" customWidth="1"/>
    <col min="791" max="791" width="13.7109375" style="3" bestFit="1" customWidth="1"/>
    <col min="792" max="793" width="12.7109375" style="3" bestFit="1" customWidth="1"/>
    <col min="794" max="1024" width="11.42578125" style="3"/>
    <col min="1025" max="1025" width="41.7109375" style="3" customWidth="1"/>
    <col min="1026" max="1026" width="0.85546875" style="3" customWidth="1"/>
    <col min="1027" max="1027" width="17.7109375" style="3" customWidth="1"/>
    <col min="1028" max="1028" width="0" style="3" hidden="1" customWidth="1"/>
    <col min="1029" max="1029" width="1" style="3" customWidth="1"/>
    <col min="1030" max="1030" width="14.7109375" style="3" customWidth="1"/>
    <col min="1031" max="1031" width="0.85546875" style="3" customWidth="1"/>
    <col min="1032" max="1032" width="18.85546875" style="3" customWidth="1"/>
    <col min="1033" max="1033" width="1" style="3" customWidth="1"/>
    <col min="1034" max="1034" width="15.28515625" style="3" customWidth="1"/>
    <col min="1035" max="1035" width="0.7109375" style="3" customWidth="1"/>
    <col min="1036" max="1036" width="16.42578125" style="3" customWidth="1"/>
    <col min="1037" max="1037" width="0.7109375" style="3" customWidth="1"/>
    <col min="1038" max="1038" width="13.7109375" style="3" customWidth="1"/>
    <col min="1039" max="1039" width="1.140625" style="3" customWidth="1"/>
    <col min="1040" max="1040" width="17" style="3" customWidth="1"/>
    <col min="1041" max="1042" width="1.140625" style="3" customWidth="1"/>
    <col min="1043" max="1043" width="16.42578125" style="3" customWidth="1"/>
    <col min="1044" max="1044" width="1.140625" style="3" customWidth="1"/>
    <col min="1045" max="1045" width="16.42578125" style="3" customWidth="1"/>
    <col min="1046" max="1046" width="14.28515625" style="3" bestFit="1" customWidth="1"/>
    <col min="1047" max="1047" width="13.7109375" style="3" bestFit="1" customWidth="1"/>
    <col min="1048" max="1049" width="12.7109375" style="3" bestFit="1" customWidth="1"/>
    <col min="1050" max="1280" width="11.42578125" style="3"/>
    <col min="1281" max="1281" width="41.7109375" style="3" customWidth="1"/>
    <col min="1282" max="1282" width="0.85546875" style="3" customWidth="1"/>
    <col min="1283" max="1283" width="17.7109375" style="3" customWidth="1"/>
    <col min="1284" max="1284" width="0" style="3" hidden="1" customWidth="1"/>
    <col min="1285" max="1285" width="1" style="3" customWidth="1"/>
    <col min="1286" max="1286" width="14.7109375" style="3" customWidth="1"/>
    <col min="1287" max="1287" width="0.85546875" style="3" customWidth="1"/>
    <col min="1288" max="1288" width="18.85546875" style="3" customWidth="1"/>
    <col min="1289" max="1289" width="1" style="3" customWidth="1"/>
    <col min="1290" max="1290" width="15.28515625" style="3" customWidth="1"/>
    <col min="1291" max="1291" width="0.7109375" style="3" customWidth="1"/>
    <col min="1292" max="1292" width="16.42578125" style="3" customWidth="1"/>
    <col min="1293" max="1293" width="0.7109375" style="3" customWidth="1"/>
    <col min="1294" max="1294" width="13.7109375" style="3" customWidth="1"/>
    <col min="1295" max="1295" width="1.140625" style="3" customWidth="1"/>
    <col min="1296" max="1296" width="17" style="3" customWidth="1"/>
    <col min="1297" max="1298" width="1.140625" style="3" customWidth="1"/>
    <col min="1299" max="1299" width="16.42578125" style="3" customWidth="1"/>
    <col min="1300" max="1300" width="1.140625" style="3" customWidth="1"/>
    <col min="1301" max="1301" width="16.42578125" style="3" customWidth="1"/>
    <col min="1302" max="1302" width="14.28515625" style="3" bestFit="1" customWidth="1"/>
    <col min="1303" max="1303" width="13.7109375" style="3" bestFit="1" customWidth="1"/>
    <col min="1304" max="1305" width="12.7109375" style="3" bestFit="1" customWidth="1"/>
    <col min="1306" max="1536" width="11.42578125" style="3"/>
    <col min="1537" max="1537" width="41.7109375" style="3" customWidth="1"/>
    <col min="1538" max="1538" width="0.85546875" style="3" customWidth="1"/>
    <col min="1539" max="1539" width="17.7109375" style="3" customWidth="1"/>
    <col min="1540" max="1540" width="0" style="3" hidden="1" customWidth="1"/>
    <col min="1541" max="1541" width="1" style="3" customWidth="1"/>
    <col min="1542" max="1542" width="14.7109375" style="3" customWidth="1"/>
    <col min="1543" max="1543" width="0.85546875" style="3" customWidth="1"/>
    <col min="1544" max="1544" width="18.85546875" style="3" customWidth="1"/>
    <col min="1545" max="1545" width="1" style="3" customWidth="1"/>
    <col min="1546" max="1546" width="15.28515625" style="3" customWidth="1"/>
    <col min="1547" max="1547" width="0.7109375" style="3" customWidth="1"/>
    <col min="1548" max="1548" width="16.42578125" style="3" customWidth="1"/>
    <col min="1549" max="1549" width="0.7109375" style="3" customWidth="1"/>
    <col min="1550" max="1550" width="13.7109375" style="3" customWidth="1"/>
    <col min="1551" max="1551" width="1.140625" style="3" customWidth="1"/>
    <col min="1552" max="1552" width="17" style="3" customWidth="1"/>
    <col min="1553" max="1554" width="1.140625" style="3" customWidth="1"/>
    <col min="1555" max="1555" width="16.42578125" style="3" customWidth="1"/>
    <col min="1556" max="1556" width="1.140625" style="3" customWidth="1"/>
    <col min="1557" max="1557" width="16.42578125" style="3" customWidth="1"/>
    <col min="1558" max="1558" width="14.28515625" style="3" bestFit="1" customWidth="1"/>
    <col min="1559" max="1559" width="13.7109375" style="3" bestFit="1" customWidth="1"/>
    <col min="1560" max="1561" width="12.7109375" style="3" bestFit="1" customWidth="1"/>
    <col min="1562" max="1792" width="11.42578125" style="3"/>
    <col min="1793" max="1793" width="41.7109375" style="3" customWidth="1"/>
    <col min="1794" max="1794" width="0.85546875" style="3" customWidth="1"/>
    <col min="1795" max="1795" width="17.7109375" style="3" customWidth="1"/>
    <col min="1796" max="1796" width="0" style="3" hidden="1" customWidth="1"/>
    <col min="1797" max="1797" width="1" style="3" customWidth="1"/>
    <col min="1798" max="1798" width="14.7109375" style="3" customWidth="1"/>
    <col min="1799" max="1799" width="0.85546875" style="3" customWidth="1"/>
    <col min="1800" max="1800" width="18.85546875" style="3" customWidth="1"/>
    <col min="1801" max="1801" width="1" style="3" customWidth="1"/>
    <col min="1802" max="1802" width="15.28515625" style="3" customWidth="1"/>
    <col min="1803" max="1803" width="0.7109375" style="3" customWidth="1"/>
    <col min="1804" max="1804" width="16.42578125" style="3" customWidth="1"/>
    <col min="1805" max="1805" width="0.7109375" style="3" customWidth="1"/>
    <col min="1806" max="1806" width="13.7109375" style="3" customWidth="1"/>
    <col min="1807" max="1807" width="1.140625" style="3" customWidth="1"/>
    <col min="1808" max="1808" width="17" style="3" customWidth="1"/>
    <col min="1809" max="1810" width="1.140625" style="3" customWidth="1"/>
    <col min="1811" max="1811" width="16.42578125" style="3" customWidth="1"/>
    <col min="1812" max="1812" width="1.140625" style="3" customWidth="1"/>
    <col min="1813" max="1813" width="16.42578125" style="3" customWidth="1"/>
    <col min="1814" max="1814" width="14.28515625" style="3" bestFit="1" customWidth="1"/>
    <col min="1815" max="1815" width="13.7109375" style="3" bestFit="1" customWidth="1"/>
    <col min="1816" max="1817" width="12.7109375" style="3" bestFit="1" customWidth="1"/>
    <col min="1818" max="2048" width="11.42578125" style="3"/>
    <col min="2049" max="2049" width="41.7109375" style="3" customWidth="1"/>
    <col min="2050" max="2050" width="0.85546875" style="3" customWidth="1"/>
    <col min="2051" max="2051" width="17.7109375" style="3" customWidth="1"/>
    <col min="2052" max="2052" width="0" style="3" hidden="1" customWidth="1"/>
    <col min="2053" max="2053" width="1" style="3" customWidth="1"/>
    <col min="2054" max="2054" width="14.7109375" style="3" customWidth="1"/>
    <col min="2055" max="2055" width="0.85546875" style="3" customWidth="1"/>
    <col min="2056" max="2056" width="18.85546875" style="3" customWidth="1"/>
    <col min="2057" max="2057" width="1" style="3" customWidth="1"/>
    <col min="2058" max="2058" width="15.28515625" style="3" customWidth="1"/>
    <col min="2059" max="2059" width="0.7109375" style="3" customWidth="1"/>
    <col min="2060" max="2060" width="16.42578125" style="3" customWidth="1"/>
    <col min="2061" max="2061" width="0.7109375" style="3" customWidth="1"/>
    <col min="2062" max="2062" width="13.7109375" style="3" customWidth="1"/>
    <col min="2063" max="2063" width="1.140625" style="3" customWidth="1"/>
    <col min="2064" max="2064" width="17" style="3" customWidth="1"/>
    <col min="2065" max="2066" width="1.140625" style="3" customWidth="1"/>
    <col min="2067" max="2067" width="16.42578125" style="3" customWidth="1"/>
    <col min="2068" max="2068" width="1.140625" style="3" customWidth="1"/>
    <col min="2069" max="2069" width="16.42578125" style="3" customWidth="1"/>
    <col min="2070" max="2070" width="14.28515625" style="3" bestFit="1" customWidth="1"/>
    <col min="2071" max="2071" width="13.7109375" style="3" bestFit="1" customWidth="1"/>
    <col min="2072" max="2073" width="12.7109375" style="3" bestFit="1" customWidth="1"/>
    <col min="2074" max="2304" width="11.42578125" style="3"/>
    <col min="2305" max="2305" width="41.7109375" style="3" customWidth="1"/>
    <col min="2306" max="2306" width="0.85546875" style="3" customWidth="1"/>
    <col min="2307" max="2307" width="17.7109375" style="3" customWidth="1"/>
    <col min="2308" max="2308" width="0" style="3" hidden="1" customWidth="1"/>
    <col min="2309" max="2309" width="1" style="3" customWidth="1"/>
    <col min="2310" max="2310" width="14.7109375" style="3" customWidth="1"/>
    <col min="2311" max="2311" width="0.85546875" style="3" customWidth="1"/>
    <col min="2312" max="2312" width="18.85546875" style="3" customWidth="1"/>
    <col min="2313" max="2313" width="1" style="3" customWidth="1"/>
    <col min="2314" max="2314" width="15.28515625" style="3" customWidth="1"/>
    <col min="2315" max="2315" width="0.7109375" style="3" customWidth="1"/>
    <col min="2316" max="2316" width="16.42578125" style="3" customWidth="1"/>
    <col min="2317" max="2317" width="0.7109375" style="3" customWidth="1"/>
    <col min="2318" max="2318" width="13.7109375" style="3" customWidth="1"/>
    <col min="2319" max="2319" width="1.140625" style="3" customWidth="1"/>
    <col min="2320" max="2320" width="17" style="3" customWidth="1"/>
    <col min="2321" max="2322" width="1.140625" style="3" customWidth="1"/>
    <col min="2323" max="2323" width="16.42578125" style="3" customWidth="1"/>
    <col min="2324" max="2324" width="1.140625" style="3" customWidth="1"/>
    <col min="2325" max="2325" width="16.42578125" style="3" customWidth="1"/>
    <col min="2326" max="2326" width="14.28515625" style="3" bestFit="1" customWidth="1"/>
    <col min="2327" max="2327" width="13.7109375" style="3" bestFit="1" customWidth="1"/>
    <col min="2328" max="2329" width="12.7109375" style="3" bestFit="1" customWidth="1"/>
    <col min="2330" max="2560" width="11.42578125" style="3"/>
    <col min="2561" max="2561" width="41.7109375" style="3" customWidth="1"/>
    <col min="2562" max="2562" width="0.85546875" style="3" customWidth="1"/>
    <col min="2563" max="2563" width="17.7109375" style="3" customWidth="1"/>
    <col min="2564" max="2564" width="0" style="3" hidden="1" customWidth="1"/>
    <col min="2565" max="2565" width="1" style="3" customWidth="1"/>
    <col min="2566" max="2566" width="14.7109375" style="3" customWidth="1"/>
    <col min="2567" max="2567" width="0.85546875" style="3" customWidth="1"/>
    <col min="2568" max="2568" width="18.85546875" style="3" customWidth="1"/>
    <col min="2569" max="2569" width="1" style="3" customWidth="1"/>
    <col min="2570" max="2570" width="15.28515625" style="3" customWidth="1"/>
    <col min="2571" max="2571" width="0.7109375" style="3" customWidth="1"/>
    <col min="2572" max="2572" width="16.42578125" style="3" customWidth="1"/>
    <col min="2573" max="2573" width="0.7109375" style="3" customWidth="1"/>
    <col min="2574" max="2574" width="13.7109375" style="3" customWidth="1"/>
    <col min="2575" max="2575" width="1.140625" style="3" customWidth="1"/>
    <col min="2576" max="2576" width="17" style="3" customWidth="1"/>
    <col min="2577" max="2578" width="1.140625" style="3" customWidth="1"/>
    <col min="2579" max="2579" width="16.42578125" style="3" customWidth="1"/>
    <col min="2580" max="2580" width="1.140625" style="3" customWidth="1"/>
    <col min="2581" max="2581" width="16.42578125" style="3" customWidth="1"/>
    <col min="2582" max="2582" width="14.28515625" style="3" bestFit="1" customWidth="1"/>
    <col min="2583" max="2583" width="13.7109375" style="3" bestFit="1" customWidth="1"/>
    <col min="2584" max="2585" width="12.7109375" style="3" bestFit="1" customWidth="1"/>
    <col min="2586" max="2816" width="11.42578125" style="3"/>
    <col min="2817" max="2817" width="41.7109375" style="3" customWidth="1"/>
    <col min="2818" max="2818" width="0.85546875" style="3" customWidth="1"/>
    <col min="2819" max="2819" width="17.7109375" style="3" customWidth="1"/>
    <col min="2820" max="2820" width="0" style="3" hidden="1" customWidth="1"/>
    <col min="2821" max="2821" width="1" style="3" customWidth="1"/>
    <col min="2822" max="2822" width="14.7109375" style="3" customWidth="1"/>
    <col min="2823" max="2823" width="0.85546875" style="3" customWidth="1"/>
    <col min="2824" max="2824" width="18.85546875" style="3" customWidth="1"/>
    <col min="2825" max="2825" width="1" style="3" customWidth="1"/>
    <col min="2826" max="2826" width="15.28515625" style="3" customWidth="1"/>
    <col min="2827" max="2827" width="0.7109375" style="3" customWidth="1"/>
    <col min="2828" max="2828" width="16.42578125" style="3" customWidth="1"/>
    <col min="2829" max="2829" width="0.7109375" style="3" customWidth="1"/>
    <col min="2830" max="2830" width="13.7109375" style="3" customWidth="1"/>
    <col min="2831" max="2831" width="1.140625" style="3" customWidth="1"/>
    <col min="2832" max="2832" width="17" style="3" customWidth="1"/>
    <col min="2833" max="2834" width="1.140625" style="3" customWidth="1"/>
    <col min="2835" max="2835" width="16.42578125" style="3" customWidth="1"/>
    <col min="2836" max="2836" width="1.140625" style="3" customWidth="1"/>
    <col min="2837" max="2837" width="16.42578125" style="3" customWidth="1"/>
    <col min="2838" max="2838" width="14.28515625" style="3" bestFit="1" customWidth="1"/>
    <col min="2839" max="2839" width="13.7109375" style="3" bestFit="1" customWidth="1"/>
    <col min="2840" max="2841" width="12.7109375" style="3" bestFit="1" customWidth="1"/>
    <col min="2842" max="3072" width="11.42578125" style="3"/>
    <col min="3073" max="3073" width="41.7109375" style="3" customWidth="1"/>
    <col min="3074" max="3074" width="0.85546875" style="3" customWidth="1"/>
    <col min="3075" max="3075" width="17.7109375" style="3" customWidth="1"/>
    <col min="3076" max="3076" width="0" style="3" hidden="1" customWidth="1"/>
    <col min="3077" max="3077" width="1" style="3" customWidth="1"/>
    <col min="3078" max="3078" width="14.7109375" style="3" customWidth="1"/>
    <col min="3079" max="3079" width="0.85546875" style="3" customWidth="1"/>
    <col min="3080" max="3080" width="18.85546875" style="3" customWidth="1"/>
    <col min="3081" max="3081" width="1" style="3" customWidth="1"/>
    <col min="3082" max="3082" width="15.28515625" style="3" customWidth="1"/>
    <col min="3083" max="3083" width="0.7109375" style="3" customWidth="1"/>
    <col min="3084" max="3084" width="16.42578125" style="3" customWidth="1"/>
    <col min="3085" max="3085" width="0.7109375" style="3" customWidth="1"/>
    <col min="3086" max="3086" width="13.7109375" style="3" customWidth="1"/>
    <col min="3087" max="3087" width="1.140625" style="3" customWidth="1"/>
    <col min="3088" max="3088" width="17" style="3" customWidth="1"/>
    <col min="3089" max="3090" width="1.140625" style="3" customWidth="1"/>
    <col min="3091" max="3091" width="16.42578125" style="3" customWidth="1"/>
    <col min="3092" max="3092" width="1.140625" style="3" customWidth="1"/>
    <col min="3093" max="3093" width="16.42578125" style="3" customWidth="1"/>
    <col min="3094" max="3094" width="14.28515625" style="3" bestFit="1" customWidth="1"/>
    <col min="3095" max="3095" width="13.7109375" style="3" bestFit="1" customWidth="1"/>
    <col min="3096" max="3097" width="12.7109375" style="3" bestFit="1" customWidth="1"/>
    <col min="3098" max="3328" width="11.42578125" style="3"/>
    <col min="3329" max="3329" width="41.7109375" style="3" customWidth="1"/>
    <col min="3330" max="3330" width="0.85546875" style="3" customWidth="1"/>
    <col min="3331" max="3331" width="17.7109375" style="3" customWidth="1"/>
    <col min="3332" max="3332" width="0" style="3" hidden="1" customWidth="1"/>
    <col min="3333" max="3333" width="1" style="3" customWidth="1"/>
    <col min="3334" max="3334" width="14.7109375" style="3" customWidth="1"/>
    <col min="3335" max="3335" width="0.85546875" style="3" customWidth="1"/>
    <col min="3336" max="3336" width="18.85546875" style="3" customWidth="1"/>
    <col min="3337" max="3337" width="1" style="3" customWidth="1"/>
    <col min="3338" max="3338" width="15.28515625" style="3" customWidth="1"/>
    <col min="3339" max="3339" width="0.7109375" style="3" customWidth="1"/>
    <col min="3340" max="3340" width="16.42578125" style="3" customWidth="1"/>
    <col min="3341" max="3341" width="0.7109375" style="3" customWidth="1"/>
    <col min="3342" max="3342" width="13.7109375" style="3" customWidth="1"/>
    <col min="3343" max="3343" width="1.140625" style="3" customWidth="1"/>
    <col min="3344" max="3344" width="17" style="3" customWidth="1"/>
    <col min="3345" max="3346" width="1.140625" style="3" customWidth="1"/>
    <col min="3347" max="3347" width="16.42578125" style="3" customWidth="1"/>
    <col min="3348" max="3348" width="1.140625" style="3" customWidth="1"/>
    <col min="3349" max="3349" width="16.42578125" style="3" customWidth="1"/>
    <col min="3350" max="3350" width="14.28515625" style="3" bestFit="1" customWidth="1"/>
    <col min="3351" max="3351" width="13.7109375" style="3" bestFit="1" customWidth="1"/>
    <col min="3352" max="3353" width="12.7109375" style="3" bestFit="1" customWidth="1"/>
    <col min="3354" max="3584" width="11.42578125" style="3"/>
    <col min="3585" max="3585" width="41.7109375" style="3" customWidth="1"/>
    <col min="3586" max="3586" width="0.85546875" style="3" customWidth="1"/>
    <col min="3587" max="3587" width="17.7109375" style="3" customWidth="1"/>
    <col min="3588" max="3588" width="0" style="3" hidden="1" customWidth="1"/>
    <col min="3589" max="3589" width="1" style="3" customWidth="1"/>
    <col min="3590" max="3590" width="14.7109375" style="3" customWidth="1"/>
    <col min="3591" max="3591" width="0.85546875" style="3" customWidth="1"/>
    <col min="3592" max="3592" width="18.85546875" style="3" customWidth="1"/>
    <col min="3593" max="3593" width="1" style="3" customWidth="1"/>
    <col min="3594" max="3594" width="15.28515625" style="3" customWidth="1"/>
    <col min="3595" max="3595" width="0.7109375" style="3" customWidth="1"/>
    <col min="3596" max="3596" width="16.42578125" style="3" customWidth="1"/>
    <col min="3597" max="3597" width="0.7109375" style="3" customWidth="1"/>
    <col min="3598" max="3598" width="13.7109375" style="3" customWidth="1"/>
    <col min="3599" max="3599" width="1.140625" style="3" customWidth="1"/>
    <col min="3600" max="3600" width="17" style="3" customWidth="1"/>
    <col min="3601" max="3602" width="1.140625" style="3" customWidth="1"/>
    <col min="3603" max="3603" width="16.42578125" style="3" customWidth="1"/>
    <col min="3604" max="3604" width="1.140625" style="3" customWidth="1"/>
    <col min="3605" max="3605" width="16.42578125" style="3" customWidth="1"/>
    <col min="3606" max="3606" width="14.28515625" style="3" bestFit="1" customWidth="1"/>
    <col min="3607" max="3607" width="13.7109375" style="3" bestFit="1" customWidth="1"/>
    <col min="3608" max="3609" width="12.7109375" style="3" bestFit="1" customWidth="1"/>
    <col min="3610" max="3840" width="11.42578125" style="3"/>
    <col min="3841" max="3841" width="41.7109375" style="3" customWidth="1"/>
    <col min="3842" max="3842" width="0.85546875" style="3" customWidth="1"/>
    <col min="3843" max="3843" width="17.7109375" style="3" customWidth="1"/>
    <col min="3844" max="3844" width="0" style="3" hidden="1" customWidth="1"/>
    <col min="3845" max="3845" width="1" style="3" customWidth="1"/>
    <col min="3846" max="3846" width="14.7109375" style="3" customWidth="1"/>
    <col min="3847" max="3847" width="0.85546875" style="3" customWidth="1"/>
    <col min="3848" max="3848" width="18.85546875" style="3" customWidth="1"/>
    <col min="3849" max="3849" width="1" style="3" customWidth="1"/>
    <col min="3850" max="3850" width="15.28515625" style="3" customWidth="1"/>
    <col min="3851" max="3851" width="0.7109375" style="3" customWidth="1"/>
    <col min="3852" max="3852" width="16.42578125" style="3" customWidth="1"/>
    <col min="3853" max="3853" width="0.7109375" style="3" customWidth="1"/>
    <col min="3854" max="3854" width="13.7109375" style="3" customWidth="1"/>
    <col min="3855" max="3855" width="1.140625" style="3" customWidth="1"/>
    <col min="3856" max="3856" width="17" style="3" customWidth="1"/>
    <col min="3857" max="3858" width="1.140625" style="3" customWidth="1"/>
    <col min="3859" max="3859" width="16.42578125" style="3" customWidth="1"/>
    <col min="3860" max="3860" width="1.140625" style="3" customWidth="1"/>
    <col min="3861" max="3861" width="16.42578125" style="3" customWidth="1"/>
    <col min="3862" max="3862" width="14.28515625" style="3" bestFit="1" customWidth="1"/>
    <col min="3863" max="3863" width="13.7109375" style="3" bestFit="1" customWidth="1"/>
    <col min="3864" max="3865" width="12.7109375" style="3" bestFit="1" customWidth="1"/>
    <col min="3866" max="4096" width="11.42578125" style="3"/>
    <col min="4097" max="4097" width="41.7109375" style="3" customWidth="1"/>
    <col min="4098" max="4098" width="0.85546875" style="3" customWidth="1"/>
    <col min="4099" max="4099" width="17.7109375" style="3" customWidth="1"/>
    <col min="4100" max="4100" width="0" style="3" hidden="1" customWidth="1"/>
    <col min="4101" max="4101" width="1" style="3" customWidth="1"/>
    <col min="4102" max="4102" width="14.7109375" style="3" customWidth="1"/>
    <col min="4103" max="4103" width="0.85546875" style="3" customWidth="1"/>
    <col min="4104" max="4104" width="18.85546875" style="3" customWidth="1"/>
    <col min="4105" max="4105" width="1" style="3" customWidth="1"/>
    <col min="4106" max="4106" width="15.28515625" style="3" customWidth="1"/>
    <col min="4107" max="4107" width="0.7109375" style="3" customWidth="1"/>
    <col min="4108" max="4108" width="16.42578125" style="3" customWidth="1"/>
    <col min="4109" max="4109" width="0.7109375" style="3" customWidth="1"/>
    <col min="4110" max="4110" width="13.7109375" style="3" customWidth="1"/>
    <col min="4111" max="4111" width="1.140625" style="3" customWidth="1"/>
    <col min="4112" max="4112" width="17" style="3" customWidth="1"/>
    <col min="4113" max="4114" width="1.140625" style="3" customWidth="1"/>
    <col min="4115" max="4115" width="16.42578125" style="3" customWidth="1"/>
    <col min="4116" max="4116" width="1.140625" style="3" customWidth="1"/>
    <col min="4117" max="4117" width="16.42578125" style="3" customWidth="1"/>
    <col min="4118" max="4118" width="14.28515625" style="3" bestFit="1" customWidth="1"/>
    <col min="4119" max="4119" width="13.7109375" style="3" bestFit="1" customWidth="1"/>
    <col min="4120" max="4121" width="12.7109375" style="3" bestFit="1" customWidth="1"/>
    <col min="4122" max="4352" width="11.42578125" style="3"/>
    <col min="4353" max="4353" width="41.7109375" style="3" customWidth="1"/>
    <col min="4354" max="4354" width="0.85546875" style="3" customWidth="1"/>
    <col min="4355" max="4355" width="17.7109375" style="3" customWidth="1"/>
    <col min="4356" max="4356" width="0" style="3" hidden="1" customWidth="1"/>
    <col min="4357" max="4357" width="1" style="3" customWidth="1"/>
    <col min="4358" max="4358" width="14.7109375" style="3" customWidth="1"/>
    <col min="4359" max="4359" width="0.85546875" style="3" customWidth="1"/>
    <col min="4360" max="4360" width="18.85546875" style="3" customWidth="1"/>
    <col min="4361" max="4361" width="1" style="3" customWidth="1"/>
    <col min="4362" max="4362" width="15.28515625" style="3" customWidth="1"/>
    <col min="4363" max="4363" width="0.7109375" style="3" customWidth="1"/>
    <col min="4364" max="4364" width="16.42578125" style="3" customWidth="1"/>
    <col min="4365" max="4365" width="0.7109375" style="3" customWidth="1"/>
    <col min="4366" max="4366" width="13.7109375" style="3" customWidth="1"/>
    <col min="4367" max="4367" width="1.140625" style="3" customWidth="1"/>
    <col min="4368" max="4368" width="17" style="3" customWidth="1"/>
    <col min="4369" max="4370" width="1.140625" style="3" customWidth="1"/>
    <col min="4371" max="4371" width="16.42578125" style="3" customWidth="1"/>
    <col min="4372" max="4372" width="1.140625" style="3" customWidth="1"/>
    <col min="4373" max="4373" width="16.42578125" style="3" customWidth="1"/>
    <col min="4374" max="4374" width="14.28515625" style="3" bestFit="1" customWidth="1"/>
    <col min="4375" max="4375" width="13.7109375" style="3" bestFit="1" customWidth="1"/>
    <col min="4376" max="4377" width="12.7109375" style="3" bestFit="1" customWidth="1"/>
    <col min="4378" max="4608" width="11.42578125" style="3"/>
    <col min="4609" max="4609" width="41.7109375" style="3" customWidth="1"/>
    <col min="4610" max="4610" width="0.85546875" style="3" customWidth="1"/>
    <col min="4611" max="4611" width="17.7109375" style="3" customWidth="1"/>
    <col min="4612" max="4612" width="0" style="3" hidden="1" customWidth="1"/>
    <col min="4613" max="4613" width="1" style="3" customWidth="1"/>
    <col min="4614" max="4614" width="14.7109375" style="3" customWidth="1"/>
    <col min="4615" max="4615" width="0.85546875" style="3" customWidth="1"/>
    <col min="4616" max="4616" width="18.85546875" style="3" customWidth="1"/>
    <col min="4617" max="4617" width="1" style="3" customWidth="1"/>
    <col min="4618" max="4618" width="15.28515625" style="3" customWidth="1"/>
    <col min="4619" max="4619" width="0.7109375" style="3" customWidth="1"/>
    <col min="4620" max="4620" width="16.42578125" style="3" customWidth="1"/>
    <col min="4621" max="4621" width="0.7109375" style="3" customWidth="1"/>
    <col min="4622" max="4622" width="13.7109375" style="3" customWidth="1"/>
    <col min="4623" max="4623" width="1.140625" style="3" customWidth="1"/>
    <col min="4624" max="4624" width="17" style="3" customWidth="1"/>
    <col min="4625" max="4626" width="1.140625" style="3" customWidth="1"/>
    <col min="4627" max="4627" width="16.42578125" style="3" customWidth="1"/>
    <col min="4628" max="4628" width="1.140625" style="3" customWidth="1"/>
    <col min="4629" max="4629" width="16.42578125" style="3" customWidth="1"/>
    <col min="4630" max="4630" width="14.28515625" style="3" bestFit="1" customWidth="1"/>
    <col min="4631" max="4631" width="13.7109375" style="3" bestFit="1" customWidth="1"/>
    <col min="4632" max="4633" width="12.7109375" style="3" bestFit="1" customWidth="1"/>
    <col min="4634" max="4864" width="11.42578125" style="3"/>
    <col min="4865" max="4865" width="41.7109375" style="3" customWidth="1"/>
    <col min="4866" max="4866" width="0.85546875" style="3" customWidth="1"/>
    <col min="4867" max="4867" width="17.7109375" style="3" customWidth="1"/>
    <col min="4868" max="4868" width="0" style="3" hidden="1" customWidth="1"/>
    <col min="4869" max="4869" width="1" style="3" customWidth="1"/>
    <col min="4870" max="4870" width="14.7109375" style="3" customWidth="1"/>
    <col min="4871" max="4871" width="0.85546875" style="3" customWidth="1"/>
    <col min="4872" max="4872" width="18.85546875" style="3" customWidth="1"/>
    <col min="4873" max="4873" width="1" style="3" customWidth="1"/>
    <col min="4874" max="4874" width="15.28515625" style="3" customWidth="1"/>
    <col min="4875" max="4875" width="0.7109375" style="3" customWidth="1"/>
    <col min="4876" max="4876" width="16.42578125" style="3" customWidth="1"/>
    <col min="4877" max="4877" width="0.7109375" style="3" customWidth="1"/>
    <col min="4878" max="4878" width="13.7109375" style="3" customWidth="1"/>
    <col min="4879" max="4879" width="1.140625" style="3" customWidth="1"/>
    <col min="4880" max="4880" width="17" style="3" customWidth="1"/>
    <col min="4881" max="4882" width="1.140625" style="3" customWidth="1"/>
    <col min="4883" max="4883" width="16.42578125" style="3" customWidth="1"/>
    <col min="4884" max="4884" width="1.140625" style="3" customWidth="1"/>
    <col min="4885" max="4885" width="16.42578125" style="3" customWidth="1"/>
    <col min="4886" max="4886" width="14.28515625" style="3" bestFit="1" customWidth="1"/>
    <col min="4887" max="4887" width="13.7109375" style="3" bestFit="1" customWidth="1"/>
    <col min="4888" max="4889" width="12.7109375" style="3" bestFit="1" customWidth="1"/>
    <col min="4890" max="5120" width="11.42578125" style="3"/>
    <col min="5121" max="5121" width="41.7109375" style="3" customWidth="1"/>
    <col min="5122" max="5122" width="0.85546875" style="3" customWidth="1"/>
    <col min="5123" max="5123" width="17.7109375" style="3" customWidth="1"/>
    <col min="5124" max="5124" width="0" style="3" hidden="1" customWidth="1"/>
    <col min="5125" max="5125" width="1" style="3" customWidth="1"/>
    <col min="5126" max="5126" width="14.7109375" style="3" customWidth="1"/>
    <col min="5127" max="5127" width="0.85546875" style="3" customWidth="1"/>
    <col min="5128" max="5128" width="18.85546875" style="3" customWidth="1"/>
    <col min="5129" max="5129" width="1" style="3" customWidth="1"/>
    <col min="5130" max="5130" width="15.28515625" style="3" customWidth="1"/>
    <col min="5131" max="5131" width="0.7109375" style="3" customWidth="1"/>
    <col min="5132" max="5132" width="16.42578125" style="3" customWidth="1"/>
    <col min="5133" max="5133" width="0.7109375" style="3" customWidth="1"/>
    <col min="5134" max="5134" width="13.7109375" style="3" customWidth="1"/>
    <col min="5135" max="5135" width="1.140625" style="3" customWidth="1"/>
    <col min="5136" max="5136" width="17" style="3" customWidth="1"/>
    <col min="5137" max="5138" width="1.140625" style="3" customWidth="1"/>
    <col min="5139" max="5139" width="16.42578125" style="3" customWidth="1"/>
    <col min="5140" max="5140" width="1.140625" style="3" customWidth="1"/>
    <col min="5141" max="5141" width="16.42578125" style="3" customWidth="1"/>
    <col min="5142" max="5142" width="14.28515625" style="3" bestFit="1" customWidth="1"/>
    <col min="5143" max="5143" width="13.7109375" style="3" bestFit="1" customWidth="1"/>
    <col min="5144" max="5145" width="12.7109375" style="3" bestFit="1" customWidth="1"/>
    <col min="5146" max="5376" width="11.42578125" style="3"/>
    <col min="5377" max="5377" width="41.7109375" style="3" customWidth="1"/>
    <col min="5378" max="5378" width="0.85546875" style="3" customWidth="1"/>
    <col min="5379" max="5379" width="17.7109375" style="3" customWidth="1"/>
    <col min="5380" max="5380" width="0" style="3" hidden="1" customWidth="1"/>
    <col min="5381" max="5381" width="1" style="3" customWidth="1"/>
    <col min="5382" max="5382" width="14.7109375" style="3" customWidth="1"/>
    <col min="5383" max="5383" width="0.85546875" style="3" customWidth="1"/>
    <col min="5384" max="5384" width="18.85546875" style="3" customWidth="1"/>
    <col min="5385" max="5385" width="1" style="3" customWidth="1"/>
    <col min="5386" max="5386" width="15.28515625" style="3" customWidth="1"/>
    <col min="5387" max="5387" width="0.7109375" style="3" customWidth="1"/>
    <col min="5388" max="5388" width="16.42578125" style="3" customWidth="1"/>
    <col min="5389" max="5389" width="0.7109375" style="3" customWidth="1"/>
    <col min="5390" max="5390" width="13.7109375" style="3" customWidth="1"/>
    <col min="5391" max="5391" width="1.140625" style="3" customWidth="1"/>
    <col min="5392" max="5392" width="17" style="3" customWidth="1"/>
    <col min="5393" max="5394" width="1.140625" style="3" customWidth="1"/>
    <col min="5395" max="5395" width="16.42578125" style="3" customWidth="1"/>
    <col min="5396" max="5396" width="1.140625" style="3" customWidth="1"/>
    <col min="5397" max="5397" width="16.42578125" style="3" customWidth="1"/>
    <col min="5398" max="5398" width="14.28515625" style="3" bestFit="1" customWidth="1"/>
    <col min="5399" max="5399" width="13.7109375" style="3" bestFit="1" customWidth="1"/>
    <col min="5400" max="5401" width="12.7109375" style="3" bestFit="1" customWidth="1"/>
    <col min="5402" max="5632" width="11.42578125" style="3"/>
    <col min="5633" max="5633" width="41.7109375" style="3" customWidth="1"/>
    <col min="5634" max="5634" width="0.85546875" style="3" customWidth="1"/>
    <col min="5635" max="5635" width="17.7109375" style="3" customWidth="1"/>
    <col min="5636" max="5636" width="0" style="3" hidden="1" customWidth="1"/>
    <col min="5637" max="5637" width="1" style="3" customWidth="1"/>
    <col min="5638" max="5638" width="14.7109375" style="3" customWidth="1"/>
    <col min="5639" max="5639" width="0.85546875" style="3" customWidth="1"/>
    <col min="5640" max="5640" width="18.85546875" style="3" customWidth="1"/>
    <col min="5641" max="5641" width="1" style="3" customWidth="1"/>
    <col min="5642" max="5642" width="15.28515625" style="3" customWidth="1"/>
    <col min="5643" max="5643" width="0.7109375" style="3" customWidth="1"/>
    <col min="5644" max="5644" width="16.42578125" style="3" customWidth="1"/>
    <col min="5645" max="5645" width="0.7109375" style="3" customWidth="1"/>
    <col min="5646" max="5646" width="13.7109375" style="3" customWidth="1"/>
    <col min="5647" max="5647" width="1.140625" style="3" customWidth="1"/>
    <col min="5648" max="5648" width="17" style="3" customWidth="1"/>
    <col min="5649" max="5650" width="1.140625" style="3" customWidth="1"/>
    <col min="5651" max="5651" width="16.42578125" style="3" customWidth="1"/>
    <col min="5652" max="5652" width="1.140625" style="3" customWidth="1"/>
    <col min="5653" max="5653" width="16.42578125" style="3" customWidth="1"/>
    <col min="5654" max="5654" width="14.28515625" style="3" bestFit="1" customWidth="1"/>
    <col min="5655" max="5655" width="13.7109375" style="3" bestFit="1" customWidth="1"/>
    <col min="5656" max="5657" width="12.7109375" style="3" bestFit="1" customWidth="1"/>
    <col min="5658" max="5888" width="11.42578125" style="3"/>
    <col min="5889" max="5889" width="41.7109375" style="3" customWidth="1"/>
    <col min="5890" max="5890" width="0.85546875" style="3" customWidth="1"/>
    <col min="5891" max="5891" width="17.7109375" style="3" customWidth="1"/>
    <col min="5892" max="5892" width="0" style="3" hidden="1" customWidth="1"/>
    <col min="5893" max="5893" width="1" style="3" customWidth="1"/>
    <col min="5894" max="5894" width="14.7109375" style="3" customWidth="1"/>
    <col min="5895" max="5895" width="0.85546875" style="3" customWidth="1"/>
    <col min="5896" max="5896" width="18.85546875" style="3" customWidth="1"/>
    <col min="5897" max="5897" width="1" style="3" customWidth="1"/>
    <col min="5898" max="5898" width="15.28515625" style="3" customWidth="1"/>
    <col min="5899" max="5899" width="0.7109375" style="3" customWidth="1"/>
    <col min="5900" max="5900" width="16.42578125" style="3" customWidth="1"/>
    <col min="5901" max="5901" width="0.7109375" style="3" customWidth="1"/>
    <col min="5902" max="5902" width="13.7109375" style="3" customWidth="1"/>
    <col min="5903" max="5903" width="1.140625" style="3" customWidth="1"/>
    <col min="5904" max="5904" width="17" style="3" customWidth="1"/>
    <col min="5905" max="5906" width="1.140625" style="3" customWidth="1"/>
    <col min="5907" max="5907" width="16.42578125" style="3" customWidth="1"/>
    <col min="5908" max="5908" width="1.140625" style="3" customWidth="1"/>
    <col min="5909" max="5909" width="16.42578125" style="3" customWidth="1"/>
    <col min="5910" max="5910" width="14.28515625" style="3" bestFit="1" customWidth="1"/>
    <col min="5911" max="5911" width="13.7109375" style="3" bestFit="1" customWidth="1"/>
    <col min="5912" max="5913" width="12.7109375" style="3" bestFit="1" customWidth="1"/>
    <col min="5914" max="6144" width="11.42578125" style="3"/>
    <col min="6145" max="6145" width="41.7109375" style="3" customWidth="1"/>
    <col min="6146" max="6146" width="0.85546875" style="3" customWidth="1"/>
    <col min="6147" max="6147" width="17.7109375" style="3" customWidth="1"/>
    <col min="6148" max="6148" width="0" style="3" hidden="1" customWidth="1"/>
    <col min="6149" max="6149" width="1" style="3" customWidth="1"/>
    <col min="6150" max="6150" width="14.7109375" style="3" customWidth="1"/>
    <col min="6151" max="6151" width="0.85546875" style="3" customWidth="1"/>
    <col min="6152" max="6152" width="18.85546875" style="3" customWidth="1"/>
    <col min="6153" max="6153" width="1" style="3" customWidth="1"/>
    <col min="6154" max="6154" width="15.28515625" style="3" customWidth="1"/>
    <col min="6155" max="6155" width="0.7109375" style="3" customWidth="1"/>
    <col min="6156" max="6156" width="16.42578125" style="3" customWidth="1"/>
    <col min="6157" max="6157" width="0.7109375" style="3" customWidth="1"/>
    <col min="6158" max="6158" width="13.7109375" style="3" customWidth="1"/>
    <col min="6159" max="6159" width="1.140625" style="3" customWidth="1"/>
    <col min="6160" max="6160" width="17" style="3" customWidth="1"/>
    <col min="6161" max="6162" width="1.140625" style="3" customWidth="1"/>
    <col min="6163" max="6163" width="16.42578125" style="3" customWidth="1"/>
    <col min="6164" max="6164" width="1.140625" style="3" customWidth="1"/>
    <col min="6165" max="6165" width="16.42578125" style="3" customWidth="1"/>
    <col min="6166" max="6166" width="14.28515625" style="3" bestFit="1" customWidth="1"/>
    <col min="6167" max="6167" width="13.7109375" style="3" bestFit="1" customWidth="1"/>
    <col min="6168" max="6169" width="12.7109375" style="3" bestFit="1" customWidth="1"/>
    <col min="6170" max="6400" width="11.42578125" style="3"/>
    <col min="6401" max="6401" width="41.7109375" style="3" customWidth="1"/>
    <col min="6402" max="6402" width="0.85546875" style="3" customWidth="1"/>
    <col min="6403" max="6403" width="17.7109375" style="3" customWidth="1"/>
    <col min="6404" max="6404" width="0" style="3" hidden="1" customWidth="1"/>
    <col min="6405" max="6405" width="1" style="3" customWidth="1"/>
    <col min="6406" max="6406" width="14.7109375" style="3" customWidth="1"/>
    <col min="6407" max="6407" width="0.85546875" style="3" customWidth="1"/>
    <col min="6408" max="6408" width="18.85546875" style="3" customWidth="1"/>
    <col min="6409" max="6409" width="1" style="3" customWidth="1"/>
    <col min="6410" max="6410" width="15.28515625" style="3" customWidth="1"/>
    <col min="6411" max="6411" width="0.7109375" style="3" customWidth="1"/>
    <col min="6412" max="6412" width="16.42578125" style="3" customWidth="1"/>
    <col min="6413" max="6413" width="0.7109375" style="3" customWidth="1"/>
    <col min="6414" max="6414" width="13.7109375" style="3" customWidth="1"/>
    <col min="6415" max="6415" width="1.140625" style="3" customWidth="1"/>
    <col min="6416" max="6416" width="17" style="3" customWidth="1"/>
    <col min="6417" max="6418" width="1.140625" style="3" customWidth="1"/>
    <col min="6419" max="6419" width="16.42578125" style="3" customWidth="1"/>
    <col min="6420" max="6420" width="1.140625" style="3" customWidth="1"/>
    <col min="6421" max="6421" width="16.42578125" style="3" customWidth="1"/>
    <col min="6422" max="6422" width="14.28515625" style="3" bestFit="1" customWidth="1"/>
    <col min="6423" max="6423" width="13.7109375" style="3" bestFit="1" customWidth="1"/>
    <col min="6424" max="6425" width="12.7109375" style="3" bestFit="1" customWidth="1"/>
    <col min="6426" max="6656" width="11.42578125" style="3"/>
    <col min="6657" max="6657" width="41.7109375" style="3" customWidth="1"/>
    <col min="6658" max="6658" width="0.85546875" style="3" customWidth="1"/>
    <col min="6659" max="6659" width="17.7109375" style="3" customWidth="1"/>
    <col min="6660" max="6660" width="0" style="3" hidden="1" customWidth="1"/>
    <col min="6661" max="6661" width="1" style="3" customWidth="1"/>
    <col min="6662" max="6662" width="14.7109375" style="3" customWidth="1"/>
    <col min="6663" max="6663" width="0.85546875" style="3" customWidth="1"/>
    <col min="6664" max="6664" width="18.85546875" style="3" customWidth="1"/>
    <col min="6665" max="6665" width="1" style="3" customWidth="1"/>
    <col min="6666" max="6666" width="15.28515625" style="3" customWidth="1"/>
    <col min="6667" max="6667" width="0.7109375" style="3" customWidth="1"/>
    <col min="6668" max="6668" width="16.42578125" style="3" customWidth="1"/>
    <col min="6669" max="6669" width="0.7109375" style="3" customWidth="1"/>
    <col min="6670" max="6670" width="13.7109375" style="3" customWidth="1"/>
    <col min="6671" max="6671" width="1.140625" style="3" customWidth="1"/>
    <col min="6672" max="6672" width="17" style="3" customWidth="1"/>
    <col min="6673" max="6674" width="1.140625" style="3" customWidth="1"/>
    <col min="6675" max="6675" width="16.42578125" style="3" customWidth="1"/>
    <col min="6676" max="6676" width="1.140625" style="3" customWidth="1"/>
    <col min="6677" max="6677" width="16.42578125" style="3" customWidth="1"/>
    <col min="6678" max="6678" width="14.28515625" style="3" bestFit="1" customWidth="1"/>
    <col min="6679" max="6679" width="13.7109375" style="3" bestFit="1" customWidth="1"/>
    <col min="6680" max="6681" width="12.7109375" style="3" bestFit="1" customWidth="1"/>
    <col min="6682" max="6912" width="11.42578125" style="3"/>
    <col min="6913" max="6913" width="41.7109375" style="3" customWidth="1"/>
    <col min="6914" max="6914" width="0.85546875" style="3" customWidth="1"/>
    <col min="6915" max="6915" width="17.7109375" style="3" customWidth="1"/>
    <col min="6916" max="6916" width="0" style="3" hidden="1" customWidth="1"/>
    <col min="6917" max="6917" width="1" style="3" customWidth="1"/>
    <col min="6918" max="6918" width="14.7109375" style="3" customWidth="1"/>
    <col min="6919" max="6919" width="0.85546875" style="3" customWidth="1"/>
    <col min="6920" max="6920" width="18.85546875" style="3" customWidth="1"/>
    <col min="6921" max="6921" width="1" style="3" customWidth="1"/>
    <col min="6922" max="6922" width="15.28515625" style="3" customWidth="1"/>
    <col min="6923" max="6923" width="0.7109375" style="3" customWidth="1"/>
    <col min="6924" max="6924" width="16.42578125" style="3" customWidth="1"/>
    <col min="6925" max="6925" width="0.7109375" style="3" customWidth="1"/>
    <col min="6926" max="6926" width="13.7109375" style="3" customWidth="1"/>
    <col min="6927" max="6927" width="1.140625" style="3" customWidth="1"/>
    <col min="6928" max="6928" width="17" style="3" customWidth="1"/>
    <col min="6929" max="6930" width="1.140625" style="3" customWidth="1"/>
    <col min="6931" max="6931" width="16.42578125" style="3" customWidth="1"/>
    <col min="6932" max="6932" width="1.140625" style="3" customWidth="1"/>
    <col min="6933" max="6933" width="16.42578125" style="3" customWidth="1"/>
    <col min="6934" max="6934" width="14.28515625" style="3" bestFit="1" customWidth="1"/>
    <col min="6935" max="6935" width="13.7109375" style="3" bestFit="1" customWidth="1"/>
    <col min="6936" max="6937" width="12.7109375" style="3" bestFit="1" customWidth="1"/>
    <col min="6938" max="7168" width="11.42578125" style="3"/>
    <col min="7169" max="7169" width="41.7109375" style="3" customWidth="1"/>
    <col min="7170" max="7170" width="0.85546875" style="3" customWidth="1"/>
    <col min="7171" max="7171" width="17.7109375" style="3" customWidth="1"/>
    <col min="7172" max="7172" width="0" style="3" hidden="1" customWidth="1"/>
    <col min="7173" max="7173" width="1" style="3" customWidth="1"/>
    <col min="7174" max="7174" width="14.7109375" style="3" customWidth="1"/>
    <col min="7175" max="7175" width="0.85546875" style="3" customWidth="1"/>
    <col min="7176" max="7176" width="18.85546875" style="3" customWidth="1"/>
    <col min="7177" max="7177" width="1" style="3" customWidth="1"/>
    <col min="7178" max="7178" width="15.28515625" style="3" customWidth="1"/>
    <col min="7179" max="7179" width="0.7109375" style="3" customWidth="1"/>
    <col min="7180" max="7180" width="16.42578125" style="3" customWidth="1"/>
    <col min="7181" max="7181" width="0.7109375" style="3" customWidth="1"/>
    <col min="7182" max="7182" width="13.7109375" style="3" customWidth="1"/>
    <col min="7183" max="7183" width="1.140625" style="3" customWidth="1"/>
    <col min="7184" max="7184" width="17" style="3" customWidth="1"/>
    <col min="7185" max="7186" width="1.140625" style="3" customWidth="1"/>
    <col min="7187" max="7187" width="16.42578125" style="3" customWidth="1"/>
    <col min="7188" max="7188" width="1.140625" style="3" customWidth="1"/>
    <col min="7189" max="7189" width="16.42578125" style="3" customWidth="1"/>
    <col min="7190" max="7190" width="14.28515625" style="3" bestFit="1" customWidth="1"/>
    <col min="7191" max="7191" width="13.7109375" style="3" bestFit="1" customWidth="1"/>
    <col min="7192" max="7193" width="12.7109375" style="3" bestFit="1" customWidth="1"/>
    <col min="7194" max="7424" width="11.42578125" style="3"/>
    <col min="7425" max="7425" width="41.7109375" style="3" customWidth="1"/>
    <col min="7426" max="7426" width="0.85546875" style="3" customWidth="1"/>
    <col min="7427" max="7427" width="17.7109375" style="3" customWidth="1"/>
    <col min="7428" max="7428" width="0" style="3" hidden="1" customWidth="1"/>
    <col min="7429" max="7429" width="1" style="3" customWidth="1"/>
    <col min="7430" max="7430" width="14.7109375" style="3" customWidth="1"/>
    <col min="7431" max="7431" width="0.85546875" style="3" customWidth="1"/>
    <col min="7432" max="7432" width="18.85546875" style="3" customWidth="1"/>
    <col min="7433" max="7433" width="1" style="3" customWidth="1"/>
    <col min="7434" max="7434" width="15.28515625" style="3" customWidth="1"/>
    <col min="7435" max="7435" width="0.7109375" style="3" customWidth="1"/>
    <col min="7436" max="7436" width="16.42578125" style="3" customWidth="1"/>
    <col min="7437" max="7437" width="0.7109375" style="3" customWidth="1"/>
    <col min="7438" max="7438" width="13.7109375" style="3" customWidth="1"/>
    <col min="7439" max="7439" width="1.140625" style="3" customWidth="1"/>
    <col min="7440" max="7440" width="17" style="3" customWidth="1"/>
    <col min="7441" max="7442" width="1.140625" style="3" customWidth="1"/>
    <col min="7443" max="7443" width="16.42578125" style="3" customWidth="1"/>
    <col min="7444" max="7444" width="1.140625" style="3" customWidth="1"/>
    <col min="7445" max="7445" width="16.42578125" style="3" customWidth="1"/>
    <col min="7446" max="7446" width="14.28515625" style="3" bestFit="1" customWidth="1"/>
    <col min="7447" max="7447" width="13.7109375" style="3" bestFit="1" customWidth="1"/>
    <col min="7448" max="7449" width="12.7109375" style="3" bestFit="1" customWidth="1"/>
    <col min="7450" max="7680" width="11.42578125" style="3"/>
    <col min="7681" max="7681" width="41.7109375" style="3" customWidth="1"/>
    <col min="7682" max="7682" width="0.85546875" style="3" customWidth="1"/>
    <col min="7683" max="7683" width="17.7109375" style="3" customWidth="1"/>
    <col min="7684" max="7684" width="0" style="3" hidden="1" customWidth="1"/>
    <col min="7685" max="7685" width="1" style="3" customWidth="1"/>
    <col min="7686" max="7686" width="14.7109375" style="3" customWidth="1"/>
    <col min="7687" max="7687" width="0.85546875" style="3" customWidth="1"/>
    <col min="7688" max="7688" width="18.85546875" style="3" customWidth="1"/>
    <col min="7689" max="7689" width="1" style="3" customWidth="1"/>
    <col min="7690" max="7690" width="15.28515625" style="3" customWidth="1"/>
    <col min="7691" max="7691" width="0.7109375" style="3" customWidth="1"/>
    <col min="7692" max="7692" width="16.42578125" style="3" customWidth="1"/>
    <col min="7693" max="7693" width="0.7109375" style="3" customWidth="1"/>
    <col min="7694" max="7694" width="13.7109375" style="3" customWidth="1"/>
    <col min="7695" max="7695" width="1.140625" style="3" customWidth="1"/>
    <col min="7696" max="7696" width="17" style="3" customWidth="1"/>
    <col min="7697" max="7698" width="1.140625" style="3" customWidth="1"/>
    <col min="7699" max="7699" width="16.42578125" style="3" customWidth="1"/>
    <col min="7700" max="7700" width="1.140625" style="3" customWidth="1"/>
    <col min="7701" max="7701" width="16.42578125" style="3" customWidth="1"/>
    <col min="7702" max="7702" width="14.28515625" style="3" bestFit="1" customWidth="1"/>
    <col min="7703" max="7703" width="13.7109375" style="3" bestFit="1" customWidth="1"/>
    <col min="7704" max="7705" width="12.7109375" style="3" bestFit="1" customWidth="1"/>
    <col min="7706" max="7936" width="11.42578125" style="3"/>
    <col min="7937" max="7937" width="41.7109375" style="3" customWidth="1"/>
    <col min="7938" max="7938" width="0.85546875" style="3" customWidth="1"/>
    <col min="7939" max="7939" width="17.7109375" style="3" customWidth="1"/>
    <col min="7940" max="7940" width="0" style="3" hidden="1" customWidth="1"/>
    <col min="7941" max="7941" width="1" style="3" customWidth="1"/>
    <col min="7942" max="7942" width="14.7109375" style="3" customWidth="1"/>
    <col min="7943" max="7943" width="0.85546875" style="3" customWidth="1"/>
    <col min="7944" max="7944" width="18.85546875" style="3" customWidth="1"/>
    <col min="7945" max="7945" width="1" style="3" customWidth="1"/>
    <col min="7946" max="7946" width="15.28515625" style="3" customWidth="1"/>
    <col min="7947" max="7947" width="0.7109375" style="3" customWidth="1"/>
    <col min="7948" max="7948" width="16.42578125" style="3" customWidth="1"/>
    <col min="7949" max="7949" width="0.7109375" style="3" customWidth="1"/>
    <col min="7950" max="7950" width="13.7109375" style="3" customWidth="1"/>
    <col min="7951" max="7951" width="1.140625" style="3" customWidth="1"/>
    <col min="7952" max="7952" width="17" style="3" customWidth="1"/>
    <col min="7953" max="7954" width="1.140625" style="3" customWidth="1"/>
    <col min="7955" max="7955" width="16.42578125" style="3" customWidth="1"/>
    <col min="7956" max="7956" width="1.140625" style="3" customWidth="1"/>
    <col min="7957" max="7957" width="16.42578125" style="3" customWidth="1"/>
    <col min="7958" max="7958" width="14.28515625" style="3" bestFit="1" customWidth="1"/>
    <col min="7959" max="7959" width="13.7109375" style="3" bestFit="1" customWidth="1"/>
    <col min="7960" max="7961" width="12.7109375" style="3" bestFit="1" customWidth="1"/>
    <col min="7962" max="8192" width="11.42578125" style="3"/>
    <col min="8193" max="8193" width="41.7109375" style="3" customWidth="1"/>
    <col min="8194" max="8194" width="0.85546875" style="3" customWidth="1"/>
    <col min="8195" max="8195" width="17.7109375" style="3" customWidth="1"/>
    <col min="8196" max="8196" width="0" style="3" hidden="1" customWidth="1"/>
    <col min="8197" max="8197" width="1" style="3" customWidth="1"/>
    <col min="8198" max="8198" width="14.7109375" style="3" customWidth="1"/>
    <col min="8199" max="8199" width="0.85546875" style="3" customWidth="1"/>
    <col min="8200" max="8200" width="18.85546875" style="3" customWidth="1"/>
    <col min="8201" max="8201" width="1" style="3" customWidth="1"/>
    <col min="8202" max="8202" width="15.28515625" style="3" customWidth="1"/>
    <col min="8203" max="8203" width="0.7109375" style="3" customWidth="1"/>
    <col min="8204" max="8204" width="16.42578125" style="3" customWidth="1"/>
    <col min="8205" max="8205" width="0.7109375" style="3" customWidth="1"/>
    <col min="8206" max="8206" width="13.7109375" style="3" customWidth="1"/>
    <col min="8207" max="8207" width="1.140625" style="3" customWidth="1"/>
    <col min="8208" max="8208" width="17" style="3" customWidth="1"/>
    <col min="8209" max="8210" width="1.140625" style="3" customWidth="1"/>
    <col min="8211" max="8211" width="16.42578125" style="3" customWidth="1"/>
    <col min="8212" max="8212" width="1.140625" style="3" customWidth="1"/>
    <col min="8213" max="8213" width="16.42578125" style="3" customWidth="1"/>
    <col min="8214" max="8214" width="14.28515625" style="3" bestFit="1" customWidth="1"/>
    <col min="8215" max="8215" width="13.7109375" style="3" bestFit="1" customWidth="1"/>
    <col min="8216" max="8217" width="12.7109375" style="3" bestFit="1" customWidth="1"/>
    <col min="8218" max="8448" width="11.42578125" style="3"/>
    <col min="8449" max="8449" width="41.7109375" style="3" customWidth="1"/>
    <col min="8450" max="8450" width="0.85546875" style="3" customWidth="1"/>
    <col min="8451" max="8451" width="17.7109375" style="3" customWidth="1"/>
    <col min="8452" max="8452" width="0" style="3" hidden="1" customWidth="1"/>
    <col min="8453" max="8453" width="1" style="3" customWidth="1"/>
    <col min="8454" max="8454" width="14.7109375" style="3" customWidth="1"/>
    <col min="8455" max="8455" width="0.85546875" style="3" customWidth="1"/>
    <col min="8456" max="8456" width="18.85546875" style="3" customWidth="1"/>
    <col min="8457" max="8457" width="1" style="3" customWidth="1"/>
    <col min="8458" max="8458" width="15.28515625" style="3" customWidth="1"/>
    <col min="8459" max="8459" width="0.7109375" style="3" customWidth="1"/>
    <col min="8460" max="8460" width="16.42578125" style="3" customWidth="1"/>
    <col min="8461" max="8461" width="0.7109375" style="3" customWidth="1"/>
    <col min="8462" max="8462" width="13.7109375" style="3" customWidth="1"/>
    <col min="8463" max="8463" width="1.140625" style="3" customWidth="1"/>
    <col min="8464" max="8464" width="17" style="3" customWidth="1"/>
    <col min="8465" max="8466" width="1.140625" style="3" customWidth="1"/>
    <col min="8467" max="8467" width="16.42578125" style="3" customWidth="1"/>
    <col min="8468" max="8468" width="1.140625" style="3" customWidth="1"/>
    <col min="8469" max="8469" width="16.42578125" style="3" customWidth="1"/>
    <col min="8470" max="8470" width="14.28515625" style="3" bestFit="1" customWidth="1"/>
    <col min="8471" max="8471" width="13.7109375" style="3" bestFit="1" customWidth="1"/>
    <col min="8472" max="8473" width="12.7109375" style="3" bestFit="1" customWidth="1"/>
    <col min="8474" max="8704" width="11.42578125" style="3"/>
    <col min="8705" max="8705" width="41.7109375" style="3" customWidth="1"/>
    <col min="8706" max="8706" width="0.85546875" style="3" customWidth="1"/>
    <col min="8707" max="8707" width="17.7109375" style="3" customWidth="1"/>
    <col min="8708" max="8708" width="0" style="3" hidden="1" customWidth="1"/>
    <col min="8709" max="8709" width="1" style="3" customWidth="1"/>
    <col min="8710" max="8710" width="14.7109375" style="3" customWidth="1"/>
    <col min="8711" max="8711" width="0.85546875" style="3" customWidth="1"/>
    <col min="8712" max="8712" width="18.85546875" style="3" customWidth="1"/>
    <col min="8713" max="8713" width="1" style="3" customWidth="1"/>
    <col min="8714" max="8714" width="15.28515625" style="3" customWidth="1"/>
    <col min="8715" max="8715" width="0.7109375" style="3" customWidth="1"/>
    <col min="8716" max="8716" width="16.42578125" style="3" customWidth="1"/>
    <col min="8717" max="8717" width="0.7109375" style="3" customWidth="1"/>
    <col min="8718" max="8718" width="13.7109375" style="3" customWidth="1"/>
    <col min="8719" max="8719" width="1.140625" style="3" customWidth="1"/>
    <col min="8720" max="8720" width="17" style="3" customWidth="1"/>
    <col min="8721" max="8722" width="1.140625" style="3" customWidth="1"/>
    <col min="8723" max="8723" width="16.42578125" style="3" customWidth="1"/>
    <col min="8724" max="8724" width="1.140625" style="3" customWidth="1"/>
    <col min="8725" max="8725" width="16.42578125" style="3" customWidth="1"/>
    <col min="8726" max="8726" width="14.28515625" style="3" bestFit="1" customWidth="1"/>
    <col min="8727" max="8727" width="13.7109375" style="3" bestFit="1" customWidth="1"/>
    <col min="8728" max="8729" width="12.7109375" style="3" bestFit="1" customWidth="1"/>
    <col min="8730" max="8960" width="11.42578125" style="3"/>
    <col min="8961" max="8961" width="41.7109375" style="3" customWidth="1"/>
    <col min="8962" max="8962" width="0.85546875" style="3" customWidth="1"/>
    <col min="8963" max="8963" width="17.7109375" style="3" customWidth="1"/>
    <col min="8964" max="8964" width="0" style="3" hidden="1" customWidth="1"/>
    <col min="8965" max="8965" width="1" style="3" customWidth="1"/>
    <col min="8966" max="8966" width="14.7109375" style="3" customWidth="1"/>
    <col min="8967" max="8967" width="0.85546875" style="3" customWidth="1"/>
    <col min="8968" max="8968" width="18.85546875" style="3" customWidth="1"/>
    <col min="8969" max="8969" width="1" style="3" customWidth="1"/>
    <col min="8970" max="8970" width="15.28515625" style="3" customWidth="1"/>
    <col min="8971" max="8971" width="0.7109375" style="3" customWidth="1"/>
    <col min="8972" max="8972" width="16.42578125" style="3" customWidth="1"/>
    <col min="8973" max="8973" width="0.7109375" style="3" customWidth="1"/>
    <col min="8974" max="8974" width="13.7109375" style="3" customWidth="1"/>
    <col min="8975" max="8975" width="1.140625" style="3" customWidth="1"/>
    <col min="8976" max="8976" width="17" style="3" customWidth="1"/>
    <col min="8977" max="8978" width="1.140625" style="3" customWidth="1"/>
    <col min="8979" max="8979" width="16.42578125" style="3" customWidth="1"/>
    <col min="8980" max="8980" width="1.140625" style="3" customWidth="1"/>
    <col min="8981" max="8981" width="16.42578125" style="3" customWidth="1"/>
    <col min="8982" max="8982" width="14.28515625" style="3" bestFit="1" customWidth="1"/>
    <col min="8983" max="8983" width="13.7109375" style="3" bestFit="1" customWidth="1"/>
    <col min="8984" max="8985" width="12.7109375" style="3" bestFit="1" customWidth="1"/>
    <col min="8986" max="9216" width="11.42578125" style="3"/>
    <col min="9217" max="9217" width="41.7109375" style="3" customWidth="1"/>
    <col min="9218" max="9218" width="0.85546875" style="3" customWidth="1"/>
    <col min="9219" max="9219" width="17.7109375" style="3" customWidth="1"/>
    <col min="9220" max="9220" width="0" style="3" hidden="1" customWidth="1"/>
    <col min="9221" max="9221" width="1" style="3" customWidth="1"/>
    <col min="9222" max="9222" width="14.7109375" style="3" customWidth="1"/>
    <col min="9223" max="9223" width="0.85546875" style="3" customWidth="1"/>
    <col min="9224" max="9224" width="18.85546875" style="3" customWidth="1"/>
    <col min="9225" max="9225" width="1" style="3" customWidth="1"/>
    <col min="9226" max="9226" width="15.28515625" style="3" customWidth="1"/>
    <col min="9227" max="9227" width="0.7109375" style="3" customWidth="1"/>
    <col min="9228" max="9228" width="16.42578125" style="3" customWidth="1"/>
    <col min="9229" max="9229" width="0.7109375" style="3" customWidth="1"/>
    <col min="9230" max="9230" width="13.7109375" style="3" customWidth="1"/>
    <col min="9231" max="9231" width="1.140625" style="3" customWidth="1"/>
    <col min="9232" max="9232" width="17" style="3" customWidth="1"/>
    <col min="9233" max="9234" width="1.140625" style="3" customWidth="1"/>
    <col min="9235" max="9235" width="16.42578125" style="3" customWidth="1"/>
    <col min="9236" max="9236" width="1.140625" style="3" customWidth="1"/>
    <col min="9237" max="9237" width="16.42578125" style="3" customWidth="1"/>
    <col min="9238" max="9238" width="14.28515625" style="3" bestFit="1" customWidth="1"/>
    <col min="9239" max="9239" width="13.7109375" style="3" bestFit="1" customWidth="1"/>
    <col min="9240" max="9241" width="12.7109375" style="3" bestFit="1" customWidth="1"/>
    <col min="9242" max="9472" width="11.42578125" style="3"/>
    <col min="9473" max="9473" width="41.7109375" style="3" customWidth="1"/>
    <col min="9474" max="9474" width="0.85546875" style="3" customWidth="1"/>
    <col min="9475" max="9475" width="17.7109375" style="3" customWidth="1"/>
    <col min="9476" max="9476" width="0" style="3" hidden="1" customWidth="1"/>
    <col min="9477" max="9477" width="1" style="3" customWidth="1"/>
    <col min="9478" max="9478" width="14.7109375" style="3" customWidth="1"/>
    <col min="9479" max="9479" width="0.85546875" style="3" customWidth="1"/>
    <col min="9480" max="9480" width="18.85546875" style="3" customWidth="1"/>
    <col min="9481" max="9481" width="1" style="3" customWidth="1"/>
    <col min="9482" max="9482" width="15.28515625" style="3" customWidth="1"/>
    <col min="9483" max="9483" width="0.7109375" style="3" customWidth="1"/>
    <col min="9484" max="9484" width="16.42578125" style="3" customWidth="1"/>
    <col min="9485" max="9485" width="0.7109375" style="3" customWidth="1"/>
    <col min="9486" max="9486" width="13.7109375" style="3" customWidth="1"/>
    <col min="9487" max="9487" width="1.140625" style="3" customWidth="1"/>
    <col min="9488" max="9488" width="17" style="3" customWidth="1"/>
    <col min="9489" max="9490" width="1.140625" style="3" customWidth="1"/>
    <col min="9491" max="9491" width="16.42578125" style="3" customWidth="1"/>
    <col min="9492" max="9492" width="1.140625" style="3" customWidth="1"/>
    <col min="9493" max="9493" width="16.42578125" style="3" customWidth="1"/>
    <col min="9494" max="9494" width="14.28515625" style="3" bestFit="1" customWidth="1"/>
    <col min="9495" max="9495" width="13.7109375" style="3" bestFit="1" customWidth="1"/>
    <col min="9496" max="9497" width="12.7109375" style="3" bestFit="1" customWidth="1"/>
    <col min="9498" max="9728" width="11.42578125" style="3"/>
    <col min="9729" max="9729" width="41.7109375" style="3" customWidth="1"/>
    <col min="9730" max="9730" width="0.85546875" style="3" customWidth="1"/>
    <col min="9731" max="9731" width="17.7109375" style="3" customWidth="1"/>
    <col min="9732" max="9732" width="0" style="3" hidden="1" customWidth="1"/>
    <col min="9733" max="9733" width="1" style="3" customWidth="1"/>
    <col min="9734" max="9734" width="14.7109375" style="3" customWidth="1"/>
    <col min="9735" max="9735" width="0.85546875" style="3" customWidth="1"/>
    <col min="9736" max="9736" width="18.85546875" style="3" customWidth="1"/>
    <col min="9737" max="9737" width="1" style="3" customWidth="1"/>
    <col min="9738" max="9738" width="15.28515625" style="3" customWidth="1"/>
    <col min="9739" max="9739" width="0.7109375" style="3" customWidth="1"/>
    <col min="9740" max="9740" width="16.42578125" style="3" customWidth="1"/>
    <col min="9741" max="9741" width="0.7109375" style="3" customWidth="1"/>
    <col min="9742" max="9742" width="13.7109375" style="3" customWidth="1"/>
    <col min="9743" max="9743" width="1.140625" style="3" customWidth="1"/>
    <col min="9744" max="9744" width="17" style="3" customWidth="1"/>
    <col min="9745" max="9746" width="1.140625" style="3" customWidth="1"/>
    <col min="9747" max="9747" width="16.42578125" style="3" customWidth="1"/>
    <col min="9748" max="9748" width="1.140625" style="3" customWidth="1"/>
    <col min="9749" max="9749" width="16.42578125" style="3" customWidth="1"/>
    <col min="9750" max="9750" width="14.28515625" style="3" bestFit="1" customWidth="1"/>
    <col min="9751" max="9751" width="13.7109375" style="3" bestFit="1" customWidth="1"/>
    <col min="9752" max="9753" width="12.7109375" style="3" bestFit="1" customWidth="1"/>
    <col min="9754" max="9984" width="11.42578125" style="3"/>
    <col min="9985" max="9985" width="41.7109375" style="3" customWidth="1"/>
    <col min="9986" max="9986" width="0.85546875" style="3" customWidth="1"/>
    <col min="9987" max="9987" width="17.7109375" style="3" customWidth="1"/>
    <col min="9988" max="9988" width="0" style="3" hidden="1" customWidth="1"/>
    <col min="9989" max="9989" width="1" style="3" customWidth="1"/>
    <col min="9990" max="9990" width="14.7109375" style="3" customWidth="1"/>
    <col min="9991" max="9991" width="0.85546875" style="3" customWidth="1"/>
    <col min="9992" max="9992" width="18.85546875" style="3" customWidth="1"/>
    <col min="9993" max="9993" width="1" style="3" customWidth="1"/>
    <col min="9994" max="9994" width="15.28515625" style="3" customWidth="1"/>
    <col min="9995" max="9995" width="0.7109375" style="3" customWidth="1"/>
    <col min="9996" max="9996" width="16.42578125" style="3" customWidth="1"/>
    <col min="9997" max="9997" width="0.7109375" style="3" customWidth="1"/>
    <col min="9998" max="9998" width="13.7109375" style="3" customWidth="1"/>
    <col min="9999" max="9999" width="1.140625" style="3" customWidth="1"/>
    <col min="10000" max="10000" width="17" style="3" customWidth="1"/>
    <col min="10001" max="10002" width="1.140625" style="3" customWidth="1"/>
    <col min="10003" max="10003" width="16.42578125" style="3" customWidth="1"/>
    <col min="10004" max="10004" width="1.140625" style="3" customWidth="1"/>
    <col min="10005" max="10005" width="16.42578125" style="3" customWidth="1"/>
    <col min="10006" max="10006" width="14.28515625" style="3" bestFit="1" customWidth="1"/>
    <col min="10007" max="10007" width="13.7109375" style="3" bestFit="1" customWidth="1"/>
    <col min="10008" max="10009" width="12.7109375" style="3" bestFit="1" customWidth="1"/>
    <col min="10010" max="10240" width="11.42578125" style="3"/>
    <col min="10241" max="10241" width="41.7109375" style="3" customWidth="1"/>
    <col min="10242" max="10242" width="0.85546875" style="3" customWidth="1"/>
    <col min="10243" max="10243" width="17.7109375" style="3" customWidth="1"/>
    <col min="10244" max="10244" width="0" style="3" hidden="1" customWidth="1"/>
    <col min="10245" max="10245" width="1" style="3" customWidth="1"/>
    <col min="10246" max="10246" width="14.7109375" style="3" customWidth="1"/>
    <col min="10247" max="10247" width="0.85546875" style="3" customWidth="1"/>
    <col min="10248" max="10248" width="18.85546875" style="3" customWidth="1"/>
    <col min="10249" max="10249" width="1" style="3" customWidth="1"/>
    <col min="10250" max="10250" width="15.28515625" style="3" customWidth="1"/>
    <col min="10251" max="10251" width="0.7109375" style="3" customWidth="1"/>
    <col min="10252" max="10252" width="16.42578125" style="3" customWidth="1"/>
    <col min="10253" max="10253" width="0.7109375" style="3" customWidth="1"/>
    <col min="10254" max="10254" width="13.7109375" style="3" customWidth="1"/>
    <col min="10255" max="10255" width="1.140625" style="3" customWidth="1"/>
    <col min="10256" max="10256" width="17" style="3" customWidth="1"/>
    <col min="10257" max="10258" width="1.140625" style="3" customWidth="1"/>
    <col min="10259" max="10259" width="16.42578125" style="3" customWidth="1"/>
    <col min="10260" max="10260" width="1.140625" style="3" customWidth="1"/>
    <col min="10261" max="10261" width="16.42578125" style="3" customWidth="1"/>
    <col min="10262" max="10262" width="14.28515625" style="3" bestFit="1" customWidth="1"/>
    <col min="10263" max="10263" width="13.7109375" style="3" bestFit="1" customWidth="1"/>
    <col min="10264" max="10265" width="12.7109375" style="3" bestFit="1" customWidth="1"/>
    <col min="10266" max="10496" width="11.42578125" style="3"/>
    <col min="10497" max="10497" width="41.7109375" style="3" customWidth="1"/>
    <col min="10498" max="10498" width="0.85546875" style="3" customWidth="1"/>
    <col min="10499" max="10499" width="17.7109375" style="3" customWidth="1"/>
    <col min="10500" max="10500" width="0" style="3" hidden="1" customWidth="1"/>
    <col min="10501" max="10501" width="1" style="3" customWidth="1"/>
    <col min="10502" max="10502" width="14.7109375" style="3" customWidth="1"/>
    <col min="10503" max="10503" width="0.85546875" style="3" customWidth="1"/>
    <col min="10504" max="10504" width="18.85546875" style="3" customWidth="1"/>
    <col min="10505" max="10505" width="1" style="3" customWidth="1"/>
    <col min="10506" max="10506" width="15.28515625" style="3" customWidth="1"/>
    <col min="10507" max="10507" width="0.7109375" style="3" customWidth="1"/>
    <col min="10508" max="10508" width="16.42578125" style="3" customWidth="1"/>
    <col min="10509" max="10509" width="0.7109375" style="3" customWidth="1"/>
    <col min="10510" max="10510" width="13.7109375" style="3" customWidth="1"/>
    <col min="10511" max="10511" width="1.140625" style="3" customWidth="1"/>
    <col min="10512" max="10512" width="17" style="3" customWidth="1"/>
    <col min="10513" max="10514" width="1.140625" style="3" customWidth="1"/>
    <col min="10515" max="10515" width="16.42578125" style="3" customWidth="1"/>
    <col min="10516" max="10516" width="1.140625" style="3" customWidth="1"/>
    <col min="10517" max="10517" width="16.42578125" style="3" customWidth="1"/>
    <col min="10518" max="10518" width="14.28515625" style="3" bestFit="1" customWidth="1"/>
    <col min="10519" max="10519" width="13.7109375" style="3" bestFit="1" customWidth="1"/>
    <col min="10520" max="10521" width="12.7109375" style="3" bestFit="1" customWidth="1"/>
    <col min="10522" max="10752" width="11.42578125" style="3"/>
    <col min="10753" max="10753" width="41.7109375" style="3" customWidth="1"/>
    <col min="10754" max="10754" width="0.85546875" style="3" customWidth="1"/>
    <col min="10755" max="10755" width="17.7109375" style="3" customWidth="1"/>
    <col min="10756" max="10756" width="0" style="3" hidden="1" customWidth="1"/>
    <col min="10757" max="10757" width="1" style="3" customWidth="1"/>
    <col min="10758" max="10758" width="14.7109375" style="3" customWidth="1"/>
    <col min="10759" max="10759" width="0.85546875" style="3" customWidth="1"/>
    <col min="10760" max="10760" width="18.85546875" style="3" customWidth="1"/>
    <col min="10761" max="10761" width="1" style="3" customWidth="1"/>
    <col min="10762" max="10762" width="15.28515625" style="3" customWidth="1"/>
    <col min="10763" max="10763" width="0.7109375" style="3" customWidth="1"/>
    <col min="10764" max="10764" width="16.42578125" style="3" customWidth="1"/>
    <col min="10765" max="10765" width="0.7109375" style="3" customWidth="1"/>
    <col min="10766" max="10766" width="13.7109375" style="3" customWidth="1"/>
    <col min="10767" max="10767" width="1.140625" style="3" customWidth="1"/>
    <col min="10768" max="10768" width="17" style="3" customWidth="1"/>
    <col min="10769" max="10770" width="1.140625" style="3" customWidth="1"/>
    <col min="10771" max="10771" width="16.42578125" style="3" customWidth="1"/>
    <col min="10772" max="10772" width="1.140625" style="3" customWidth="1"/>
    <col min="10773" max="10773" width="16.42578125" style="3" customWidth="1"/>
    <col min="10774" max="10774" width="14.28515625" style="3" bestFit="1" customWidth="1"/>
    <col min="10775" max="10775" width="13.7109375" style="3" bestFit="1" customWidth="1"/>
    <col min="10776" max="10777" width="12.7109375" style="3" bestFit="1" customWidth="1"/>
    <col min="10778" max="11008" width="11.42578125" style="3"/>
    <col min="11009" max="11009" width="41.7109375" style="3" customWidth="1"/>
    <col min="11010" max="11010" width="0.85546875" style="3" customWidth="1"/>
    <col min="11011" max="11011" width="17.7109375" style="3" customWidth="1"/>
    <col min="11012" max="11012" width="0" style="3" hidden="1" customWidth="1"/>
    <col min="11013" max="11013" width="1" style="3" customWidth="1"/>
    <col min="11014" max="11014" width="14.7109375" style="3" customWidth="1"/>
    <col min="11015" max="11015" width="0.85546875" style="3" customWidth="1"/>
    <col min="11016" max="11016" width="18.85546875" style="3" customWidth="1"/>
    <col min="11017" max="11017" width="1" style="3" customWidth="1"/>
    <col min="11018" max="11018" width="15.28515625" style="3" customWidth="1"/>
    <col min="11019" max="11019" width="0.7109375" style="3" customWidth="1"/>
    <col min="11020" max="11020" width="16.42578125" style="3" customWidth="1"/>
    <col min="11021" max="11021" width="0.7109375" style="3" customWidth="1"/>
    <col min="11022" max="11022" width="13.7109375" style="3" customWidth="1"/>
    <col min="11023" max="11023" width="1.140625" style="3" customWidth="1"/>
    <col min="11024" max="11024" width="17" style="3" customWidth="1"/>
    <col min="11025" max="11026" width="1.140625" style="3" customWidth="1"/>
    <col min="11027" max="11027" width="16.42578125" style="3" customWidth="1"/>
    <col min="11028" max="11028" width="1.140625" style="3" customWidth="1"/>
    <col min="11029" max="11029" width="16.42578125" style="3" customWidth="1"/>
    <col min="11030" max="11030" width="14.28515625" style="3" bestFit="1" customWidth="1"/>
    <col min="11031" max="11031" width="13.7109375" style="3" bestFit="1" customWidth="1"/>
    <col min="11032" max="11033" width="12.7109375" style="3" bestFit="1" customWidth="1"/>
    <col min="11034" max="11264" width="11.42578125" style="3"/>
    <col min="11265" max="11265" width="41.7109375" style="3" customWidth="1"/>
    <col min="11266" max="11266" width="0.85546875" style="3" customWidth="1"/>
    <col min="11267" max="11267" width="17.7109375" style="3" customWidth="1"/>
    <col min="11268" max="11268" width="0" style="3" hidden="1" customWidth="1"/>
    <col min="11269" max="11269" width="1" style="3" customWidth="1"/>
    <col min="11270" max="11270" width="14.7109375" style="3" customWidth="1"/>
    <col min="11271" max="11271" width="0.85546875" style="3" customWidth="1"/>
    <col min="11272" max="11272" width="18.85546875" style="3" customWidth="1"/>
    <col min="11273" max="11273" width="1" style="3" customWidth="1"/>
    <col min="11274" max="11274" width="15.28515625" style="3" customWidth="1"/>
    <col min="11275" max="11275" width="0.7109375" style="3" customWidth="1"/>
    <col min="11276" max="11276" width="16.42578125" style="3" customWidth="1"/>
    <col min="11277" max="11277" width="0.7109375" style="3" customWidth="1"/>
    <col min="11278" max="11278" width="13.7109375" style="3" customWidth="1"/>
    <col min="11279" max="11279" width="1.140625" style="3" customWidth="1"/>
    <col min="11280" max="11280" width="17" style="3" customWidth="1"/>
    <col min="11281" max="11282" width="1.140625" style="3" customWidth="1"/>
    <col min="11283" max="11283" width="16.42578125" style="3" customWidth="1"/>
    <col min="11284" max="11284" width="1.140625" style="3" customWidth="1"/>
    <col min="11285" max="11285" width="16.42578125" style="3" customWidth="1"/>
    <col min="11286" max="11286" width="14.28515625" style="3" bestFit="1" customWidth="1"/>
    <col min="11287" max="11287" width="13.7109375" style="3" bestFit="1" customWidth="1"/>
    <col min="11288" max="11289" width="12.7109375" style="3" bestFit="1" customWidth="1"/>
    <col min="11290" max="11520" width="11.42578125" style="3"/>
    <col min="11521" max="11521" width="41.7109375" style="3" customWidth="1"/>
    <col min="11522" max="11522" width="0.85546875" style="3" customWidth="1"/>
    <col min="11523" max="11523" width="17.7109375" style="3" customWidth="1"/>
    <col min="11524" max="11524" width="0" style="3" hidden="1" customWidth="1"/>
    <col min="11525" max="11525" width="1" style="3" customWidth="1"/>
    <col min="11526" max="11526" width="14.7109375" style="3" customWidth="1"/>
    <col min="11527" max="11527" width="0.85546875" style="3" customWidth="1"/>
    <col min="11528" max="11528" width="18.85546875" style="3" customWidth="1"/>
    <col min="11529" max="11529" width="1" style="3" customWidth="1"/>
    <col min="11530" max="11530" width="15.28515625" style="3" customWidth="1"/>
    <col min="11531" max="11531" width="0.7109375" style="3" customWidth="1"/>
    <col min="11532" max="11532" width="16.42578125" style="3" customWidth="1"/>
    <col min="11533" max="11533" width="0.7109375" style="3" customWidth="1"/>
    <col min="11534" max="11534" width="13.7109375" style="3" customWidth="1"/>
    <col min="11535" max="11535" width="1.140625" style="3" customWidth="1"/>
    <col min="11536" max="11536" width="17" style="3" customWidth="1"/>
    <col min="11537" max="11538" width="1.140625" style="3" customWidth="1"/>
    <col min="11539" max="11539" width="16.42578125" style="3" customWidth="1"/>
    <col min="11540" max="11540" width="1.140625" style="3" customWidth="1"/>
    <col min="11541" max="11541" width="16.42578125" style="3" customWidth="1"/>
    <col min="11542" max="11542" width="14.28515625" style="3" bestFit="1" customWidth="1"/>
    <col min="11543" max="11543" width="13.7109375" style="3" bestFit="1" customWidth="1"/>
    <col min="11544" max="11545" width="12.7109375" style="3" bestFit="1" customWidth="1"/>
    <col min="11546" max="11776" width="11.42578125" style="3"/>
    <col min="11777" max="11777" width="41.7109375" style="3" customWidth="1"/>
    <col min="11778" max="11778" width="0.85546875" style="3" customWidth="1"/>
    <col min="11779" max="11779" width="17.7109375" style="3" customWidth="1"/>
    <col min="11780" max="11780" width="0" style="3" hidden="1" customWidth="1"/>
    <col min="11781" max="11781" width="1" style="3" customWidth="1"/>
    <col min="11782" max="11782" width="14.7109375" style="3" customWidth="1"/>
    <col min="11783" max="11783" width="0.85546875" style="3" customWidth="1"/>
    <col min="11784" max="11784" width="18.85546875" style="3" customWidth="1"/>
    <col min="11785" max="11785" width="1" style="3" customWidth="1"/>
    <col min="11786" max="11786" width="15.28515625" style="3" customWidth="1"/>
    <col min="11787" max="11787" width="0.7109375" style="3" customWidth="1"/>
    <col min="11788" max="11788" width="16.42578125" style="3" customWidth="1"/>
    <col min="11789" max="11789" width="0.7109375" style="3" customWidth="1"/>
    <col min="11790" max="11790" width="13.7109375" style="3" customWidth="1"/>
    <col min="11791" max="11791" width="1.140625" style="3" customWidth="1"/>
    <col min="11792" max="11792" width="17" style="3" customWidth="1"/>
    <col min="11793" max="11794" width="1.140625" style="3" customWidth="1"/>
    <col min="11795" max="11795" width="16.42578125" style="3" customWidth="1"/>
    <col min="11796" max="11796" width="1.140625" style="3" customWidth="1"/>
    <col min="11797" max="11797" width="16.42578125" style="3" customWidth="1"/>
    <col min="11798" max="11798" width="14.28515625" style="3" bestFit="1" customWidth="1"/>
    <col min="11799" max="11799" width="13.7109375" style="3" bestFit="1" customWidth="1"/>
    <col min="11800" max="11801" width="12.7109375" style="3" bestFit="1" customWidth="1"/>
    <col min="11802" max="12032" width="11.42578125" style="3"/>
    <col min="12033" max="12033" width="41.7109375" style="3" customWidth="1"/>
    <col min="12034" max="12034" width="0.85546875" style="3" customWidth="1"/>
    <col min="12035" max="12035" width="17.7109375" style="3" customWidth="1"/>
    <col min="12036" max="12036" width="0" style="3" hidden="1" customWidth="1"/>
    <col min="12037" max="12037" width="1" style="3" customWidth="1"/>
    <col min="12038" max="12038" width="14.7109375" style="3" customWidth="1"/>
    <col min="12039" max="12039" width="0.85546875" style="3" customWidth="1"/>
    <col min="12040" max="12040" width="18.85546875" style="3" customWidth="1"/>
    <col min="12041" max="12041" width="1" style="3" customWidth="1"/>
    <col min="12042" max="12042" width="15.28515625" style="3" customWidth="1"/>
    <col min="12043" max="12043" width="0.7109375" style="3" customWidth="1"/>
    <col min="12044" max="12044" width="16.42578125" style="3" customWidth="1"/>
    <col min="12045" max="12045" width="0.7109375" style="3" customWidth="1"/>
    <col min="12046" max="12046" width="13.7109375" style="3" customWidth="1"/>
    <col min="12047" max="12047" width="1.140625" style="3" customWidth="1"/>
    <col min="12048" max="12048" width="17" style="3" customWidth="1"/>
    <col min="12049" max="12050" width="1.140625" style="3" customWidth="1"/>
    <col min="12051" max="12051" width="16.42578125" style="3" customWidth="1"/>
    <col min="12052" max="12052" width="1.140625" style="3" customWidth="1"/>
    <col min="12053" max="12053" width="16.42578125" style="3" customWidth="1"/>
    <col min="12054" max="12054" width="14.28515625" style="3" bestFit="1" customWidth="1"/>
    <col min="12055" max="12055" width="13.7109375" style="3" bestFit="1" customWidth="1"/>
    <col min="12056" max="12057" width="12.7109375" style="3" bestFit="1" customWidth="1"/>
    <col min="12058" max="12288" width="11.42578125" style="3"/>
    <col min="12289" max="12289" width="41.7109375" style="3" customWidth="1"/>
    <col min="12290" max="12290" width="0.85546875" style="3" customWidth="1"/>
    <col min="12291" max="12291" width="17.7109375" style="3" customWidth="1"/>
    <col min="12292" max="12292" width="0" style="3" hidden="1" customWidth="1"/>
    <col min="12293" max="12293" width="1" style="3" customWidth="1"/>
    <col min="12294" max="12294" width="14.7109375" style="3" customWidth="1"/>
    <col min="12295" max="12295" width="0.85546875" style="3" customWidth="1"/>
    <col min="12296" max="12296" width="18.85546875" style="3" customWidth="1"/>
    <col min="12297" max="12297" width="1" style="3" customWidth="1"/>
    <col min="12298" max="12298" width="15.28515625" style="3" customWidth="1"/>
    <col min="12299" max="12299" width="0.7109375" style="3" customWidth="1"/>
    <col min="12300" max="12300" width="16.42578125" style="3" customWidth="1"/>
    <col min="12301" max="12301" width="0.7109375" style="3" customWidth="1"/>
    <col min="12302" max="12302" width="13.7109375" style="3" customWidth="1"/>
    <col min="12303" max="12303" width="1.140625" style="3" customWidth="1"/>
    <col min="12304" max="12304" width="17" style="3" customWidth="1"/>
    <col min="12305" max="12306" width="1.140625" style="3" customWidth="1"/>
    <col min="12307" max="12307" width="16.42578125" style="3" customWidth="1"/>
    <col min="12308" max="12308" width="1.140625" style="3" customWidth="1"/>
    <col min="12309" max="12309" width="16.42578125" style="3" customWidth="1"/>
    <col min="12310" max="12310" width="14.28515625" style="3" bestFit="1" customWidth="1"/>
    <col min="12311" max="12311" width="13.7109375" style="3" bestFit="1" customWidth="1"/>
    <col min="12312" max="12313" width="12.7109375" style="3" bestFit="1" customWidth="1"/>
    <col min="12314" max="12544" width="11.42578125" style="3"/>
    <col min="12545" max="12545" width="41.7109375" style="3" customWidth="1"/>
    <col min="12546" max="12546" width="0.85546875" style="3" customWidth="1"/>
    <col min="12547" max="12547" width="17.7109375" style="3" customWidth="1"/>
    <col min="12548" max="12548" width="0" style="3" hidden="1" customWidth="1"/>
    <col min="12549" max="12549" width="1" style="3" customWidth="1"/>
    <col min="12550" max="12550" width="14.7109375" style="3" customWidth="1"/>
    <col min="12551" max="12551" width="0.85546875" style="3" customWidth="1"/>
    <col min="12552" max="12552" width="18.85546875" style="3" customWidth="1"/>
    <col min="12553" max="12553" width="1" style="3" customWidth="1"/>
    <col min="12554" max="12554" width="15.28515625" style="3" customWidth="1"/>
    <col min="12555" max="12555" width="0.7109375" style="3" customWidth="1"/>
    <col min="12556" max="12556" width="16.42578125" style="3" customWidth="1"/>
    <col min="12557" max="12557" width="0.7109375" style="3" customWidth="1"/>
    <col min="12558" max="12558" width="13.7109375" style="3" customWidth="1"/>
    <col min="12559" max="12559" width="1.140625" style="3" customWidth="1"/>
    <col min="12560" max="12560" width="17" style="3" customWidth="1"/>
    <col min="12561" max="12562" width="1.140625" style="3" customWidth="1"/>
    <col min="12563" max="12563" width="16.42578125" style="3" customWidth="1"/>
    <col min="12564" max="12564" width="1.140625" style="3" customWidth="1"/>
    <col min="12565" max="12565" width="16.42578125" style="3" customWidth="1"/>
    <col min="12566" max="12566" width="14.28515625" style="3" bestFit="1" customWidth="1"/>
    <col min="12567" max="12567" width="13.7109375" style="3" bestFit="1" customWidth="1"/>
    <col min="12568" max="12569" width="12.7109375" style="3" bestFit="1" customWidth="1"/>
    <col min="12570" max="12800" width="11.42578125" style="3"/>
    <col min="12801" max="12801" width="41.7109375" style="3" customWidth="1"/>
    <col min="12802" max="12802" width="0.85546875" style="3" customWidth="1"/>
    <col min="12803" max="12803" width="17.7109375" style="3" customWidth="1"/>
    <col min="12804" max="12804" width="0" style="3" hidden="1" customWidth="1"/>
    <col min="12805" max="12805" width="1" style="3" customWidth="1"/>
    <col min="12806" max="12806" width="14.7109375" style="3" customWidth="1"/>
    <col min="12807" max="12807" width="0.85546875" style="3" customWidth="1"/>
    <col min="12808" max="12808" width="18.85546875" style="3" customWidth="1"/>
    <col min="12809" max="12809" width="1" style="3" customWidth="1"/>
    <col min="12810" max="12810" width="15.28515625" style="3" customWidth="1"/>
    <col min="12811" max="12811" width="0.7109375" style="3" customWidth="1"/>
    <col min="12812" max="12812" width="16.42578125" style="3" customWidth="1"/>
    <col min="12813" max="12813" width="0.7109375" style="3" customWidth="1"/>
    <col min="12814" max="12814" width="13.7109375" style="3" customWidth="1"/>
    <col min="12815" max="12815" width="1.140625" style="3" customWidth="1"/>
    <col min="12816" max="12816" width="17" style="3" customWidth="1"/>
    <col min="12817" max="12818" width="1.140625" style="3" customWidth="1"/>
    <col min="12819" max="12819" width="16.42578125" style="3" customWidth="1"/>
    <col min="12820" max="12820" width="1.140625" style="3" customWidth="1"/>
    <col min="12821" max="12821" width="16.42578125" style="3" customWidth="1"/>
    <col min="12822" max="12822" width="14.28515625" style="3" bestFit="1" customWidth="1"/>
    <col min="12823" max="12823" width="13.7109375" style="3" bestFit="1" customWidth="1"/>
    <col min="12824" max="12825" width="12.7109375" style="3" bestFit="1" customWidth="1"/>
    <col min="12826" max="13056" width="11.42578125" style="3"/>
    <col min="13057" max="13057" width="41.7109375" style="3" customWidth="1"/>
    <col min="13058" max="13058" width="0.85546875" style="3" customWidth="1"/>
    <col min="13059" max="13059" width="17.7109375" style="3" customWidth="1"/>
    <col min="13060" max="13060" width="0" style="3" hidden="1" customWidth="1"/>
    <col min="13061" max="13061" width="1" style="3" customWidth="1"/>
    <col min="13062" max="13062" width="14.7109375" style="3" customWidth="1"/>
    <col min="13063" max="13063" width="0.85546875" style="3" customWidth="1"/>
    <col min="13064" max="13064" width="18.85546875" style="3" customWidth="1"/>
    <col min="13065" max="13065" width="1" style="3" customWidth="1"/>
    <col min="13066" max="13066" width="15.28515625" style="3" customWidth="1"/>
    <col min="13067" max="13067" width="0.7109375" style="3" customWidth="1"/>
    <col min="13068" max="13068" width="16.42578125" style="3" customWidth="1"/>
    <col min="13069" max="13069" width="0.7109375" style="3" customWidth="1"/>
    <col min="13070" max="13070" width="13.7109375" style="3" customWidth="1"/>
    <col min="13071" max="13071" width="1.140625" style="3" customWidth="1"/>
    <col min="13072" max="13072" width="17" style="3" customWidth="1"/>
    <col min="13073" max="13074" width="1.140625" style="3" customWidth="1"/>
    <col min="13075" max="13075" width="16.42578125" style="3" customWidth="1"/>
    <col min="13076" max="13076" width="1.140625" style="3" customWidth="1"/>
    <col min="13077" max="13077" width="16.42578125" style="3" customWidth="1"/>
    <col min="13078" max="13078" width="14.28515625" style="3" bestFit="1" customWidth="1"/>
    <col min="13079" max="13079" width="13.7109375" style="3" bestFit="1" customWidth="1"/>
    <col min="13080" max="13081" width="12.7109375" style="3" bestFit="1" customWidth="1"/>
    <col min="13082" max="13312" width="11.42578125" style="3"/>
    <col min="13313" max="13313" width="41.7109375" style="3" customWidth="1"/>
    <col min="13314" max="13314" width="0.85546875" style="3" customWidth="1"/>
    <col min="13315" max="13315" width="17.7109375" style="3" customWidth="1"/>
    <col min="13316" max="13316" width="0" style="3" hidden="1" customWidth="1"/>
    <col min="13317" max="13317" width="1" style="3" customWidth="1"/>
    <col min="13318" max="13318" width="14.7109375" style="3" customWidth="1"/>
    <col min="13319" max="13319" width="0.85546875" style="3" customWidth="1"/>
    <col min="13320" max="13320" width="18.85546875" style="3" customWidth="1"/>
    <col min="13321" max="13321" width="1" style="3" customWidth="1"/>
    <col min="13322" max="13322" width="15.28515625" style="3" customWidth="1"/>
    <col min="13323" max="13323" width="0.7109375" style="3" customWidth="1"/>
    <col min="13324" max="13324" width="16.42578125" style="3" customWidth="1"/>
    <col min="13325" max="13325" width="0.7109375" style="3" customWidth="1"/>
    <col min="13326" max="13326" width="13.7109375" style="3" customWidth="1"/>
    <col min="13327" max="13327" width="1.140625" style="3" customWidth="1"/>
    <col min="13328" max="13328" width="17" style="3" customWidth="1"/>
    <col min="13329" max="13330" width="1.140625" style="3" customWidth="1"/>
    <col min="13331" max="13331" width="16.42578125" style="3" customWidth="1"/>
    <col min="13332" max="13332" width="1.140625" style="3" customWidth="1"/>
    <col min="13333" max="13333" width="16.42578125" style="3" customWidth="1"/>
    <col min="13334" max="13334" width="14.28515625" style="3" bestFit="1" customWidth="1"/>
    <col min="13335" max="13335" width="13.7109375" style="3" bestFit="1" customWidth="1"/>
    <col min="13336" max="13337" width="12.7109375" style="3" bestFit="1" customWidth="1"/>
    <col min="13338" max="13568" width="11.42578125" style="3"/>
    <col min="13569" max="13569" width="41.7109375" style="3" customWidth="1"/>
    <col min="13570" max="13570" width="0.85546875" style="3" customWidth="1"/>
    <col min="13571" max="13571" width="17.7109375" style="3" customWidth="1"/>
    <col min="13572" max="13572" width="0" style="3" hidden="1" customWidth="1"/>
    <col min="13573" max="13573" width="1" style="3" customWidth="1"/>
    <col min="13574" max="13574" width="14.7109375" style="3" customWidth="1"/>
    <col min="13575" max="13575" width="0.85546875" style="3" customWidth="1"/>
    <col min="13576" max="13576" width="18.85546875" style="3" customWidth="1"/>
    <col min="13577" max="13577" width="1" style="3" customWidth="1"/>
    <col min="13578" max="13578" width="15.28515625" style="3" customWidth="1"/>
    <col min="13579" max="13579" width="0.7109375" style="3" customWidth="1"/>
    <col min="13580" max="13580" width="16.42578125" style="3" customWidth="1"/>
    <col min="13581" max="13581" width="0.7109375" style="3" customWidth="1"/>
    <col min="13582" max="13582" width="13.7109375" style="3" customWidth="1"/>
    <col min="13583" max="13583" width="1.140625" style="3" customWidth="1"/>
    <col min="13584" max="13584" width="17" style="3" customWidth="1"/>
    <col min="13585" max="13586" width="1.140625" style="3" customWidth="1"/>
    <col min="13587" max="13587" width="16.42578125" style="3" customWidth="1"/>
    <col min="13588" max="13588" width="1.140625" style="3" customWidth="1"/>
    <col min="13589" max="13589" width="16.42578125" style="3" customWidth="1"/>
    <col min="13590" max="13590" width="14.28515625" style="3" bestFit="1" customWidth="1"/>
    <col min="13591" max="13591" width="13.7109375" style="3" bestFit="1" customWidth="1"/>
    <col min="13592" max="13593" width="12.7109375" style="3" bestFit="1" customWidth="1"/>
    <col min="13594" max="13824" width="11.42578125" style="3"/>
    <col min="13825" max="13825" width="41.7109375" style="3" customWidth="1"/>
    <col min="13826" max="13826" width="0.85546875" style="3" customWidth="1"/>
    <col min="13827" max="13827" width="17.7109375" style="3" customWidth="1"/>
    <col min="13828" max="13828" width="0" style="3" hidden="1" customWidth="1"/>
    <col min="13829" max="13829" width="1" style="3" customWidth="1"/>
    <col min="13830" max="13830" width="14.7109375" style="3" customWidth="1"/>
    <col min="13831" max="13831" width="0.85546875" style="3" customWidth="1"/>
    <col min="13832" max="13832" width="18.85546875" style="3" customWidth="1"/>
    <col min="13833" max="13833" width="1" style="3" customWidth="1"/>
    <col min="13834" max="13834" width="15.28515625" style="3" customWidth="1"/>
    <col min="13835" max="13835" width="0.7109375" style="3" customWidth="1"/>
    <col min="13836" max="13836" width="16.42578125" style="3" customWidth="1"/>
    <col min="13837" max="13837" width="0.7109375" style="3" customWidth="1"/>
    <col min="13838" max="13838" width="13.7109375" style="3" customWidth="1"/>
    <col min="13839" max="13839" width="1.140625" style="3" customWidth="1"/>
    <col min="13840" max="13840" width="17" style="3" customWidth="1"/>
    <col min="13841" max="13842" width="1.140625" style="3" customWidth="1"/>
    <col min="13843" max="13843" width="16.42578125" style="3" customWidth="1"/>
    <col min="13844" max="13844" width="1.140625" style="3" customWidth="1"/>
    <col min="13845" max="13845" width="16.42578125" style="3" customWidth="1"/>
    <col min="13846" max="13846" width="14.28515625" style="3" bestFit="1" customWidth="1"/>
    <col min="13847" max="13847" width="13.7109375" style="3" bestFit="1" customWidth="1"/>
    <col min="13848" max="13849" width="12.7109375" style="3" bestFit="1" customWidth="1"/>
    <col min="13850" max="14080" width="11.42578125" style="3"/>
    <col min="14081" max="14081" width="41.7109375" style="3" customWidth="1"/>
    <col min="14082" max="14082" width="0.85546875" style="3" customWidth="1"/>
    <col min="14083" max="14083" width="17.7109375" style="3" customWidth="1"/>
    <col min="14084" max="14084" width="0" style="3" hidden="1" customWidth="1"/>
    <col min="14085" max="14085" width="1" style="3" customWidth="1"/>
    <col min="14086" max="14086" width="14.7109375" style="3" customWidth="1"/>
    <col min="14087" max="14087" width="0.85546875" style="3" customWidth="1"/>
    <col min="14088" max="14088" width="18.85546875" style="3" customWidth="1"/>
    <col min="14089" max="14089" width="1" style="3" customWidth="1"/>
    <col min="14090" max="14090" width="15.28515625" style="3" customWidth="1"/>
    <col min="14091" max="14091" width="0.7109375" style="3" customWidth="1"/>
    <col min="14092" max="14092" width="16.42578125" style="3" customWidth="1"/>
    <col min="14093" max="14093" width="0.7109375" style="3" customWidth="1"/>
    <col min="14094" max="14094" width="13.7109375" style="3" customWidth="1"/>
    <col min="14095" max="14095" width="1.140625" style="3" customWidth="1"/>
    <col min="14096" max="14096" width="17" style="3" customWidth="1"/>
    <col min="14097" max="14098" width="1.140625" style="3" customWidth="1"/>
    <col min="14099" max="14099" width="16.42578125" style="3" customWidth="1"/>
    <col min="14100" max="14100" width="1.140625" style="3" customWidth="1"/>
    <col min="14101" max="14101" width="16.42578125" style="3" customWidth="1"/>
    <col min="14102" max="14102" width="14.28515625" style="3" bestFit="1" customWidth="1"/>
    <col min="14103" max="14103" width="13.7109375" style="3" bestFit="1" customWidth="1"/>
    <col min="14104" max="14105" width="12.7109375" style="3" bestFit="1" customWidth="1"/>
    <col min="14106" max="14336" width="11.42578125" style="3"/>
    <col min="14337" max="14337" width="41.7109375" style="3" customWidth="1"/>
    <col min="14338" max="14338" width="0.85546875" style="3" customWidth="1"/>
    <col min="14339" max="14339" width="17.7109375" style="3" customWidth="1"/>
    <col min="14340" max="14340" width="0" style="3" hidden="1" customWidth="1"/>
    <col min="14341" max="14341" width="1" style="3" customWidth="1"/>
    <col min="14342" max="14342" width="14.7109375" style="3" customWidth="1"/>
    <col min="14343" max="14343" width="0.85546875" style="3" customWidth="1"/>
    <col min="14344" max="14344" width="18.85546875" style="3" customWidth="1"/>
    <col min="14345" max="14345" width="1" style="3" customWidth="1"/>
    <col min="14346" max="14346" width="15.28515625" style="3" customWidth="1"/>
    <col min="14347" max="14347" width="0.7109375" style="3" customWidth="1"/>
    <col min="14348" max="14348" width="16.42578125" style="3" customWidth="1"/>
    <col min="14349" max="14349" width="0.7109375" style="3" customWidth="1"/>
    <col min="14350" max="14350" width="13.7109375" style="3" customWidth="1"/>
    <col min="14351" max="14351" width="1.140625" style="3" customWidth="1"/>
    <col min="14352" max="14352" width="17" style="3" customWidth="1"/>
    <col min="14353" max="14354" width="1.140625" style="3" customWidth="1"/>
    <col min="14355" max="14355" width="16.42578125" style="3" customWidth="1"/>
    <col min="14356" max="14356" width="1.140625" style="3" customWidth="1"/>
    <col min="14357" max="14357" width="16.42578125" style="3" customWidth="1"/>
    <col min="14358" max="14358" width="14.28515625" style="3" bestFit="1" customWidth="1"/>
    <col min="14359" max="14359" width="13.7109375" style="3" bestFit="1" customWidth="1"/>
    <col min="14360" max="14361" width="12.7109375" style="3" bestFit="1" customWidth="1"/>
    <col min="14362" max="14592" width="11.42578125" style="3"/>
    <col min="14593" max="14593" width="41.7109375" style="3" customWidth="1"/>
    <col min="14594" max="14594" width="0.85546875" style="3" customWidth="1"/>
    <col min="14595" max="14595" width="17.7109375" style="3" customWidth="1"/>
    <col min="14596" max="14596" width="0" style="3" hidden="1" customWidth="1"/>
    <col min="14597" max="14597" width="1" style="3" customWidth="1"/>
    <col min="14598" max="14598" width="14.7109375" style="3" customWidth="1"/>
    <col min="14599" max="14599" width="0.85546875" style="3" customWidth="1"/>
    <col min="14600" max="14600" width="18.85546875" style="3" customWidth="1"/>
    <col min="14601" max="14601" width="1" style="3" customWidth="1"/>
    <col min="14602" max="14602" width="15.28515625" style="3" customWidth="1"/>
    <col min="14603" max="14603" width="0.7109375" style="3" customWidth="1"/>
    <col min="14604" max="14604" width="16.42578125" style="3" customWidth="1"/>
    <col min="14605" max="14605" width="0.7109375" style="3" customWidth="1"/>
    <col min="14606" max="14606" width="13.7109375" style="3" customWidth="1"/>
    <col min="14607" max="14607" width="1.140625" style="3" customWidth="1"/>
    <col min="14608" max="14608" width="17" style="3" customWidth="1"/>
    <col min="14609" max="14610" width="1.140625" style="3" customWidth="1"/>
    <col min="14611" max="14611" width="16.42578125" style="3" customWidth="1"/>
    <col min="14612" max="14612" width="1.140625" style="3" customWidth="1"/>
    <col min="14613" max="14613" width="16.42578125" style="3" customWidth="1"/>
    <col min="14614" max="14614" width="14.28515625" style="3" bestFit="1" customWidth="1"/>
    <col min="14615" max="14615" width="13.7109375" style="3" bestFit="1" customWidth="1"/>
    <col min="14616" max="14617" width="12.7109375" style="3" bestFit="1" customWidth="1"/>
    <col min="14618" max="14848" width="11.42578125" style="3"/>
    <col min="14849" max="14849" width="41.7109375" style="3" customWidth="1"/>
    <col min="14850" max="14850" width="0.85546875" style="3" customWidth="1"/>
    <col min="14851" max="14851" width="17.7109375" style="3" customWidth="1"/>
    <col min="14852" max="14852" width="0" style="3" hidden="1" customWidth="1"/>
    <col min="14853" max="14853" width="1" style="3" customWidth="1"/>
    <col min="14854" max="14854" width="14.7109375" style="3" customWidth="1"/>
    <col min="14855" max="14855" width="0.85546875" style="3" customWidth="1"/>
    <col min="14856" max="14856" width="18.85546875" style="3" customWidth="1"/>
    <col min="14857" max="14857" width="1" style="3" customWidth="1"/>
    <col min="14858" max="14858" width="15.28515625" style="3" customWidth="1"/>
    <col min="14859" max="14859" width="0.7109375" style="3" customWidth="1"/>
    <col min="14860" max="14860" width="16.42578125" style="3" customWidth="1"/>
    <col min="14861" max="14861" width="0.7109375" style="3" customWidth="1"/>
    <col min="14862" max="14862" width="13.7109375" style="3" customWidth="1"/>
    <col min="14863" max="14863" width="1.140625" style="3" customWidth="1"/>
    <col min="14864" max="14864" width="17" style="3" customWidth="1"/>
    <col min="14865" max="14866" width="1.140625" style="3" customWidth="1"/>
    <col min="14867" max="14867" width="16.42578125" style="3" customWidth="1"/>
    <col min="14868" max="14868" width="1.140625" style="3" customWidth="1"/>
    <col min="14869" max="14869" width="16.42578125" style="3" customWidth="1"/>
    <col min="14870" max="14870" width="14.28515625" style="3" bestFit="1" customWidth="1"/>
    <col min="14871" max="14871" width="13.7109375" style="3" bestFit="1" customWidth="1"/>
    <col min="14872" max="14873" width="12.7109375" style="3" bestFit="1" customWidth="1"/>
    <col min="14874" max="15104" width="11.42578125" style="3"/>
    <col min="15105" max="15105" width="41.7109375" style="3" customWidth="1"/>
    <col min="15106" max="15106" width="0.85546875" style="3" customWidth="1"/>
    <col min="15107" max="15107" width="17.7109375" style="3" customWidth="1"/>
    <col min="15108" max="15108" width="0" style="3" hidden="1" customWidth="1"/>
    <col min="15109" max="15109" width="1" style="3" customWidth="1"/>
    <col min="15110" max="15110" width="14.7109375" style="3" customWidth="1"/>
    <col min="15111" max="15111" width="0.85546875" style="3" customWidth="1"/>
    <col min="15112" max="15112" width="18.85546875" style="3" customWidth="1"/>
    <col min="15113" max="15113" width="1" style="3" customWidth="1"/>
    <col min="15114" max="15114" width="15.28515625" style="3" customWidth="1"/>
    <col min="15115" max="15115" width="0.7109375" style="3" customWidth="1"/>
    <col min="15116" max="15116" width="16.42578125" style="3" customWidth="1"/>
    <col min="15117" max="15117" width="0.7109375" style="3" customWidth="1"/>
    <col min="15118" max="15118" width="13.7109375" style="3" customWidth="1"/>
    <col min="15119" max="15119" width="1.140625" style="3" customWidth="1"/>
    <col min="15120" max="15120" width="17" style="3" customWidth="1"/>
    <col min="15121" max="15122" width="1.140625" style="3" customWidth="1"/>
    <col min="15123" max="15123" width="16.42578125" style="3" customWidth="1"/>
    <col min="15124" max="15124" width="1.140625" style="3" customWidth="1"/>
    <col min="15125" max="15125" width="16.42578125" style="3" customWidth="1"/>
    <col min="15126" max="15126" width="14.28515625" style="3" bestFit="1" customWidth="1"/>
    <col min="15127" max="15127" width="13.7109375" style="3" bestFit="1" customWidth="1"/>
    <col min="15128" max="15129" width="12.7109375" style="3" bestFit="1" customWidth="1"/>
    <col min="15130" max="15360" width="11.42578125" style="3"/>
    <col min="15361" max="15361" width="41.7109375" style="3" customWidth="1"/>
    <col min="15362" max="15362" width="0.85546875" style="3" customWidth="1"/>
    <col min="15363" max="15363" width="17.7109375" style="3" customWidth="1"/>
    <col min="15364" max="15364" width="0" style="3" hidden="1" customWidth="1"/>
    <col min="15365" max="15365" width="1" style="3" customWidth="1"/>
    <col min="15366" max="15366" width="14.7109375" style="3" customWidth="1"/>
    <col min="15367" max="15367" width="0.85546875" style="3" customWidth="1"/>
    <col min="15368" max="15368" width="18.85546875" style="3" customWidth="1"/>
    <col min="15369" max="15369" width="1" style="3" customWidth="1"/>
    <col min="15370" max="15370" width="15.28515625" style="3" customWidth="1"/>
    <col min="15371" max="15371" width="0.7109375" style="3" customWidth="1"/>
    <col min="15372" max="15372" width="16.42578125" style="3" customWidth="1"/>
    <col min="15373" max="15373" width="0.7109375" style="3" customWidth="1"/>
    <col min="15374" max="15374" width="13.7109375" style="3" customWidth="1"/>
    <col min="15375" max="15375" width="1.140625" style="3" customWidth="1"/>
    <col min="15376" max="15376" width="17" style="3" customWidth="1"/>
    <col min="15377" max="15378" width="1.140625" style="3" customWidth="1"/>
    <col min="15379" max="15379" width="16.42578125" style="3" customWidth="1"/>
    <col min="15380" max="15380" width="1.140625" style="3" customWidth="1"/>
    <col min="15381" max="15381" width="16.42578125" style="3" customWidth="1"/>
    <col min="15382" max="15382" width="14.28515625" style="3" bestFit="1" customWidth="1"/>
    <col min="15383" max="15383" width="13.7109375" style="3" bestFit="1" customWidth="1"/>
    <col min="15384" max="15385" width="12.7109375" style="3" bestFit="1" customWidth="1"/>
    <col min="15386" max="15616" width="11.42578125" style="3"/>
    <col min="15617" max="15617" width="41.7109375" style="3" customWidth="1"/>
    <col min="15618" max="15618" width="0.85546875" style="3" customWidth="1"/>
    <col min="15619" max="15619" width="17.7109375" style="3" customWidth="1"/>
    <col min="15620" max="15620" width="0" style="3" hidden="1" customWidth="1"/>
    <col min="15621" max="15621" width="1" style="3" customWidth="1"/>
    <col min="15622" max="15622" width="14.7109375" style="3" customWidth="1"/>
    <col min="15623" max="15623" width="0.85546875" style="3" customWidth="1"/>
    <col min="15624" max="15624" width="18.85546875" style="3" customWidth="1"/>
    <col min="15625" max="15625" width="1" style="3" customWidth="1"/>
    <col min="15626" max="15626" width="15.28515625" style="3" customWidth="1"/>
    <col min="15627" max="15627" width="0.7109375" style="3" customWidth="1"/>
    <col min="15628" max="15628" width="16.42578125" style="3" customWidth="1"/>
    <col min="15629" max="15629" width="0.7109375" style="3" customWidth="1"/>
    <col min="15630" max="15630" width="13.7109375" style="3" customWidth="1"/>
    <col min="15631" max="15631" width="1.140625" style="3" customWidth="1"/>
    <col min="15632" max="15632" width="17" style="3" customWidth="1"/>
    <col min="15633" max="15634" width="1.140625" style="3" customWidth="1"/>
    <col min="15635" max="15635" width="16.42578125" style="3" customWidth="1"/>
    <col min="15636" max="15636" width="1.140625" style="3" customWidth="1"/>
    <col min="15637" max="15637" width="16.42578125" style="3" customWidth="1"/>
    <col min="15638" max="15638" width="14.28515625" style="3" bestFit="1" customWidth="1"/>
    <col min="15639" max="15639" width="13.7109375" style="3" bestFit="1" customWidth="1"/>
    <col min="15640" max="15641" width="12.7109375" style="3" bestFit="1" customWidth="1"/>
    <col min="15642" max="15872" width="11.42578125" style="3"/>
    <col min="15873" max="15873" width="41.7109375" style="3" customWidth="1"/>
    <col min="15874" max="15874" width="0.85546875" style="3" customWidth="1"/>
    <col min="15875" max="15875" width="17.7109375" style="3" customWidth="1"/>
    <col min="15876" max="15876" width="0" style="3" hidden="1" customWidth="1"/>
    <col min="15877" max="15877" width="1" style="3" customWidth="1"/>
    <col min="15878" max="15878" width="14.7109375" style="3" customWidth="1"/>
    <col min="15879" max="15879" width="0.85546875" style="3" customWidth="1"/>
    <col min="15880" max="15880" width="18.85546875" style="3" customWidth="1"/>
    <col min="15881" max="15881" width="1" style="3" customWidth="1"/>
    <col min="15882" max="15882" width="15.28515625" style="3" customWidth="1"/>
    <col min="15883" max="15883" width="0.7109375" style="3" customWidth="1"/>
    <col min="15884" max="15884" width="16.42578125" style="3" customWidth="1"/>
    <col min="15885" max="15885" width="0.7109375" style="3" customWidth="1"/>
    <col min="15886" max="15886" width="13.7109375" style="3" customWidth="1"/>
    <col min="15887" max="15887" width="1.140625" style="3" customWidth="1"/>
    <col min="15888" max="15888" width="17" style="3" customWidth="1"/>
    <col min="15889" max="15890" width="1.140625" style="3" customWidth="1"/>
    <col min="15891" max="15891" width="16.42578125" style="3" customWidth="1"/>
    <col min="15892" max="15892" width="1.140625" style="3" customWidth="1"/>
    <col min="15893" max="15893" width="16.42578125" style="3" customWidth="1"/>
    <col min="15894" max="15894" width="14.28515625" style="3" bestFit="1" customWidth="1"/>
    <col min="15895" max="15895" width="13.7109375" style="3" bestFit="1" customWidth="1"/>
    <col min="15896" max="15897" width="12.7109375" style="3" bestFit="1" customWidth="1"/>
    <col min="15898" max="16128" width="11.42578125" style="3"/>
    <col min="16129" max="16129" width="41.7109375" style="3" customWidth="1"/>
    <col min="16130" max="16130" width="0.85546875" style="3" customWidth="1"/>
    <col min="16131" max="16131" width="17.7109375" style="3" customWidth="1"/>
    <col min="16132" max="16132" width="0" style="3" hidden="1" customWidth="1"/>
    <col min="16133" max="16133" width="1" style="3" customWidth="1"/>
    <col min="16134" max="16134" width="14.7109375" style="3" customWidth="1"/>
    <col min="16135" max="16135" width="0.85546875" style="3" customWidth="1"/>
    <col min="16136" max="16136" width="18.85546875" style="3" customWidth="1"/>
    <col min="16137" max="16137" width="1" style="3" customWidth="1"/>
    <col min="16138" max="16138" width="15.28515625" style="3" customWidth="1"/>
    <col min="16139" max="16139" width="0.7109375" style="3" customWidth="1"/>
    <col min="16140" max="16140" width="16.42578125" style="3" customWidth="1"/>
    <col min="16141" max="16141" width="0.7109375" style="3" customWidth="1"/>
    <col min="16142" max="16142" width="13.7109375" style="3" customWidth="1"/>
    <col min="16143" max="16143" width="1.140625" style="3" customWidth="1"/>
    <col min="16144" max="16144" width="17" style="3" customWidth="1"/>
    <col min="16145" max="16146" width="1.140625" style="3" customWidth="1"/>
    <col min="16147" max="16147" width="16.42578125" style="3" customWidth="1"/>
    <col min="16148" max="16148" width="1.140625" style="3" customWidth="1"/>
    <col min="16149" max="16149" width="16.42578125" style="3" customWidth="1"/>
    <col min="16150" max="16150" width="14.28515625" style="3" bestFit="1" customWidth="1"/>
    <col min="16151" max="16151" width="13.7109375" style="3" bestFit="1" customWidth="1"/>
    <col min="16152" max="16153" width="12.7109375" style="3" bestFit="1" customWidth="1"/>
    <col min="16154" max="16384" width="11.42578125" style="3"/>
  </cols>
  <sheetData>
    <row r="1" spans="1:21" x14ac:dyDescent="0.2">
      <c r="H1" s="121" t="s">
        <v>168</v>
      </c>
    </row>
    <row r="3" spans="1:21" x14ac:dyDescent="0.2">
      <c r="N3" s="56"/>
    </row>
    <row r="4" spans="1:21" x14ac:dyDescent="0.2">
      <c r="N4" s="56"/>
    </row>
    <row r="5" spans="1:21" x14ac:dyDescent="0.2">
      <c r="N5" s="56"/>
    </row>
    <row r="6" spans="1:21" x14ac:dyDescent="0.2">
      <c r="N6" s="56"/>
    </row>
    <row r="7" spans="1:21" x14ac:dyDescent="0.2">
      <c r="N7" s="56"/>
    </row>
    <row r="8" spans="1:21" ht="14.45" customHeight="1" x14ac:dyDescent="0.2">
      <c r="A8" s="555" t="str">
        <f>+ER!A8</f>
        <v>CATHAY S.A.E.</v>
      </c>
      <c r="B8" s="555"/>
      <c r="C8" s="555"/>
      <c r="D8" s="555"/>
      <c r="E8" s="555"/>
      <c r="F8" s="555"/>
      <c r="G8" s="555"/>
      <c r="H8" s="555"/>
      <c r="I8" s="555"/>
      <c r="J8" s="555"/>
      <c r="K8" s="555"/>
      <c r="L8" s="555"/>
      <c r="M8" s="555"/>
      <c r="N8" s="555"/>
      <c r="O8" s="555"/>
      <c r="P8" s="555"/>
      <c r="Q8" s="555"/>
      <c r="R8" s="555"/>
      <c r="S8" s="555"/>
      <c r="T8" s="555"/>
      <c r="U8" s="555"/>
    </row>
    <row r="9" spans="1:21" ht="14.45" customHeight="1" x14ac:dyDescent="0.2">
      <c r="A9" s="509" t="s">
        <v>213</v>
      </c>
      <c r="B9" s="509"/>
      <c r="C9" s="509"/>
      <c r="D9" s="509"/>
      <c r="E9" s="509"/>
      <c r="F9" s="509"/>
      <c r="G9" s="509"/>
      <c r="H9" s="509"/>
      <c r="I9" s="509"/>
      <c r="J9" s="509"/>
      <c r="K9" s="509"/>
      <c r="L9" s="509"/>
      <c r="M9" s="509"/>
      <c r="N9" s="509"/>
      <c r="O9" s="509"/>
      <c r="P9" s="509"/>
      <c r="Q9" s="509"/>
      <c r="R9" s="509"/>
      <c r="S9" s="509"/>
      <c r="T9" s="509"/>
      <c r="U9" s="509"/>
    </row>
    <row r="10" spans="1:21" x14ac:dyDescent="0.2">
      <c r="A10" s="509" t="str">
        <f>+ER!A10</f>
        <v>AL 31 DE DICIEMBRE DE 2025</v>
      </c>
      <c r="B10" s="509"/>
      <c r="C10" s="509"/>
      <c r="D10" s="509"/>
      <c r="E10" s="509"/>
      <c r="F10" s="509"/>
      <c r="G10" s="509"/>
      <c r="H10" s="509"/>
      <c r="I10" s="509"/>
      <c r="J10" s="509"/>
      <c r="K10" s="509"/>
      <c r="L10" s="509"/>
      <c r="M10" s="509"/>
      <c r="N10" s="509"/>
      <c r="O10" s="509"/>
      <c r="P10" s="509"/>
      <c r="Q10" s="509"/>
      <c r="R10" s="509"/>
      <c r="S10" s="509"/>
      <c r="T10" s="509"/>
      <c r="U10" s="509"/>
    </row>
    <row r="11" spans="1:21" x14ac:dyDescent="0.2">
      <c r="A11" s="509" t="str">
        <f>+ER!A11</f>
        <v>PRESENTADO EN FORMA COMPARATIVA CON EL EJERCICIO CERRADO AL 31 DE DICIEMBRE DE 2024</v>
      </c>
      <c r="B11" s="509"/>
      <c r="C11" s="509"/>
      <c r="D11" s="509"/>
      <c r="E11" s="509"/>
      <c r="F11" s="509"/>
      <c r="G11" s="509"/>
      <c r="H11" s="509"/>
      <c r="I11" s="509"/>
      <c r="J11" s="509"/>
      <c r="K11" s="509"/>
      <c r="L11" s="509"/>
      <c r="M11" s="509"/>
      <c r="N11" s="509"/>
      <c r="O11" s="509"/>
      <c r="P11" s="509"/>
      <c r="Q11" s="509"/>
      <c r="R11" s="509"/>
      <c r="S11" s="509"/>
      <c r="T11" s="509"/>
      <c r="U11" s="509"/>
    </row>
    <row r="12" spans="1:21" x14ac:dyDescent="0.2">
      <c r="A12" s="509" t="str">
        <f>+ER!A12</f>
        <v>(En guaraníes)</v>
      </c>
      <c r="B12" s="509"/>
      <c r="C12" s="509"/>
      <c r="D12" s="509"/>
      <c r="E12" s="509"/>
      <c r="F12" s="509"/>
      <c r="G12" s="509"/>
      <c r="H12" s="509"/>
      <c r="I12" s="509"/>
      <c r="J12" s="509"/>
      <c r="K12" s="509"/>
      <c r="L12" s="509"/>
      <c r="M12" s="509"/>
      <c r="N12" s="509"/>
      <c r="O12" s="509"/>
      <c r="P12" s="509"/>
      <c r="Q12" s="509"/>
      <c r="R12" s="509"/>
      <c r="S12" s="509"/>
      <c r="T12" s="509"/>
      <c r="U12" s="509"/>
    </row>
    <row r="13" spans="1:21" x14ac:dyDescent="0.2">
      <c r="A13" s="119"/>
      <c r="B13" s="119"/>
      <c r="C13" s="119"/>
      <c r="D13" s="119"/>
      <c r="E13" s="119"/>
      <c r="F13" s="119"/>
      <c r="G13" s="119"/>
      <c r="H13" s="119"/>
      <c r="I13" s="119"/>
      <c r="J13" s="119"/>
      <c r="K13" s="119"/>
      <c r="L13" s="119"/>
      <c r="M13" s="119"/>
      <c r="N13" s="119"/>
      <c r="O13" s="119"/>
      <c r="P13" s="119"/>
    </row>
    <row r="14" spans="1:21" x14ac:dyDescent="0.2">
      <c r="A14" s="119"/>
      <c r="B14" s="119"/>
      <c r="C14" s="119"/>
      <c r="D14" s="119"/>
      <c r="E14" s="119"/>
      <c r="F14" s="119"/>
      <c r="G14" s="119"/>
      <c r="H14" s="119"/>
      <c r="I14" s="119"/>
      <c r="J14" s="119"/>
      <c r="K14" s="119"/>
      <c r="L14" s="119"/>
      <c r="M14" s="119"/>
      <c r="N14" s="119"/>
      <c r="O14" s="119"/>
      <c r="P14" s="119"/>
    </row>
    <row r="15" spans="1:21" ht="25.5" customHeight="1" x14ac:dyDescent="0.2">
      <c r="A15" s="6"/>
      <c r="B15" s="6"/>
      <c r="C15" s="554" t="s">
        <v>214</v>
      </c>
      <c r="D15" s="554"/>
      <c r="E15" s="554"/>
      <c r="F15" s="554"/>
      <c r="G15" s="6"/>
      <c r="H15" s="6"/>
      <c r="I15" s="6"/>
      <c r="J15" s="6"/>
      <c r="K15" s="6"/>
      <c r="L15" s="554" t="s">
        <v>215</v>
      </c>
      <c r="M15" s="554"/>
      <c r="N15" s="554"/>
      <c r="O15" s="554"/>
      <c r="P15" s="554"/>
    </row>
    <row r="16" spans="1:21" ht="15" customHeight="1" x14ac:dyDescent="0.2">
      <c r="A16" s="558"/>
      <c r="C16" s="556" t="s">
        <v>216</v>
      </c>
      <c r="D16" s="123" t="s">
        <v>217</v>
      </c>
      <c r="E16" s="124"/>
      <c r="F16" s="556" t="s">
        <v>218</v>
      </c>
      <c r="G16" s="124"/>
      <c r="H16" s="556" t="s">
        <v>44</v>
      </c>
      <c r="I16" s="124"/>
      <c r="J16" s="556" t="s">
        <v>219</v>
      </c>
      <c r="K16" s="124"/>
      <c r="L16" s="556" t="s">
        <v>46</v>
      </c>
      <c r="M16" s="124"/>
      <c r="N16" s="556" t="s">
        <v>220</v>
      </c>
      <c r="O16" s="124"/>
      <c r="P16" s="556" t="s">
        <v>47</v>
      </c>
      <c r="S16" s="556" t="s">
        <v>195</v>
      </c>
      <c r="U16" s="556" t="s">
        <v>221</v>
      </c>
    </row>
    <row r="17" spans="1:22" ht="15.75" customHeight="1" x14ac:dyDescent="0.2">
      <c r="A17" s="558"/>
      <c r="C17" s="557"/>
      <c r="D17" s="123" t="s">
        <v>222</v>
      </c>
      <c r="E17" s="124"/>
      <c r="F17" s="557"/>
      <c r="G17" s="124"/>
      <c r="H17" s="557"/>
      <c r="I17" s="124"/>
      <c r="J17" s="557"/>
      <c r="K17" s="124"/>
      <c r="L17" s="557"/>
      <c r="M17" s="124"/>
      <c r="N17" s="557"/>
      <c r="O17" s="124"/>
      <c r="P17" s="557" t="s">
        <v>221</v>
      </c>
      <c r="S17" s="557" t="s">
        <v>221</v>
      </c>
      <c r="U17" s="557"/>
    </row>
    <row r="18" spans="1:22" ht="8.1" customHeight="1" x14ac:dyDescent="0.2"/>
    <row r="19" spans="1:22" ht="13.5" thickBot="1" x14ac:dyDescent="0.25">
      <c r="A19" s="125" t="str">
        <f>IFERROR(IF([1]Indice!#REF!="","Saldo al .. de  de 20X1 ","Saldo al "&amp;DAY([1]Indice!#REF!)&amp;" de "&amp;VLOOKUP(MONTH([1]Indice!#REF!),[1]Indice!S$1:T$65536,2,0)&amp;" de "&amp;YEAR([1]Indice!#REF!-365)),"Saldo al 31 de diciembre  de 2023 ")</f>
        <v xml:space="preserve">Saldo al 31 de diciembre  de 2023 </v>
      </c>
      <c r="B19" s="56"/>
      <c r="C19" s="126">
        <v>184000000000</v>
      </c>
      <c r="D19" s="127">
        <v>0</v>
      </c>
      <c r="E19" s="128"/>
      <c r="F19" s="126">
        <v>0</v>
      </c>
      <c r="G19" s="128">
        <v>0</v>
      </c>
      <c r="H19" s="126">
        <v>6616478982</v>
      </c>
      <c r="I19" s="128"/>
      <c r="J19" s="126">
        <v>0</v>
      </c>
      <c r="K19" s="128"/>
      <c r="L19" s="126">
        <v>10349609104.35</v>
      </c>
      <c r="M19" s="128"/>
      <c r="N19" s="126">
        <v>0</v>
      </c>
      <c r="O19" s="128"/>
      <c r="P19" s="126">
        <v>67629111041.600098</v>
      </c>
      <c r="Q19" s="129"/>
      <c r="R19" s="129"/>
      <c r="S19" s="130">
        <v>11970169205</v>
      </c>
      <c r="T19" s="129"/>
      <c r="U19" s="131">
        <v>280565368332.95007</v>
      </c>
    </row>
    <row r="20" spans="1:22" s="23" customFormat="1" ht="15.75" thickTop="1" x14ac:dyDescent="0.25">
      <c r="A20" s="132" t="s">
        <v>223</v>
      </c>
      <c r="B20" s="133"/>
      <c r="C20">
        <v>0</v>
      </c>
      <c r="D20" s="134"/>
      <c r="E20" s="134"/>
      <c r="F20">
        <v>0</v>
      </c>
      <c r="G20" s="134"/>
      <c r="H20">
        <v>0</v>
      </c>
      <c r="I20" s="134"/>
      <c r="J20">
        <v>0</v>
      </c>
      <c r="K20" s="134"/>
      <c r="L20">
        <v>0</v>
      </c>
      <c r="M20" s="134"/>
      <c r="N20">
        <v>0</v>
      </c>
      <c r="O20" s="134"/>
      <c r="P20" s="75">
        <v>-3881206236</v>
      </c>
      <c r="Q20" s="135"/>
      <c r="R20" s="135"/>
      <c r="S20" s="135"/>
      <c r="T20" s="135"/>
      <c r="U20" s="75">
        <v>-3881206236</v>
      </c>
    </row>
    <row r="21" spans="1:22" ht="13.5" thickBot="1" x14ac:dyDescent="0.25">
      <c r="A21" s="125" t="s">
        <v>224</v>
      </c>
      <c r="B21" s="56"/>
      <c r="C21" s="126">
        <v>184000000000</v>
      </c>
      <c r="D21" s="127">
        <v>0</v>
      </c>
      <c r="E21" s="128"/>
      <c r="F21" s="126">
        <v>0</v>
      </c>
      <c r="G21" s="128">
        <v>0</v>
      </c>
      <c r="H21" s="126">
        <v>6616478982</v>
      </c>
      <c r="I21" s="128"/>
      <c r="J21" s="126">
        <v>0</v>
      </c>
      <c r="K21" s="128"/>
      <c r="L21" s="126">
        <v>10349609104.35</v>
      </c>
      <c r="M21" s="128"/>
      <c r="N21" s="126">
        <v>0</v>
      </c>
      <c r="O21" s="128"/>
      <c r="P21" s="126">
        <v>63747904805.600098</v>
      </c>
      <c r="Q21" s="129"/>
      <c r="R21" s="129"/>
      <c r="S21" s="126"/>
      <c r="T21" s="129"/>
      <c r="U21" s="131">
        <v>264713992891.9501</v>
      </c>
    </row>
    <row r="22" spans="1:22" s="23" customFormat="1" ht="15.75" thickTop="1" x14ac:dyDescent="0.25">
      <c r="A22" s="136"/>
      <c r="B22" s="95"/>
      <c r="C22"/>
      <c r="D22"/>
      <c r="E22"/>
      <c r="F22"/>
      <c r="G22"/>
      <c r="H22"/>
      <c r="I22"/>
      <c r="J22"/>
      <c r="K22"/>
      <c r="L22"/>
      <c r="M22"/>
      <c r="N22"/>
      <c r="O22"/>
      <c r="P22"/>
      <c r="Q22"/>
      <c r="R22"/>
      <c r="S22"/>
      <c r="T22"/>
      <c r="U22"/>
    </row>
    <row r="23" spans="1:22" x14ac:dyDescent="0.2">
      <c r="A23" s="132" t="s">
        <v>225</v>
      </c>
      <c r="B23" s="137"/>
      <c r="C23" s="138"/>
      <c r="D23" s="138"/>
      <c r="E23" s="139"/>
      <c r="F23" s="138"/>
      <c r="G23" s="139"/>
      <c r="H23" s="138"/>
      <c r="I23" s="139"/>
      <c r="J23" s="138"/>
      <c r="K23" s="139"/>
      <c r="L23" s="138"/>
      <c r="M23" s="139"/>
      <c r="N23" s="140"/>
      <c r="O23" s="139"/>
      <c r="P23" s="75">
        <v>-13277771675</v>
      </c>
      <c r="Q23" s="141"/>
      <c r="R23" s="141"/>
      <c r="S23" s="141"/>
      <c r="T23" s="141"/>
      <c r="U23" s="106">
        <v>-13277771676</v>
      </c>
    </row>
    <row r="24" spans="1:22" x14ac:dyDescent="0.2">
      <c r="A24" s="132" t="s">
        <v>226</v>
      </c>
      <c r="B24" s="137"/>
      <c r="C24" s="138">
        <v>28770000000</v>
      </c>
      <c r="D24" s="138"/>
      <c r="E24" s="139"/>
      <c r="F24" s="138"/>
      <c r="G24" s="139"/>
      <c r="H24" s="138"/>
      <c r="I24" s="139"/>
      <c r="J24" s="138"/>
      <c r="K24" s="139"/>
      <c r="L24" s="138"/>
      <c r="M24" s="139"/>
      <c r="N24" s="140"/>
      <c r="O24" s="139"/>
      <c r="P24" s="75">
        <v>-28770000000</v>
      </c>
      <c r="Q24" s="141"/>
      <c r="R24" s="141"/>
      <c r="S24" s="141"/>
      <c r="T24" s="141"/>
      <c r="U24" s="142">
        <v>0</v>
      </c>
    </row>
    <row r="25" spans="1:22" ht="13.5" customHeight="1" x14ac:dyDescent="0.2">
      <c r="A25" s="132" t="s">
        <v>227</v>
      </c>
      <c r="B25" s="137"/>
      <c r="C25" s="138"/>
      <c r="D25" s="138"/>
      <c r="E25" s="139"/>
      <c r="F25" s="138"/>
      <c r="G25" s="139"/>
      <c r="H25" s="138"/>
      <c r="I25" s="139"/>
      <c r="J25" s="138"/>
      <c r="K25" s="139"/>
      <c r="L25" s="138">
        <v>2212961946</v>
      </c>
      <c r="M25" s="139"/>
      <c r="N25" s="138"/>
      <c r="O25" s="139"/>
      <c r="P25" s="75">
        <v>-2212961946</v>
      </c>
      <c r="Q25" s="141"/>
      <c r="R25" s="141"/>
      <c r="S25" s="141"/>
      <c r="T25" s="141"/>
      <c r="U25" s="142">
        <v>0</v>
      </c>
    </row>
    <row r="26" spans="1:22" x14ac:dyDescent="0.2">
      <c r="A26" s="125" t="s">
        <v>228</v>
      </c>
      <c r="B26" s="143"/>
      <c r="C26" s="130">
        <v>0</v>
      </c>
      <c r="D26" s="138"/>
      <c r="E26" s="139"/>
      <c r="F26" s="130">
        <v>0</v>
      </c>
      <c r="G26" s="139"/>
      <c r="H26" s="130">
        <v>0</v>
      </c>
      <c r="I26" s="139"/>
      <c r="J26" s="130">
        <v>0</v>
      </c>
      <c r="K26" s="139"/>
      <c r="L26" s="130">
        <v>0</v>
      </c>
      <c r="M26" s="139"/>
      <c r="N26" s="130">
        <v>0</v>
      </c>
      <c r="O26" s="139"/>
      <c r="P26" s="130">
        <v>0</v>
      </c>
      <c r="Q26" s="141"/>
      <c r="R26" s="141"/>
      <c r="S26" s="144"/>
      <c r="T26" s="141"/>
      <c r="U26" s="144">
        <v>0</v>
      </c>
    </row>
    <row r="27" spans="1:22" x14ac:dyDescent="0.2">
      <c r="A27" s="143" t="s">
        <v>229</v>
      </c>
      <c r="B27" s="143"/>
      <c r="C27" s="138"/>
      <c r="D27" s="138"/>
      <c r="E27" s="139"/>
      <c r="F27" s="138"/>
      <c r="G27" s="139"/>
      <c r="H27" s="138"/>
      <c r="I27" s="139"/>
      <c r="J27" s="138"/>
      <c r="K27" s="139"/>
      <c r="L27" s="140"/>
      <c r="M27" s="139"/>
      <c r="N27" s="138"/>
      <c r="O27" s="139"/>
      <c r="P27" s="138"/>
      <c r="Q27" s="141"/>
      <c r="R27" s="141"/>
      <c r="S27" s="141"/>
      <c r="T27" s="141"/>
      <c r="U27" s="469">
        <v>0</v>
      </c>
    </row>
    <row r="28" spans="1:22" x14ac:dyDescent="0.2">
      <c r="A28" s="125" t="s">
        <v>230</v>
      </c>
      <c r="B28" s="137"/>
      <c r="C28" s="130"/>
      <c r="D28" s="138"/>
      <c r="E28" s="139"/>
      <c r="F28" s="130"/>
      <c r="G28" s="139"/>
      <c r="H28" s="130"/>
      <c r="I28" s="139"/>
      <c r="J28" s="130"/>
      <c r="K28" s="139"/>
      <c r="L28" s="130"/>
      <c r="M28" s="139"/>
      <c r="N28" s="130"/>
      <c r="O28" s="139"/>
      <c r="P28" s="130">
        <v>32272864079.799999</v>
      </c>
      <c r="Q28" s="141"/>
      <c r="R28" s="141"/>
      <c r="S28" s="144"/>
      <c r="T28" s="141"/>
      <c r="U28" s="144">
        <v>32272864079.799999</v>
      </c>
    </row>
    <row r="29" spans="1:22" x14ac:dyDescent="0.2">
      <c r="A29" s="137"/>
      <c r="B29" s="137"/>
      <c r="C29" s="138"/>
      <c r="D29" s="138"/>
      <c r="E29" s="139"/>
      <c r="F29" s="138"/>
      <c r="G29" s="139"/>
      <c r="H29" s="138"/>
      <c r="I29" s="139"/>
      <c r="J29" s="138"/>
      <c r="K29" s="139"/>
      <c r="L29" s="138"/>
      <c r="M29" s="139"/>
      <c r="N29" s="138"/>
      <c r="O29" s="139"/>
      <c r="P29" s="138"/>
      <c r="Q29" s="141"/>
      <c r="R29" s="141"/>
      <c r="S29" s="141"/>
      <c r="T29" s="141"/>
      <c r="U29" s="469">
        <v>0</v>
      </c>
    </row>
    <row r="30" spans="1:22" ht="13.5" thickBot="1" x14ac:dyDescent="0.25">
      <c r="A30" s="125" t="s">
        <v>231</v>
      </c>
      <c r="B30" s="56"/>
      <c r="C30" s="126">
        <v>212770000000</v>
      </c>
      <c r="D30" s="127">
        <v>0</v>
      </c>
      <c r="E30" s="145"/>
      <c r="F30" s="126">
        <v>0</v>
      </c>
      <c r="G30" s="145"/>
      <c r="H30" s="126">
        <v>6616478982</v>
      </c>
      <c r="I30" s="145"/>
      <c r="J30" s="126">
        <v>0</v>
      </c>
      <c r="K30" s="145"/>
      <c r="L30" s="126">
        <v>12562571050.35</v>
      </c>
      <c r="M30" s="145"/>
      <c r="N30" s="126">
        <v>0</v>
      </c>
      <c r="O30" s="145"/>
      <c r="P30" s="126">
        <v>51760035264.400101</v>
      </c>
      <c r="Q30" s="141"/>
      <c r="R30" s="141"/>
      <c r="S30" s="130">
        <v>11339178450.959999</v>
      </c>
      <c r="T30" s="141"/>
      <c r="U30" s="131">
        <v>295048263747.71014</v>
      </c>
      <c r="V30" s="72"/>
    </row>
    <row r="31" spans="1:22" ht="13.5" thickTop="1" x14ac:dyDescent="0.2">
      <c r="A31" s="56"/>
      <c r="B31" s="56"/>
      <c r="C31" s="92"/>
      <c r="D31" s="146"/>
      <c r="E31" s="147"/>
      <c r="F31" s="148"/>
      <c r="G31" s="147"/>
      <c r="H31" s="92"/>
      <c r="I31" s="147"/>
      <c r="J31" s="148"/>
      <c r="K31" s="147"/>
      <c r="L31" s="92"/>
      <c r="M31" s="147"/>
      <c r="N31" s="148"/>
      <c r="O31" s="147"/>
      <c r="P31" s="148"/>
      <c r="U31" s="72"/>
    </row>
    <row r="32" spans="1:22" hidden="1" x14ac:dyDescent="0.2">
      <c r="B32" s="56"/>
      <c r="C32" s="148"/>
      <c r="D32" s="146"/>
      <c r="E32" s="147"/>
      <c r="F32" s="148"/>
      <c r="G32" s="147"/>
      <c r="H32" s="148"/>
      <c r="I32" s="147"/>
      <c r="J32" s="148"/>
      <c r="K32" s="147"/>
      <c r="L32" s="148"/>
      <c r="M32" s="147"/>
      <c r="N32" s="148"/>
      <c r="O32" s="147"/>
      <c r="P32" s="149" t="s">
        <v>174</v>
      </c>
      <c r="Q32" s="150"/>
      <c r="R32" s="150"/>
      <c r="S32" s="150"/>
      <c r="T32" s="150"/>
      <c r="U32" s="151">
        <v>-45229907733.887085</v>
      </c>
    </row>
    <row r="33" spans="1:22" x14ac:dyDescent="0.2">
      <c r="A33" s="3" t="s">
        <v>232</v>
      </c>
      <c r="B33" s="56"/>
      <c r="C33" s="148"/>
      <c r="D33" s="146"/>
      <c r="E33" s="147"/>
      <c r="F33" s="148"/>
      <c r="G33" s="147"/>
      <c r="H33" s="148"/>
      <c r="I33" s="147"/>
      <c r="J33" s="148"/>
      <c r="K33" s="147"/>
      <c r="L33" s="148"/>
      <c r="M33" s="147"/>
      <c r="N33" s="148"/>
      <c r="O33" s="147"/>
      <c r="P33" s="75">
        <v>-1066548835</v>
      </c>
      <c r="Q33" s="150"/>
      <c r="R33" s="150"/>
      <c r="S33" s="150"/>
      <c r="T33" s="150"/>
      <c r="U33" s="106">
        <v>-1066548835</v>
      </c>
    </row>
    <row r="34" spans="1:22" ht="15" x14ac:dyDescent="0.25">
      <c r="A34" s="132" t="s">
        <v>233</v>
      </c>
      <c r="B34"/>
      <c r="C34" s="138"/>
      <c r="D34" s="138"/>
      <c r="E34" s="139"/>
      <c r="F34" s="138"/>
      <c r="G34" s="139"/>
      <c r="H34" s="138"/>
      <c r="I34" s="139"/>
      <c r="J34" s="138"/>
      <c r="K34" s="139"/>
      <c r="L34" s="138"/>
      <c r="M34" s="139"/>
      <c r="N34" s="140"/>
      <c r="O34" s="139"/>
      <c r="P34" s="75">
        <v>-10521307042</v>
      </c>
      <c r="Q34" s="141"/>
      <c r="R34" s="141"/>
      <c r="S34" s="141"/>
      <c r="T34" s="141"/>
      <c r="U34" s="106">
        <v>-10521307042</v>
      </c>
    </row>
    <row r="35" spans="1:22" ht="15" x14ac:dyDescent="0.25">
      <c r="A35" s="132" t="s">
        <v>234</v>
      </c>
      <c r="B35"/>
      <c r="C35" s="138">
        <v>19125000000</v>
      </c>
      <c r="D35" s="138"/>
      <c r="E35" s="139"/>
      <c r="F35" s="138"/>
      <c r="G35" s="139"/>
      <c r="H35" s="138"/>
      <c r="I35" s="139"/>
      <c r="J35" s="138"/>
      <c r="K35" s="139"/>
      <c r="L35" s="138"/>
      <c r="M35" s="139"/>
      <c r="N35" s="140"/>
      <c r="O35" s="139"/>
      <c r="P35" s="75">
        <v>-19125000000</v>
      </c>
      <c r="Q35" s="141"/>
      <c r="R35" s="141"/>
      <c r="S35" s="141"/>
      <c r="T35" s="141"/>
      <c r="U35" s="142">
        <v>0</v>
      </c>
    </row>
    <row r="36" spans="1:22" ht="15" x14ac:dyDescent="0.25">
      <c r="A36" s="132" t="s">
        <v>235</v>
      </c>
      <c r="B36"/>
      <c r="C36" s="138"/>
      <c r="D36" s="138"/>
      <c r="E36" s="139"/>
      <c r="F36" s="138"/>
      <c r="G36" s="139"/>
      <c r="H36" s="138"/>
      <c r="I36" s="139"/>
      <c r="J36" s="138"/>
      <c r="K36" s="139"/>
      <c r="L36" s="138">
        <v>1560315762</v>
      </c>
      <c r="M36" s="139"/>
      <c r="N36" s="138"/>
      <c r="O36" s="139"/>
      <c r="P36" s="75">
        <v>-1560315762</v>
      </c>
      <c r="Q36" s="141"/>
      <c r="R36" s="141"/>
      <c r="S36" s="141"/>
      <c r="T36" s="141"/>
      <c r="U36" s="142">
        <v>0</v>
      </c>
    </row>
    <row r="37" spans="1:22" ht="15" x14ac:dyDescent="0.25">
      <c r="A37" s="125" t="s">
        <v>228</v>
      </c>
      <c r="B37"/>
      <c r="C37" s="130">
        <v>0</v>
      </c>
      <c r="D37" s="138"/>
      <c r="E37" s="139"/>
      <c r="F37" s="130">
        <v>0</v>
      </c>
      <c r="G37" s="139"/>
      <c r="H37" s="130">
        <v>0</v>
      </c>
      <c r="I37" s="139"/>
      <c r="J37" s="130">
        <v>0</v>
      </c>
      <c r="K37" s="139"/>
      <c r="L37" s="130">
        <v>0</v>
      </c>
      <c r="M37" s="139"/>
      <c r="N37" s="130">
        <v>0</v>
      </c>
      <c r="O37" s="139"/>
      <c r="P37" s="130">
        <v>0</v>
      </c>
      <c r="Q37" s="141"/>
      <c r="R37" s="141"/>
      <c r="S37" s="144"/>
      <c r="T37" s="141"/>
      <c r="U37" s="144">
        <v>0</v>
      </c>
    </row>
    <row r="38" spans="1:22" ht="15" x14ac:dyDescent="0.25">
      <c r="A38" t="s">
        <v>229</v>
      </c>
      <c r="B38"/>
      <c r="C38" s="138"/>
      <c r="D38" s="138"/>
      <c r="E38" s="139"/>
      <c r="F38" s="138"/>
      <c r="G38" s="139"/>
      <c r="H38" s="138"/>
      <c r="I38" s="139"/>
      <c r="J38" s="138"/>
      <c r="K38" s="139"/>
      <c r="L38" s="140"/>
      <c r="M38" s="139"/>
      <c r="N38" s="138"/>
      <c r="O38" s="139"/>
      <c r="P38" s="138"/>
      <c r="Q38" s="141"/>
      <c r="R38" s="141"/>
      <c r="S38" s="141"/>
      <c r="T38" s="141"/>
      <c r="U38" s="469">
        <v>0</v>
      </c>
    </row>
    <row r="39" spans="1:22" ht="15" x14ac:dyDescent="0.25">
      <c r="A39" s="125" t="s">
        <v>230</v>
      </c>
      <c r="B39"/>
      <c r="C39" s="130"/>
      <c r="D39" s="138"/>
      <c r="E39" s="139"/>
      <c r="F39" s="130"/>
      <c r="G39" s="139"/>
      <c r="H39" s="130"/>
      <c r="I39" s="139"/>
      <c r="J39" s="130"/>
      <c r="K39" s="139"/>
      <c r="L39" s="130"/>
      <c r="M39" s="139"/>
      <c r="N39" s="130"/>
      <c r="O39" s="139"/>
      <c r="P39" s="130">
        <v>47895769676.920456</v>
      </c>
      <c r="Q39" s="141"/>
      <c r="R39" s="141"/>
      <c r="S39" s="144"/>
      <c r="T39" s="141"/>
      <c r="U39" s="144">
        <v>47895769676.920456</v>
      </c>
    </row>
    <row r="40" spans="1:22" ht="15" x14ac:dyDescent="0.25">
      <c r="A40"/>
      <c r="B40"/>
      <c r="C40" s="138"/>
      <c r="D40" s="138"/>
      <c r="E40" s="139"/>
      <c r="F40" s="138"/>
      <c r="G40" s="139"/>
      <c r="H40" s="138"/>
      <c r="I40" s="139"/>
      <c r="J40" s="138"/>
      <c r="K40" s="139"/>
      <c r="L40" s="138"/>
      <c r="M40" s="139"/>
      <c r="N40" s="138"/>
      <c r="O40" s="139"/>
      <c r="P40" s="138"/>
      <c r="Q40" s="141"/>
      <c r="R40" s="141"/>
      <c r="S40" s="141"/>
      <c r="T40" s="141"/>
      <c r="U40" s="469">
        <v>0</v>
      </c>
    </row>
    <row r="41" spans="1:22" ht="13.5" thickBot="1" x14ac:dyDescent="0.25">
      <c r="A41" s="125" t="s">
        <v>236</v>
      </c>
      <c r="B41" s="56"/>
      <c r="C41" s="126">
        <v>231895000000</v>
      </c>
      <c r="D41" s="127">
        <v>0</v>
      </c>
      <c r="E41" s="145"/>
      <c r="F41" s="126">
        <v>0</v>
      </c>
      <c r="G41" s="145"/>
      <c r="H41" s="126">
        <v>6616478982</v>
      </c>
      <c r="I41" s="145"/>
      <c r="J41" s="126">
        <v>0</v>
      </c>
      <c r="K41" s="145"/>
      <c r="L41" s="126">
        <v>14122886812.35</v>
      </c>
      <c r="M41" s="145"/>
      <c r="N41" s="126">
        <v>0</v>
      </c>
      <c r="O41" s="145"/>
      <c r="P41" s="126">
        <v>67382633302.320557</v>
      </c>
      <c r="Q41" s="141"/>
      <c r="R41" s="141"/>
      <c r="S41" s="130">
        <v>20261172384.676773</v>
      </c>
      <c r="T41" s="141"/>
      <c r="U41" s="131">
        <v>340278171481.34729</v>
      </c>
      <c r="V41" s="72"/>
    </row>
    <row r="42" spans="1:22" ht="13.5" thickTop="1" x14ac:dyDescent="0.2">
      <c r="B42" s="56"/>
      <c r="C42" s="148"/>
      <c r="D42" s="146"/>
      <c r="E42" s="147"/>
      <c r="F42" s="148"/>
      <c r="G42" s="147"/>
      <c r="H42" s="148"/>
      <c r="I42" s="147"/>
      <c r="J42" s="148"/>
      <c r="K42" s="147"/>
      <c r="L42" s="148"/>
      <c r="M42" s="147"/>
      <c r="N42" s="148"/>
      <c r="O42" s="147"/>
      <c r="P42" s="149"/>
      <c r="Q42" s="150"/>
      <c r="R42" s="150"/>
      <c r="S42" s="150"/>
      <c r="T42" s="150"/>
      <c r="U42" s="151"/>
    </row>
    <row r="43" spans="1:22" x14ac:dyDescent="0.2">
      <c r="B43" s="56"/>
      <c r="C43" s="148"/>
      <c r="D43" s="146"/>
      <c r="E43" s="147"/>
      <c r="F43" s="148"/>
      <c r="G43" s="147"/>
      <c r="H43" s="148"/>
      <c r="I43" s="147"/>
      <c r="J43" s="148"/>
      <c r="K43" s="147"/>
      <c r="L43" s="148"/>
      <c r="M43" s="147"/>
      <c r="N43" s="148"/>
      <c r="O43" s="147"/>
      <c r="P43" s="149"/>
      <c r="Q43" s="150"/>
      <c r="R43" s="150"/>
      <c r="S43" s="150"/>
      <c r="T43" s="150"/>
      <c r="U43" s="151"/>
    </row>
    <row r="44" spans="1:22" x14ac:dyDescent="0.2">
      <c r="A44" s="3" t="s">
        <v>237</v>
      </c>
      <c r="B44" s="56"/>
      <c r="C44" s="148"/>
      <c r="D44" s="146"/>
      <c r="E44" s="147"/>
      <c r="F44" s="148"/>
      <c r="G44" s="147"/>
      <c r="H44" s="148"/>
      <c r="I44" s="147"/>
      <c r="J44" s="148"/>
      <c r="K44" s="147"/>
      <c r="L44" s="148"/>
      <c r="M44" s="147"/>
      <c r="N44" s="148"/>
      <c r="O44" s="147"/>
      <c r="P44" s="149"/>
      <c r="Q44" s="150"/>
      <c r="R44" s="150"/>
      <c r="S44" s="150"/>
      <c r="T44" s="150"/>
      <c r="U44" s="151"/>
    </row>
    <row r="45" spans="1:22" x14ac:dyDescent="0.2">
      <c r="B45" s="56"/>
      <c r="C45" s="148"/>
      <c r="D45" s="146"/>
      <c r="E45" s="147"/>
      <c r="F45" s="148"/>
      <c r="G45" s="147"/>
      <c r="H45" s="148"/>
      <c r="I45" s="147"/>
      <c r="J45" s="148"/>
      <c r="K45" s="147"/>
      <c r="L45" s="148"/>
      <c r="M45" s="147"/>
      <c r="N45" s="148"/>
      <c r="O45" s="147"/>
      <c r="P45" s="149"/>
      <c r="Q45" s="150"/>
      <c r="R45" s="150"/>
      <c r="S45" s="150"/>
      <c r="T45" s="150"/>
      <c r="U45" s="151"/>
    </row>
    <row r="46" spans="1:22" x14ac:dyDescent="0.2">
      <c r="A46" s="137" t="s">
        <v>238</v>
      </c>
      <c r="B46" s="56"/>
      <c r="C46" s="148"/>
      <c r="D46" s="146"/>
      <c r="E46" s="147"/>
      <c r="F46" s="148"/>
      <c r="G46" s="147"/>
      <c r="H46" s="148"/>
      <c r="I46" s="147"/>
      <c r="J46" s="148"/>
      <c r="K46" s="147"/>
      <c r="L46" s="148"/>
      <c r="M46" s="147"/>
      <c r="N46" s="148"/>
      <c r="O46" s="147"/>
      <c r="P46" s="148"/>
    </row>
    <row r="47" spans="1:22" x14ac:dyDescent="0.2">
      <c r="A47" s="56"/>
      <c r="B47" s="56"/>
      <c r="C47" s="148"/>
      <c r="D47" s="146"/>
      <c r="E47" s="147"/>
      <c r="F47" s="148"/>
      <c r="G47" s="147"/>
      <c r="I47" s="147"/>
      <c r="J47" s="148"/>
      <c r="K47" s="147"/>
      <c r="L47" s="148"/>
      <c r="M47" s="147"/>
      <c r="N47" s="148"/>
      <c r="O47" s="147"/>
      <c r="P47" s="148"/>
    </row>
    <row r="48" spans="1:22" x14ac:dyDescent="0.2">
      <c r="A48" s="3" t="s">
        <v>198</v>
      </c>
      <c r="C48" s="150"/>
      <c r="D48" s="150"/>
      <c r="E48" s="152"/>
      <c r="F48" s="150"/>
      <c r="G48" s="152"/>
      <c r="H48" s="3"/>
      <c r="I48" s="3"/>
      <c r="K48" s="152"/>
      <c r="L48" s="150"/>
      <c r="M48" s="152"/>
      <c r="N48" s="150"/>
      <c r="O48" s="152"/>
      <c r="P48" s="150"/>
    </row>
    <row r="49" spans="3:16" x14ac:dyDescent="0.2">
      <c r="C49" s="150"/>
      <c r="D49" s="150"/>
      <c r="E49" s="152"/>
      <c r="F49" s="150"/>
      <c r="G49" s="152"/>
      <c r="H49" s="3"/>
      <c r="I49" s="3"/>
      <c r="K49" s="152"/>
      <c r="L49" s="150"/>
      <c r="M49" s="152"/>
      <c r="N49" s="150"/>
      <c r="O49" s="152"/>
      <c r="P49" s="150"/>
    </row>
  </sheetData>
  <mergeCells count="17">
    <mergeCell ref="N16:N17"/>
    <mergeCell ref="P16:P17"/>
    <mergeCell ref="S16:S17"/>
    <mergeCell ref="U16:U17"/>
    <mergeCell ref="A16:A17"/>
    <mergeCell ref="C16:C17"/>
    <mergeCell ref="F16:F17"/>
    <mergeCell ref="H16:H17"/>
    <mergeCell ref="J16:J17"/>
    <mergeCell ref="L16:L17"/>
    <mergeCell ref="C15:F15"/>
    <mergeCell ref="L15:P15"/>
    <mergeCell ref="A8:U8"/>
    <mergeCell ref="A9:U9"/>
    <mergeCell ref="A10:U10"/>
    <mergeCell ref="A11:U11"/>
    <mergeCell ref="A12:U12"/>
  </mergeCells>
  <hyperlinks>
    <hyperlink ref="H1" location="Indice!A1" display="Indice" xr:uid="{CE240685-921B-4F83-B36F-9C0698C4E1E5}"/>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5DED2-7C41-4127-9B7E-C414B2166A5B}">
  <dimension ref="A2:C47"/>
  <sheetViews>
    <sheetView showGridLines="0" workbookViewId="0">
      <selection activeCell="A10" sqref="A10:C10"/>
    </sheetView>
  </sheetViews>
  <sheetFormatPr baseColWidth="10" defaultColWidth="10.85546875" defaultRowHeight="12.75" x14ac:dyDescent="0.2"/>
  <cols>
    <col min="1" max="1" width="50.28515625" style="3" customWidth="1"/>
    <col min="2" max="3" width="14.42578125" style="82" bestFit="1" customWidth="1"/>
    <col min="4" max="4" width="2.42578125" style="3" customWidth="1"/>
    <col min="5" max="5" width="20" style="3" bestFit="1" customWidth="1"/>
    <col min="6" max="256" width="10.85546875" style="3"/>
    <col min="257" max="257" width="50.28515625" style="3" customWidth="1"/>
    <col min="258" max="259" width="14.42578125" style="3" bestFit="1" customWidth="1"/>
    <col min="260" max="260" width="2.42578125" style="3" customWidth="1"/>
    <col min="261" max="261" width="20" style="3" bestFit="1" customWidth="1"/>
    <col min="262" max="512" width="10.85546875" style="3"/>
    <col min="513" max="513" width="50.28515625" style="3" customWidth="1"/>
    <col min="514" max="515" width="14.42578125" style="3" bestFit="1" customWidth="1"/>
    <col min="516" max="516" width="2.42578125" style="3" customWidth="1"/>
    <col min="517" max="517" width="20" style="3" bestFit="1" customWidth="1"/>
    <col min="518" max="768" width="10.85546875" style="3"/>
    <col min="769" max="769" width="50.28515625" style="3" customWidth="1"/>
    <col min="770" max="771" width="14.42578125" style="3" bestFit="1" customWidth="1"/>
    <col min="772" max="772" width="2.42578125" style="3" customWidth="1"/>
    <col min="773" max="773" width="20" style="3" bestFit="1" customWidth="1"/>
    <col min="774" max="1024" width="10.85546875" style="3"/>
    <col min="1025" max="1025" width="50.28515625" style="3" customWidth="1"/>
    <col min="1026" max="1027" width="14.42578125" style="3" bestFit="1" customWidth="1"/>
    <col min="1028" max="1028" width="2.42578125" style="3" customWidth="1"/>
    <col min="1029" max="1029" width="20" style="3" bestFit="1" customWidth="1"/>
    <col min="1030" max="1280" width="10.85546875" style="3"/>
    <col min="1281" max="1281" width="50.28515625" style="3" customWidth="1"/>
    <col min="1282" max="1283" width="14.42578125" style="3" bestFit="1" customWidth="1"/>
    <col min="1284" max="1284" width="2.42578125" style="3" customWidth="1"/>
    <col min="1285" max="1285" width="20" style="3" bestFit="1" customWidth="1"/>
    <col min="1286" max="1536" width="10.85546875" style="3"/>
    <col min="1537" max="1537" width="50.28515625" style="3" customWidth="1"/>
    <col min="1538" max="1539" width="14.42578125" style="3" bestFit="1" customWidth="1"/>
    <col min="1540" max="1540" width="2.42578125" style="3" customWidth="1"/>
    <col min="1541" max="1541" width="20" style="3" bestFit="1" customWidth="1"/>
    <col min="1542" max="1792" width="10.85546875" style="3"/>
    <col min="1793" max="1793" width="50.28515625" style="3" customWidth="1"/>
    <col min="1794" max="1795" width="14.42578125" style="3" bestFit="1" customWidth="1"/>
    <col min="1796" max="1796" width="2.42578125" style="3" customWidth="1"/>
    <col min="1797" max="1797" width="20" style="3" bestFit="1" customWidth="1"/>
    <col min="1798" max="2048" width="10.85546875" style="3"/>
    <col min="2049" max="2049" width="50.28515625" style="3" customWidth="1"/>
    <col min="2050" max="2051" width="14.42578125" style="3" bestFit="1" customWidth="1"/>
    <col min="2052" max="2052" width="2.42578125" style="3" customWidth="1"/>
    <col min="2053" max="2053" width="20" style="3" bestFit="1" customWidth="1"/>
    <col min="2054" max="2304" width="10.85546875" style="3"/>
    <col min="2305" max="2305" width="50.28515625" style="3" customWidth="1"/>
    <col min="2306" max="2307" width="14.42578125" style="3" bestFit="1" customWidth="1"/>
    <col min="2308" max="2308" width="2.42578125" style="3" customWidth="1"/>
    <col min="2309" max="2309" width="20" style="3" bestFit="1" customWidth="1"/>
    <col min="2310" max="2560" width="10.85546875" style="3"/>
    <col min="2561" max="2561" width="50.28515625" style="3" customWidth="1"/>
    <col min="2562" max="2563" width="14.42578125" style="3" bestFit="1" customWidth="1"/>
    <col min="2564" max="2564" width="2.42578125" style="3" customWidth="1"/>
    <col min="2565" max="2565" width="20" style="3" bestFit="1" customWidth="1"/>
    <col min="2566" max="2816" width="10.85546875" style="3"/>
    <col min="2817" max="2817" width="50.28515625" style="3" customWidth="1"/>
    <col min="2818" max="2819" width="14.42578125" style="3" bestFit="1" customWidth="1"/>
    <col min="2820" max="2820" width="2.42578125" style="3" customWidth="1"/>
    <col min="2821" max="2821" width="20" style="3" bestFit="1" customWidth="1"/>
    <col min="2822" max="3072" width="10.85546875" style="3"/>
    <col min="3073" max="3073" width="50.28515625" style="3" customWidth="1"/>
    <col min="3074" max="3075" width="14.42578125" style="3" bestFit="1" customWidth="1"/>
    <col min="3076" max="3076" width="2.42578125" style="3" customWidth="1"/>
    <col min="3077" max="3077" width="20" style="3" bestFit="1" customWidth="1"/>
    <col min="3078" max="3328" width="10.85546875" style="3"/>
    <col min="3329" max="3329" width="50.28515625" style="3" customWidth="1"/>
    <col min="3330" max="3331" width="14.42578125" style="3" bestFit="1" customWidth="1"/>
    <col min="3332" max="3332" width="2.42578125" style="3" customWidth="1"/>
    <col min="3333" max="3333" width="20" style="3" bestFit="1" customWidth="1"/>
    <col min="3334" max="3584" width="10.85546875" style="3"/>
    <col min="3585" max="3585" width="50.28515625" style="3" customWidth="1"/>
    <col min="3586" max="3587" width="14.42578125" style="3" bestFit="1" customWidth="1"/>
    <col min="3588" max="3588" width="2.42578125" style="3" customWidth="1"/>
    <col min="3589" max="3589" width="20" style="3" bestFit="1" customWidth="1"/>
    <col min="3590" max="3840" width="10.85546875" style="3"/>
    <col min="3841" max="3841" width="50.28515625" style="3" customWidth="1"/>
    <col min="3842" max="3843" width="14.42578125" style="3" bestFit="1" customWidth="1"/>
    <col min="3844" max="3844" width="2.42578125" style="3" customWidth="1"/>
    <col min="3845" max="3845" width="20" style="3" bestFit="1" customWidth="1"/>
    <col min="3846" max="4096" width="10.85546875" style="3"/>
    <col min="4097" max="4097" width="50.28515625" style="3" customWidth="1"/>
    <col min="4098" max="4099" width="14.42578125" style="3" bestFit="1" customWidth="1"/>
    <col min="4100" max="4100" width="2.42578125" style="3" customWidth="1"/>
    <col min="4101" max="4101" width="20" style="3" bestFit="1" customWidth="1"/>
    <col min="4102" max="4352" width="10.85546875" style="3"/>
    <col min="4353" max="4353" width="50.28515625" style="3" customWidth="1"/>
    <col min="4354" max="4355" width="14.42578125" style="3" bestFit="1" customWidth="1"/>
    <col min="4356" max="4356" width="2.42578125" style="3" customWidth="1"/>
    <col min="4357" max="4357" width="20" style="3" bestFit="1" customWidth="1"/>
    <col min="4358" max="4608" width="10.85546875" style="3"/>
    <col min="4609" max="4609" width="50.28515625" style="3" customWidth="1"/>
    <col min="4610" max="4611" width="14.42578125" style="3" bestFit="1" customWidth="1"/>
    <col min="4612" max="4612" width="2.42578125" style="3" customWidth="1"/>
    <col min="4613" max="4613" width="20" style="3" bestFit="1" customWidth="1"/>
    <col min="4614" max="4864" width="10.85546875" style="3"/>
    <col min="4865" max="4865" width="50.28515625" style="3" customWidth="1"/>
    <col min="4866" max="4867" width="14.42578125" style="3" bestFit="1" customWidth="1"/>
    <col min="4868" max="4868" width="2.42578125" style="3" customWidth="1"/>
    <col min="4869" max="4869" width="20" style="3" bestFit="1" customWidth="1"/>
    <col min="4870" max="5120" width="10.85546875" style="3"/>
    <col min="5121" max="5121" width="50.28515625" style="3" customWidth="1"/>
    <col min="5122" max="5123" width="14.42578125" style="3" bestFit="1" customWidth="1"/>
    <col min="5124" max="5124" width="2.42578125" style="3" customWidth="1"/>
    <col min="5125" max="5125" width="20" style="3" bestFit="1" customWidth="1"/>
    <col min="5126" max="5376" width="10.85546875" style="3"/>
    <col min="5377" max="5377" width="50.28515625" style="3" customWidth="1"/>
    <col min="5378" max="5379" width="14.42578125" style="3" bestFit="1" customWidth="1"/>
    <col min="5380" max="5380" width="2.42578125" style="3" customWidth="1"/>
    <col min="5381" max="5381" width="20" style="3" bestFit="1" customWidth="1"/>
    <col min="5382" max="5632" width="10.85546875" style="3"/>
    <col min="5633" max="5633" width="50.28515625" style="3" customWidth="1"/>
    <col min="5634" max="5635" width="14.42578125" style="3" bestFit="1" customWidth="1"/>
    <col min="5636" max="5636" width="2.42578125" style="3" customWidth="1"/>
    <col min="5637" max="5637" width="20" style="3" bestFit="1" customWidth="1"/>
    <col min="5638" max="5888" width="10.85546875" style="3"/>
    <col min="5889" max="5889" width="50.28515625" style="3" customWidth="1"/>
    <col min="5890" max="5891" width="14.42578125" style="3" bestFit="1" customWidth="1"/>
    <col min="5892" max="5892" width="2.42578125" style="3" customWidth="1"/>
    <col min="5893" max="5893" width="20" style="3" bestFit="1" customWidth="1"/>
    <col min="5894" max="6144" width="10.85546875" style="3"/>
    <col min="6145" max="6145" width="50.28515625" style="3" customWidth="1"/>
    <col min="6146" max="6147" width="14.42578125" style="3" bestFit="1" customWidth="1"/>
    <col min="6148" max="6148" width="2.42578125" style="3" customWidth="1"/>
    <col min="6149" max="6149" width="20" style="3" bestFit="1" customWidth="1"/>
    <col min="6150" max="6400" width="10.85546875" style="3"/>
    <col min="6401" max="6401" width="50.28515625" style="3" customWidth="1"/>
    <col min="6402" max="6403" width="14.42578125" style="3" bestFit="1" customWidth="1"/>
    <col min="6404" max="6404" width="2.42578125" style="3" customWidth="1"/>
    <col min="6405" max="6405" width="20" style="3" bestFit="1" customWidth="1"/>
    <col min="6406" max="6656" width="10.85546875" style="3"/>
    <col min="6657" max="6657" width="50.28515625" style="3" customWidth="1"/>
    <col min="6658" max="6659" width="14.42578125" style="3" bestFit="1" customWidth="1"/>
    <col min="6660" max="6660" width="2.42578125" style="3" customWidth="1"/>
    <col min="6661" max="6661" width="20" style="3" bestFit="1" customWidth="1"/>
    <col min="6662" max="6912" width="10.85546875" style="3"/>
    <col min="6913" max="6913" width="50.28515625" style="3" customWidth="1"/>
    <col min="6914" max="6915" width="14.42578125" style="3" bestFit="1" customWidth="1"/>
    <col min="6916" max="6916" width="2.42578125" style="3" customWidth="1"/>
    <col min="6917" max="6917" width="20" style="3" bestFit="1" customWidth="1"/>
    <col min="6918" max="7168" width="10.85546875" style="3"/>
    <col min="7169" max="7169" width="50.28515625" style="3" customWidth="1"/>
    <col min="7170" max="7171" width="14.42578125" style="3" bestFit="1" customWidth="1"/>
    <col min="7172" max="7172" width="2.42578125" style="3" customWidth="1"/>
    <col min="7173" max="7173" width="20" style="3" bestFit="1" customWidth="1"/>
    <col min="7174" max="7424" width="10.85546875" style="3"/>
    <col min="7425" max="7425" width="50.28515625" style="3" customWidth="1"/>
    <col min="7426" max="7427" width="14.42578125" style="3" bestFit="1" customWidth="1"/>
    <col min="7428" max="7428" width="2.42578125" style="3" customWidth="1"/>
    <col min="7429" max="7429" width="20" style="3" bestFit="1" customWidth="1"/>
    <col min="7430" max="7680" width="10.85546875" style="3"/>
    <col min="7681" max="7681" width="50.28515625" style="3" customWidth="1"/>
    <col min="7682" max="7683" width="14.42578125" style="3" bestFit="1" customWidth="1"/>
    <col min="7684" max="7684" width="2.42578125" style="3" customWidth="1"/>
    <col min="7685" max="7685" width="20" style="3" bestFit="1" customWidth="1"/>
    <col min="7686" max="7936" width="10.85546875" style="3"/>
    <col min="7937" max="7937" width="50.28515625" style="3" customWidth="1"/>
    <col min="7938" max="7939" width="14.42578125" style="3" bestFit="1" customWidth="1"/>
    <col min="7940" max="7940" width="2.42578125" style="3" customWidth="1"/>
    <col min="7941" max="7941" width="20" style="3" bestFit="1" customWidth="1"/>
    <col min="7942" max="8192" width="10.85546875" style="3"/>
    <col min="8193" max="8193" width="50.28515625" style="3" customWidth="1"/>
    <col min="8194" max="8195" width="14.42578125" style="3" bestFit="1" customWidth="1"/>
    <col min="8196" max="8196" width="2.42578125" style="3" customWidth="1"/>
    <col min="8197" max="8197" width="20" style="3" bestFit="1" customWidth="1"/>
    <col min="8198" max="8448" width="10.85546875" style="3"/>
    <col min="8449" max="8449" width="50.28515625" style="3" customWidth="1"/>
    <col min="8450" max="8451" width="14.42578125" style="3" bestFit="1" customWidth="1"/>
    <col min="8452" max="8452" width="2.42578125" style="3" customWidth="1"/>
    <col min="8453" max="8453" width="20" style="3" bestFit="1" customWidth="1"/>
    <col min="8454" max="8704" width="10.85546875" style="3"/>
    <col min="8705" max="8705" width="50.28515625" style="3" customWidth="1"/>
    <col min="8706" max="8707" width="14.42578125" style="3" bestFit="1" customWidth="1"/>
    <col min="8708" max="8708" width="2.42578125" style="3" customWidth="1"/>
    <col min="8709" max="8709" width="20" style="3" bestFit="1" customWidth="1"/>
    <col min="8710" max="8960" width="10.85546875" style="3"/>
    <col min="8961" max="8961" width="50.28515625" style="3" customWidth="1"/>
    <col min="8962" max="8963" width="14.42578125" style="3" bestFit="1" customWidth="1"/>
    <col min="8964" max="8964" width="2.42578125" style="3" customWidth="1"/>
    <col min="8965" max="8965" width="20" style="3" bestFit="1" customWidth="1"/>
    <col min="8966" max="9216" width="10.85546875" style="3"/>
    <col min="9217" max="9217" width="50.28515625" style="3" customWidth="1"/>
    <col min="9218" max="9219" width="14.42578125" style="3" bestFit="1" customWidth="1"/>
    <col min="9220" max="9220" width="2.42578125" style="3" customWidth="1"/>
    <col min="9221" max="9221" width="20" style="3" bestFit="1" customWidth="1"/>
    <col min="9222" max="9472" width="10.85546875" style="3"/>
    <col min="9473" max="9473" width="50.28515625" style="3" customWidth="1"/>
    <col min="9474" max="9475" width="14.42578125" style="3" bestFit="1" customWidth="1"/>
    <col min="9476" max="9476" width="2.42578125" style="3" customWidth="1"/>
    <col min="9477" max="9477" width="20" style="3" bestFit="1" customWidth="1"/>
    <col min="9478" max="9728" width="10.85546875" style="3"/>
    <col min="9729" max="9729" width="50.28515625" style="3" customWidth="1"/>
    <col min="9730" max="9731" width="14.42578125" style="3" bestFit="1" customWidth="1"/>
    <col min="9732" max="9732" width="2.42578125" style="3" customWidth="1"/>
    <col min="9733" max="9733" width="20" style="3" bestFit="1" customWidth="1"/>
    <col min="9734" max="9984" width="10.85546875" style="3"/>
    <col min="9985" max="9985" width="50.28515625" style="3" customWidth="1"/>
    <col min="9986" max="9987" width="14.42578125" style="3" bestFit="1" customWidth="1"/>
    <col min="9988" max="9988" width="2.42578125" style="3" customWidth="1"/>
    <col min="9989" max="9989" width="20" style="3" bestFit="1" customWidth="1"/>
    <col min="9990" max="10240" width="10.85546875" style="3"/>
    <col min="10241" max="10241" width="50.28515625" style="3" customWidth="1"/>
    <col min="10242" max="10243" width="14.42578125" style="3" bestFit="1" customWidth="1"/>
    <col min="10244" max="10244" width="2.42578125" style="3" customWidth="1"/>
    <col min="10245" max="10245" width="20" style="3" bestFit="1" customWidth="1"/>
    <col min="10246" max="10496" width="10.85546875" style="3"/>
    <col min="10497" max="10497" width="50.28515625" style="3" customWidth="1"/>
    <col min="10498" max="10499" width="14.42578125" style="3" bestFit="1" customWidth="1"/>
    <col min="10500" max="10500" width="2.42578125" style="3" customWidth="1"/>
    <col min="10501" max="10501" width="20" style="3" bestFit="1" customWidth="1"/>
    <col min="10502" max="10752" width="10.85546875" style="3"/>
    <col min="10753" max="10753" width="50.28515625" style="3" customWidth="1"/>
    <col min="10754" max="10755" width="14.42578125" style="3" bestFit="1" customWidth="1"/>
    <col min="10756" max="10756" width="2.42578125" style="3" customWidth="1"/>
    <col min="10757" max="10757" width="20" style="3" bestFit="1" customWidth="1"/>
    <col min="10758" max="11008" width="10.85546875" style="3"/>
    <col min="11009" max="11009" width="50.28515625" style="3" customWidth="1"/>
    <col min="11010" max="11011" width="14.42578125" style="3" bestFit="1" customWidth="1"/>
    <col min="11012" max="11012" width="2.42578125" style="3" customWidth="1"/>
    <col min="11013" max="11013" width="20" style="3" bestFit="1" customWidth="1"/>
    <col min="11014" max="11264" width="10.85546875" style="3"/>
    <col min="11265" max="11265" width="50.28515625" style="3" customWidth="1"/>
    <col min="11266" max="11267" width="14.42578125" style="3" bestFit="1" customWidth="1"/>
    <col min="11268" max="11268" width="2.42578125" style="3" customWidth="1"/>
    <col min="11269" max="11269" width="20" style="3" bestFit="1" customWidth="1"/>
    <col min="11270" max="11520" width="10.85546875" style="3"/>
    <col min="11521" max="11521" width="50.28515625" style="3" customWidth="1"/>
    <col min="11522" max="11523" width="14.42578125" style="3" bestFit="1" customWidth="1"/>
    <col min="11524" max="11524" width="2.42578125" style="3" customWidth="1"/>
    <col min="11525" max="11525" width="20" style="3" bestFit="1" customWidth="1"/>
    <col min="11526" max="11776" width="10.85546875" style="3"/>
    <col min="11777" max="11777" width="50.28515625" style="3" customWidth="1"/>
    <col min="11778" max="11779" width="14.42578125" style="3" bestFit="1" customWidth="1"/>
    <col min="11780" max="11780" width="2.42578125" style="3" customWidth="1"/>
    <col min="11781" max="11781" width="20" style="3" bestFit="1" customWidth="1"/>
    <col min="11782" max="12032" width="10.85546875" style="3"/>
    <col min="12033" max="12033" width="50.28515625" style="3" customWidth="1"/>
    <col min="12034" max="12035" width="14.42578125" style="3" bestFit="1" customWidth="1"/>
    <col min="12036" max="12036" width="2.42578125" style="3" customWidth="1"/>
    <col min="12037" max="12037" width="20" style="3" bestFit="1" customWidth="1"/>
    <col min="12038" max="12288" width="10.85546875" style="3"/>
    <col min="12289" max="12289" width="50.28515625" style="3" customWidth="1"/>
    <col min="12290" max="12291" width="14.42578125" style="3" bestFit="1" customWidth="1"/>
    <col min="12292" max="12292" width="2.42578125" style="3" customWidth="1"/>
    <col min="12293" max="12293" width="20" style="3" bestFit="1" customWidth="1"/>
    <col min="12294" max="12544" width="10.85546875" style="3"/>
    <col min="12545" max="12545" width="50.28515625" style="3" customWidth="1"/>
    <col min="12546" max="12547" width="14.42578125" style="3" bestFit="1" customWidth="1"/>
    <col min="12548" max="12548" width="2.42578125" style="3" customWidth="1"/>
    <col min="12549" max="12549" width="20" style="3" bestFit="1" customWidth="1"/>
    <col min="12550" max="12800" width="10.85546875" style="3"/>
    <col min="12801" max="12801" width="50.28515625" style="3" customWidth="1"/>
    <col min="12802" max="12803" width="14.42578125" style="3" bestFit="1" customWidth="1"/>
    <col min="12804" max="12804" width="2.42578125" style="3" customWidth="1"/>
    <col min="12805" max="12805" width="20" style="3" bestFit="1" customWidth="1"/>
    <col min="12806" max="13056" width="10.85546875" style="3"/>
    <col min="13057" max="13057" width="50.28515625" style="3" customWidth="1"/>
    <col min="13058" max="13059" width="14.42578125" style="3" bestFit="1" customWidth="1"/>
    <col min="13060" max="13060" width="2.42578125" style="3" customWidth="1"/>
    <col min="13061" max="13061" width="20" style="3" bestFit="1" customWidth="1"/>
    <col min="13062" max="13312" width="10.85546875" style="3"/>
    <col min="13313" max="13313" width="50.28515625" style="3" customWidth="1"/>
    <col min="13314" max="13315" width="14.42578125" style="3" bestFit="1" customWidth="1"/>
    <col min="13316" max="13316" width="2.42578125" style="3" customWidth="1"/>
    <col min="13317" max="13317" width="20" style="3" bestFit="1" customWidth="1"/>
    <col min="13318" max="13568" width="10.85546875" style="3"/>
    <col min="13569" max="13569" width="50.28515625" style="3" customWidth="1"/>
    <col min="13570" max="13571" width="14.42578125" style="3" bestFit="1" customWidth="1"/>
    <col min="13572" max="13572" width="2.42578125" style="3" customWidth="1"/>
    <col min="13573" max="13573" width="20" style="3" bestFit="1" customWidth="1"/>
    <col min="13574" max="13824" width="10.85546875" style="3"/>
    <col min="13825" max="13825" width="50.28515625" style="3" customWidth="1"/>
    <col min="13826" max="13827" width="14.42578125" style="3" bestFit="1" customWidth="1"/>
    <col min="13828" max="13828" width="2.42578125" style="3" customWidth="1"/>
    <col min="13829" max="13829" width="20" style="3" bestFit="1" customWidth="1"/>
    <col min="13830" max="14080" width="10.85546875" style="3"/>
    <col min="14081" max="14081" width="50.28515625" style="3" customWidth="1"/>
    <col min="14082" max="14083" width="14.42578125" style="3" bestFit="1" customWidth="1"/>
    <col min="14084" max="14084" width="2.42578125" style="3" customWidth="1"/>
    <col min="14085" max="14085" width="20" style="3" bestFit="1" customWidth="1"/>
    <col min="14086" max="14336" width="10.85546875" style="3"/>
    <col min="14337" max="14337" width="50.28515625" style="3" customWidth="1"/>
    <col min="14338" max="14339" width="14.42578125" style="3" bestFit="1" customWidth="1"/>
    <col min="14340" max="14340" width="2.42578125" style="3" customWidth="1"/>
    <col min="14341" max="14341" width="20" style="3" bestFit="1" customWidth="1"/>
    <col min="14342" max="14592" width="10.85546875" style="3"/>
    <col min="14593" max="14593" width="50.28515625" style="3" customWidth="1"/>
    <col min="14594" max="14595" width="14.42578125" style="3" bestFit="1" customWidth="1"/>
    <col min="14596" max="14596" width="2.42578125" style="3" customWidth="1"/>
    <col min="14597" max="14597" width="20" style="3" bestFit="1" customWidth="1"/>
    <col min="14598" max="14848" width="10.85546875" style="3"/>
    <col min="14849" max="14849" width="50.28515625" style="3" customWidth="1"/>
    <col min="14850" max="14851" width="14.42578125" style="3" bestFit="1" customWidth="1"/>
    <col min="14852" max="14852" width="2.42578125" style="3" customWidth="1"/>
    <col min="14853" max="14853" width="20" style="3" bestFit="1" customWidth="1"/>
    <col min="14854" max="15104" width="10.85546875" style="3"/>
    <col min="15105" max="15105" width="50.28515625" style="3" customWidth="1"/>
    <col min="15106" max="15107" width="14.42578125" style="3" bestFit="1" customWidth="1"/>
    <col min="15108" max="15108" width="2.42578125" style="3" customWidth="1"/>
    <col min="15109" max="15109" width="20" style="3" bestFit="1" customWidth="1"/>
    <col min="15110" max="15360" width="10.85546875" style="3"/>
    <col min="15361" max="15361" width="50.28515625" style="3" customWidth="1"/>
    <col min="15362" max="15363" width="14.42578125" style="3" bestFit="1" customWidth="1"/>
    <col min="15364" max="15364" width="2.42578125" style="3" customWidth="1"/>
    <col min="15365" max="15365" width="20" style="3" bestFit="1" customWidth="1"/>
    <col min="15366" max="15616" width="10.85546875" style="3"/>
    <col min="15617" max="15617" width="50.28515625" style="3" customWidth="1"/>
    <col min="15618" max="15619" width="14.42578125" style="3" bestFit="1" customWidth="1"/>
    <col min="15620" max="15620" width="2.42578125" style="3" customWidth="1"/>
    <col min="15621" max="15621" width="20" style="3" bestFit="1" customWidth="1"/>
    <col min="15622" max="15872" width="10.85546875" style="3"/>
    <col min="15873" max="15873" width="50.28515625" style="3" customWidth="1"/>
    <col min="15874" max="15875" width="14.42578125" style="3" bestFit="1" customWidth="1"/>
    <col min="15876" max="15876" width="2.42578125" style="3" customWidth="1"/>
    <col min="15877" max="15877" width="20" style="3" bestFit="1" customWidth="1"/>
    <col min="15878" max="16128" width="10.85546875" style="3"/>
    <col min="16129" max="16129" width="50.28515625" style="3" customWidth="1"/>
    <col min="16130" max="16131" width="14.42578125" style="3" bestFit="1" customWidth="1"/>
    <col min="16132" max="16132" width="2.42578125" style="3" customWidth="1"/>
    <col min="16133" max="16133" width="20" style="3" bestFit="1" customWidth="1"/>
    <col min="16134" max="16384" width="10.85546875" style="3"/>
  </cols>
  <sheetData>
    <row r="2" spans="1:3" x14ac:dyDescent="0.2">
      <c r="A2" s="50"/>
      <c r="B2" s="146"/>
      <c r="C2" s="146"/>
    </row>
    <row r="3" spans="1:3" x14ac:dyDescent="0.2">
      <c r="A3" s="50"/>
      <c r="B3" s="146"/>
      <c r="C3" s="146"/>
    </row>
    <row r="4" spans="1:3" x14ac:dyDescent="0.2">
      <c r="A4" s="50"/>
      <c r="B4" s="146"/>
      <c r="C4" s="146"/>
    </row>
    <row r="5" spans="1:3" x14ac:dyDescent="0.2">
      <c r="A5" s="50"/>
      <c r="B5" s="146"/>
      <c r="C5" s="146"/>
    </row>
    <row r="6" spans="1:3" x14ac:dyDescent="0.2">
      <c r="A6" s="50"/>
      <c r="B6" s="146"/>
      <c r="C6" s="146"/>
    </row>
    <row r="7" spans="1:3" x14ac:dyDescent="0.2">
      <c r="A7" s="509" t="str">
        <f>+EVPN!A8</f>
        <v>CATHAY S.A.E.</v>
      </c>
      <c r="B7" s="509"/>
      <c r="C7" s="509"/>
    </row>
    <row r="8" spans="1:3" x14ac:dyDescent="0.2">
      <c r="A8" s="509" t="s">
        <v>239</v>
      </c>
      <c r="B8" s="509"/>
      <c r="C8" s="509"/>
    </row>
    <row r="9" spans="1:3" x14ac:dyDescent="0.2">
      <c r="A9" s="509" t="str">
        <f>+EVPN!A10</f>
        <v>AL 31 DE DICIEMBRE DE 2025</v>
      </c>
      <c r="B9" s="509"/>
      <c r="C9" s="509"/>
    </row>
    <row r="10" spans="1:3" x14ac:dyDescent="0.2">
      <c r="A10" s="509" t="str">
        <f>+EVPN!A11</f>
        <v>PRESENTADO EN FORMA COMPARATIVA CON EL EJERCICIO CERRADO AL 31 DE DICIEMBRE DE 2024</v>
      </c>
      <c r="B10" s="509"/>
      <c r="C10" s="509"/>
    </row>
    <row r="11" spans="1:3" x14ac:dyDescent="0.2">
      <c r="A11" s="509" t="str">
        <f>+EVPN!A12</f>
        <v>(En guaraníes)</v>
      </c>
      <c r="B11" s="509"/>
      <c r="C11" s="509"/>
    </row>
    <row r="12" spans="1:3" x14ac:dyDescent="0.2">
      <c r="A12" s="52"/>
      <c r="B12" s="52"/>
      <c r="C12" s="52"/>
    </row>
    <row r="13" spans="1:3" x14ac:dyDescent="0.2">
      <c r="A13" s="52"/>
      <c r="B13" s="52"/>
      <c r="C13" s="52"/>
    </row>
    <row r="14" spans="1:3" x14ac:dyDescent="0.2">
      <c r="A14" s="153"/>
      <c r="B14" s="54">
        <v>46022</v>
      </c>
      <c r="C14" s="54">
        <v>45657</v>
      </c>
    </row>
    <row r="15" spans="1:3" x14ac:dyDescent="0.2">
      <c r="B15" s="123"/>
      <c r="C15" s="123"/>
    </row>
    <row r="16" spans="1:3" x14ac:dyDescent="0.2">
      <c r="A16" s="56" t="s">
        <v>240</v>
      </c>
    </row>
    <row r="17" spans="1:3" x14ac:dyDescent="0.2">
      <c r="A17" s="3" t="s">
        <v>241</v>
      </c>
      <c r="B17" s="154">
        <v>421079096356.15784</v>
      </c>
      <c r="C17" s="154">
        <v>370608595242.44299</v>
      </c>
    </row>
    <row r="18" spans="1:3" x14ac:dyDescent="0.2">
      <c r="A18" s="3" t="s">
        <v>242</v>
      </c>
      <c r="B18" s="155">
        <v>-422876742510.8205</v>
      </c>
      <c r="C18" s="155">
        <v>-347882160949</v>
      </c>
    </row>
    <row r="19" spans="1:3" s="23" customFormat="1" x14ac:dyDescent="0.2">
      <c r="A19" s="23" t="s">
        <v>243</v>
      </c>
      <c r="B19" s="156">
        <v>52768572985</v>
      </c>
      <c r="C19" s="156">
        <v>53082004992</v>
      </c>
    </row>
    <row r="20" spans="1:3" x14ac:dyDescent="0.2">
      <c r="A20" s="3" t="s">
        <v>244</v>
      </c>
      <c r="B20" s="157">
        <v>3784888462</v>
      </c>
      <c r="C20" s="157">
        <v>1156793180</v>
      </c>
    </row>
    <row r="21" spans="1:3" x14ac:dyDescent="0.2">
      <c r="A21" s="3" t="s">
        <v>245</v>
      </c>
      <c r="B21" s="155">
        <v>-3764620312</v>
      </c>
      <c r="C21" s="155">
        <v>-4070406029</v>
      </c>
    </row>
    <row r="22" spans="1:3" x14ac:dyDescent="0.2">
      <c r="A22" s="158" t="s">
        <v>246</v>
      </c>
      <c r="B22" s="159">
        <v>50991194980.337341</v>
      </c>
      <c r="C22" s="159">
        <v>72894826436.442993</v>
      </c>
    </row>
    <row r="24" spans="1:3" x14ac:dyDescent="0.2">
      <c r="A24" s="56" t="s">
        <v>247</v>
      </c>
    </row>
    <row r="25" spans="1:3" x14ac:dyDescent="0.2">
      <c r="A25" s="3" t="s">
        <v>248</v>
      </c>
      <c r="B25" s="155">
        <v>-8194779405</v>
      </c>
      <c r="C25" s="155">
        <v>-5817974217</v>
      </c>
    </row>
    <row r="26" spans="1:3" hidden="1" x14ac:dyDescent="0.2">
      <c r="A26" s="3" t="s">
        <v>249</v>
      </c>
      <c r="B26" s="155">
        <v>0</v>
      </c>
      <c r="C26" s="155"/>
    </row>
    <row r="27" spans="1:3" x14ac:dyDescent="0.2">
      <c r="A27" s="3" t="s">
        <v>250</v>
      </c>
      <c r="B27" s="155">
        <v>0</v>
      </c>
      <c r="C27" s="155">
        <v>-441820819.44333363</v>
      </c>
    </row>
    <row r="28" spans="1:3" s="23" customFormat="1" x14ac:dyDescent="0.2">
      <c r="A28" s="23" t="s">
        <v>251</v>
      </c>
      <c r="B28" s="160">
        <v>-3074109925</v>
      </c>
      <c r="C28" s="160">
        <v>8260428</v>
      </c>
    </row>
    <row r="29" spans="1:3" x14ac:dyDescent="0.2">
      <c r="A29" s="158" t="s">
        <v>252</v>
      </c>
      <c r="B29" s="159">
        <v>-11268889330</v>
      </c>
      <c r="C29" s="159">
        <v>-6251534608.4433336</v>
      </c>
    </row>
    <row r="31" spans="1:3" x14ac:dyDescent="0.2">
      <c r="A31" s="56" t="s">
        <v>253</v>
      </c>
    </row>
    <row r="32" spans="1:3" x14ac:dyDescent="0.2">
      <c r="A32" s="3" t="s">
        <v>254</v>
      </c>
      <c r="B32" s="155">
        <v>-26227725214.315678</v>
      </c>
      <c r="C32" s="155">
        <v>9791390146</v>
      </c>
    </row>
    <row r="33" spans="1:3" s="23" customFormat="1" x14ac:dyDescent="0.2">
      <c r="A33" s="23" t="s">
        <v>255</v>
      </c>
      <c r="B33" s="160">
        <v>-33028878673</v>
      </c>
      <c r="C33" s="160">
        <v>-35509362703</v>
      </c>
    </row>
    <row r="34" spans="1:3" x14ac:dyDescent="0.2">
      <c r="A34" s="3" t="s">
        <v>256</v>
      </c>
      <c r="B34" s="155">
        <v>0</v>
      </c>
      <c r="C34" s="155">
        <v>28770000000</v>
      </c>
    </row>
    <row r="35" spans="1:3" x14ac:dyDescent="0.2">
      <c r="A35" s="3" t="s">
        <v>257</v>
      </c>
      <c r="B35" s="155">
        <v>-9116028885</v>
      </c>
      <c r="C35" s="155">
        <v>-42046276972</v>
      </c>
    </row>
    <row r="36" spans="1:3" x14ac:dyDescent="0.2">
      <c r="A36" s="158" t="s">
        <v>258</v>
      </c>
      <c r="B36" s="159">
        <v>-68372632772.315674</v>
      </c>
      <c r="C36" s="159">
        <v>-38994249529</v>
      </c>
    </row>
    <row r="37" spans="1:3" x14ac:dyDescent="0.2">
      <c r="A37" s="161"/>
      <c r="B37" s="162"/>
      <c r="C37" s="162"/>
    </row>
    <row r="38" spans="1:3" x14ac:dyDescent="0.2">
      <c r="A38" s="163" t="s">
        <v>259</v>
      </c>
      <c r="B38" s="155">
        <v>-28650327121.978333</v>
      </c>
      <c r="C38" s="155">
        <v>27649042298.999657</v>
      </c>
    </row>
    <row r="39" spans="1:3" s="23" customFormat="1" x14ac:dyDescent="0.2">
      <c r="A39" s="164" t="s">
        <v>260</v>
      </c>
      <c r="B39" s="160">
        <v>-546585437.18365812</v>
      </c>
      <c r="C39" s="160">
        <v>-4402988960</v>
      </c>
    </row>
    <row r="40" spans="1:3" x14ac:dyDescent="0.2">
      <c r="A40" s="163" t="s">
        <v>261</v>
      </c>
      <c r="B40" s="82">
        <v>31119848759.999657</v>
      </c>
      <c r="C40" s="82">
        <v>7873795421</v>
      </c>
    </row>
    <row r="42" spans="1:3" x14ac:dyDescent="0.2">
      <c r="A42" s="158" t="s">
        <v>262</v>
      </c>
      <c r="B42" s="159">
        <v>1922936200.8376656</v>
      </c>
      <c r="C42" s="159">
        <v>31119848759.999657</v>
      </c>
    </row>
    <row r="44" spans="1:3" x14ac:dyDescent="0.2">
      <c r="A44" s="3" t="s">
        <v>198</v>
      </c>
      <c r="B44" s="150"/>
      <c r="C44" s="150"/>
    </row>
    <row r="45" spans="1:3" x14ac:dyDescent="0.2">
      <c r="B45" s="150"/>
      <c r="C45" s="150"/>
    </row>
    <row r="46" spans="1:3" hidden="1" x14ac:dyDescent="0.2">
      <c r="A46" s="165" t="s">
        <v>174</v>
      </c>
      <c r="B46" s="150" t="e">
        <f>+B42-#REF!</f>
        <v>#REF!</v>
      </c>
      <c r="C46" s="150" t="e">
        <f>+C42-#REF!</f>
        <v>#REF!</v>
      </c>
    </row>
    <row r="47" spans="1:3" x14ac:dyDescent="0.2">
      <c r="B47" s="150"/>
      <c r="C47" s="150"/>
    </row>
  </sheetData>
  <mergeCells count="5">
    <mergeCell ref="A7:C7"/>
    <mergeCell ref="A8:C8"/>
    <mergeCell ref="A9:C9"/>
    <mergeCell ref="A10:C10"/>
    <mergeCell ref="A11:C1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ABC7D-EAA7-49BE-BAF7-05C3C8C9ABA4}">
  <dimension ref="A3:O693"/>
  <sheetViews>
    <sheetView showGridLines="0" zoomScale="90" zoomScaleNormal="90" workbookViewId="0">
      <selection activeCell="L1" sqref="L1"/>
    </sheetView>
  </sheetViews>
  <sheetFormatPr baseColWidth="10" defaultColWidth="11.42578125" defaultRowHeight="12.75" x14ac:dyDescent="0.2"/>
  <cols>
    <col min="1" max="1" width="32.5703125" style="3" customWidth="1"/>
    <col min="2" max="2" width="14.7109375" style="3" bestFit="1" customWidth="1"/>
    <col min="3" max="3" width="13.7109375" style="3" bestFit="1" customWidth="1"/>
    <col min="4" max="4" width="14" style="3" bestFit="1" customWidth="1"/>
    <col min="5" max="5" width="16.42578125" style="3" customWidth="1"/>
    <col min="6" max="6" width="2.7109375" style="3" customWidth="1"/>
    <col min="7" max="7" width="14.7109375" style="3" bestFit="1" customWidth="1"/>
    <col min="8" max="9" width="13.7109375" style="3" bestFit="1" customWidth="1"/>
    <col min="10" max="12" width="14.7109375" style="3" bestFit="1" customWidth="1"/>
    <col min="13" max="13" width="12.7109375" style="3" bestFit="1" customWidth="1"/>
    <col min="14" max="256" width="11.42578125" style="3"/>
    <col min="257" max="257" width="32.5703125" style="3" customWidth="1"/>
    <col min="258" max="258" width="14.7109375" style="3" bestFit="1" customWidth="1"/>
    <col min="259" max="259" width="13.7109375" style="3" bestFit="1" customWidth="1"/>
    <col min="260" max="260" width="14" style="3" bestFit="1" customWidth="1"/>
    <col min="261" max="261" width="16.42578125" style="3" customWidth="1"/>
    <col min="262" max="262" width="2.7109375" style="3" customWidth="1"/>
    <col min="263" max="263" width="14.7109375" style="3" bestFit="1" customWidth="1"/>
    <col min="264" max="265" width="13.7109375" style="3" bestFit="1" customWidth="1"/>
    <col min="266" max="268" width="14.7109375" style="3" bestFit="1" customWidth="1"/>
    <col min="269" max="269" width="12.7109375" style="3" bestFit="1" customWidth="1"/>
    <col min="270" max="512" width="11.42578125" style="3"/>
    <col min="513" max="513" width="32.5703125" style="3" customWidth="1"/>
    <col min="514" max="514" width="14.7109375" style="3" bestFit="1" customWidth="1"/>
    <col min="515" max="515" width="13.7109375" style="3" bestFit="1" customWidth="1"/>
    <col min="516" max="516" width="14" style="3" bestFit="1" customWidth="1"/>
    <col min="517" max="517" width="16.42578125" style="3" customWidth="1"/>
    <col min="518" max="518" width="2.7109375" style="3" customWidth="1"/>
    <col min="519" max="519" width="14.7109375" style="3" bestFit="1" customWidth="1"/>
    <col min="520" max="521" width="13.7109375" style="3" bestFit="1" customWidth="1"/>
    <col min="522" max="524" width="14.7109375" style="3" bestFit="1" customWidth="1"/>
    <col min="525" max="525" width="12.7109375" style="3" bestFit="1" customWidth="1"/>
    <col min="526" max="768" width="11.42578125" style="3"/>
    <col min="769" max="769" width="32.5703125" style="3" customWidth="1"/>
    <col min="770" max="770" width="14.7109375" style="3" bestFit="1" customWidth="1"/>
    <col min="771" max="771" width="13.7109375" style="3" bestFit="1" customWidth="1"/>
    <col min="772" max="772" width="14" style="3" bestFit="1" customWidth="1"/>
    <col min="773" max="773" width="16.42578125" style="3" customWidth="1"/>
    <col min="774" max="774" width="2.7109375" style="3" customWidth="1"/>
    <col min="775" max="775" width="14.7109375" style="3" bestFit="1" customWidth="1"/>
    <col min="776" max="777" width="13.7109375" style="3" bestFit="1" customWidth="1"/>
    <col min="778" max="780" width="14.7109375" style="3" bestFit="1" customWidth="1"/>
    <col min="781" max="781" width="12.7109375" style="3" bestFit="1" customWidth="1"/>
    <col min="782" max="1024" width="11.42578125" style="3"/>
    <col min="1025" max="1025" width="32.5703125" style="3" customWidth="1"/>
    <col min="1026" max="1026" width="14.7109375" style="3" bestFit="1" customWidth="1"/>
    <col min="1027" max="1027" width="13.7109375" style="3" bestFit="1" customWidth="1"/>
    <col min="1028" max="1028" width="14" style="3" bestFit="1" customWidth="1"/>
    <col min="1029" max="1029" width="16.42578125" style="3" customWidth="1"/>
    <col min="1030" max="1030" width="2.7109375" style="3" customWidth="1"/>
    <col min="1031" max="1031" width="14.7109375" style="3" bestFit="1" customWidth="1"/>
    <col min="1032" max="1033" width="13.7109375" style="3" bestFit="1" customWidth="1"/>
    <col min="1034" max="1036" width="14.7109375" style="3" bestFit="1" customWidth="1"/>
    <col min="1037" max="1037" width="12.7109375" style="3" bestFit="1" customWidth="1"/>
    <col min="1038" max="1280" width="11.42578125" style="3"/>
    <col min="1281" max="1281" width="32.5703125" style="3" customWidth="1"/>
    <col min="1282" max="1282" width="14.7109375" style="3" bestFit="1" customWidth="1"/>
    <col min="1283" max="1283" width="13.7109375" style="3" bestFit="1" customWidth="1"/>
    <col min="1284" max="1284" width="14" style="3" bestFit="1" customWidth="1"/>
    <col min="1285" max="1285" width="16.42578125" style="3" customWidth="1"/>
    <col min="1286" max="1286" width="2.7109375" style="3" customWidth="1"/>
    <col min="1287" max="1287" width="14.7109375" style="3" bestFit="1" customWidth="1"/>
    <col min="1288" max="1289" width="13.7109375" style="3" bestFit="1" customWidth="1"/>
    <col min="1290" max="1292" width="14.7109375" style="3" bestFit="1" customWidth="1"/>
    <col min="1293" max="1293" width="12.7109375" style="3" bestFit="1" customWidth="1"/>
    <col min="1294" max="1536" width="11.42578125" style="3"/>
    <col min="1537" max="1537" width="32.5703125" style="3" customWidth="1"/>
    <col min="1538" max="1538" width="14.7109375" style="3" bestFit="1" customWidth="1"/>
    <col min="1539" max="1539" width="13.7109375" style="3" bestFit="1" customWidth="1"/>
    <col min="1540" max="1540" width="14" style="3" bestFit="1" customWidth="1"/>
    <col min="1541" max="1541" width="16.42578125" style="3" customWidth="1"/>
    <col min="1542" max="1542" width="2.7109375" style="3" customWidth="1"/>
    <col min="1543" max="1543" width="14.7109375" style="3" bestFit="1" customWidth="1"/>
    <col min="1544" max="1545" width="13.7109375" style="3" bestFit="1" customWidth="1"/>
    <col min="1546" max="1548" width="14.7109375" style="3" bestFit="1" customWidth="1"/>
    <col min="1549" max="1549" width="12.7109375" style="3" bestFit="1" customWidth="1"/>
    <col min="1550" max="1792" width="11.42578125" style="3"/>
    <col min="1793" max="1793" width="32.5703125" style="3" customWidth="1"/>
    <col min="1794" max="1794" width="14.7109375" style="3" bestFit="1" customWidth="1"/>
    <col min="1795" max="1795" width="13.7109375" style="3" bestFit="1" customWidth="1"/>
    <col min="1796" max="1796" width="14" style="3" bestFit="1" customWidth="1"/>
    <col min="1797" max="1797" width="16.42578125" style="3" customWidth="1"/>
    <col min="1798" max="1798" width="2.7109375" style="3" customWidth="1"/>
    <col min="1799" max="1799" width="14.7109375" style="3" bestFit="1" customWidth="1"/>
    <col min="1800" max="1801" width="13.7109375" style="3" bestFit="1" customWidth="1"/>
    <col min="1802" max="1804" width="14.7109375" style="3" bestFit="1" customWidth="1"/>
    <col min="1805" max="1805" width="12.7109375" style="3" bestFit="1" customWidth="1"/>
    <col min="1806" max="2048" width="11.42578125" style="3"/>
    <col min="2049" max="2049" width="32.5703125" style="3" customWidth="1"/>
    <col min="2050" max="2050" width="14.7109375" style="3" bestFit="1" customWidth="1"/>
    <col min="2051" max="2051" width="13.7109375" style="3" bestFit="1" customWidth="1"/>
    <col min="2052" max="2052" width="14" style="3" bestFit="1" customWidth="1"/>
    <col min="2053" max="2053" width="16.42578125" style="3" customWidth="1"/>
    <col min="2054" max="2054" width="2.7109375" style="3" customWidth="1"/>
    <col min="2055" max="2055" width="14.7109375" style="3" bestFit="1" customWidth="1"/>
    <col min="2056" max="2057" width="13.7109375" style="3" bestFit="1" customWidth="1"/>
    <col min="2058" max="2060" width="14.7109375" style="3" bestFit="1" customWidth="1"/>
    <col min="2061" max="2061" width="12.7109375" style="3" bestFit="1" customWidth="1"/>
    <col min="2062" max="2304" width="11.42578125" style="3"/>
    <col min="2305" max="2305" width="32.5703125" style="3" customWidth="1"/>
    <col min="2306" max="2306" width="14.7109375" style="3" bestFit="1" customWidth="1"/>
    <col min="2307" max="2307" width="13.7109375" style="3" bestFit="1" customWidth="1"/>
    <col min="2308" max="2308" width="14" style="3" bestFit="1" customWidth="1"/>
    <col min="2309" max="2309" width="16.42578125" style="3" customWidth="1"/>
    <col min="2310" max="2310" width="2.7109375" style="3" customWidth="1"/>
    <col min="2311" max="2311" width="14.7109375" style="3" bestFit="1" customWidth="1"/>
    <col min="2312" max="2313" width="13.7109375" style="3" bestFit="1" customWidth="1"/>
    <col min="2314" max="2316" width="14.7109375" style="3" bestFit="1" customWidth="1"/>
    <col min="2317" max="2317" width="12.7109375" style="3" bestFit="1" customWidth="1"/>
    <col min="2318" max="2560" width="11.42578125" style="3"/>
    <col min="2561" max="2561" width="32.5703125" style="3" customWidth="1"/>
    <col min="2562" max="2562" width="14.7109375" style="3" bestFit="1" customWidth="1"/>
    <col min="2563" max="2563" width="13.7109375" style="3" bestFit="1" customWidth="1"/>
    <col min="2564" max="2564" width="14" style="3" bestFit="1" customWidth="1"/>
    <col min="2565" max="2565" width="16.42578125" style="3" customWidth="1"/>
    <col min="2566" max="2566" width="2.7109375" style="3" customWidth="1"/>
    <col min="2567" max="2567" width="14.7109375" style="3" bestFit="1" customWidth="1"/>
    <col min="2568" max="2569" width="13.7109375" style="3" bestFit="1" customWidth="1"/>
    <col min="2570" max="2572" width="14.7109375" style="3" bestFit="1" customWidth="1"/>
    <col min="2573" max="2573" width="12.7109375" style="3" bestFit="1" customWidth="1"/>
    <col min="2574" max="2816" width="11.42578125" style="3"/>
    <col min="2817" max="2817" width="32.5703125" style="3" customWidth="1"/>
    <col min="2818" max="2818" width="14.7109375" style="3" bestFit="1" customWidth="1"/>
    <col min="2819" max="2819" width="13.7109375" style="3" bestFit="1" customWidth="1"/>
    <col min="2820" max="2820" width="14" style="3" bestFit="1" customWidth="1"/>
    <col min="2821" max="2821" width="16.42578125" style="3" customWidth="1"/>
    <col min="2822" max="2822" width="2.7109375" style="3" customWidth="1"/>
    <col min="2823" max="2823" width="14.7109375" style="3" bestFit="1" customWidth="1"/>
    <col min="2824" max="2825" width="13.7109375" style="3" bestFit="1" customWidth="1"/>
    <col min="2826" max="2828" width="14.7109375" style="3" bestFit="1" customWidth="1"/>
    <col min="2829" max="2829" width="12.7109375" style="3" bestFit="1" customWidth="1"/>
    <col min="2830" max="3072" width="11.42578125" style="3"/>
    <col min="3073" max="3073" width="32.5703125" style="3" customWidth="1"/>
    <col min="3074" max="3074" width="14.7109375" style="3" bestFit="1" customWidth="1"/>
    <col min="3075" max="3075" width="13.7109375" style="3" bestFit="1" customWidth="1"/>
    <col min="3076" max="3076" width="14" style="3" bestFit="1" customWidth="1"/>
    <col min="3077" max="3077" width="16.42578125" style="3" customWidth="1"/>
    <col min="3078" max="3078" width="2.7109375" style="3" customWidth="1"/>
    <col min="3079" max="3079" width="14.7109375" style="3" bestFit="1" customWidth="1"/>
    <col min="3080" max="3081" width="13.7109375" style="3" bestFit="1" customWidth="1"/>
    <col min="3082" max="3084" width="14.7109375" style="3" bestFit="1" customWidth="1"/>
    <col min="3085" max="3085" width="12.7109375" style="3" bestFit="1" customWidth="1"/>
    <col min="3086" max="3328" width="11.42578125" style="3"/>
    <col min="3329" max="3329" width="32.5703125" style="3" customWidth="1"/>
    <col min="3330" max="3330" width="14.7109375" style="3" bestFit="1" customWidth="1"/>
    <col min="3331" max="3331" width="13.7109375" style="3" bestFit="1" customWidth="1"/>
    <col min="3332" max="3332" width="14" style="3" bestFit="1" customWidth="1"/>
    <col min="3333" max="3333" width="16.42578125" style="3" customWidth="1"/>
    <col min="3334" max="3334" width="2.7109375" style="3" customWidth="1"/>
    <col min="3335" max="3335" width="14.7109375" style="3" bestFit="1" customWidth="1"/>
    <col min="3336" max="3337" width="13.7109375" style="3" bestFit="1" customWidth="1"/>
    <col min="3338" max="3340" width="14.7109375" style="3" bestFit="1" customWidth="1"/>
    <col min="3341" max="3341" width="12.7109375" style="3" bestFit="1" customWidth="1"/>
    <col min="3342" max="3584" width="11.42578125" style="3"/>
    <col min="3585" max="3585" width="32.5703125" style="3" customWidth="1"/>
    <col min="3586" max="3586" width="14.7109375" style="3" bestFit="1" customWidth="1"/>
    <col min="3587" max="3587" width="13.7109375" style="3" bestFit="1" customWidth="1"/>
    <col min="3588" max="3588" width="14" style="3" bestFit="1" customWidth="1"/>
    <col min="3589" max="3589" width="16.42578125" style="3" customWidth="1"/>
    <col min="3590" max="3590" width="2.7109375" style="3" customWidth="1"/>
    <col min="3591" max="3591" width="14.7109375" style="3" bestFit="1" customWidth="1"/>
    <col min="3592" max="3593" width="13.7109375" style="3" bestFit="1" customWidth="1"/>
    <col min="3594" max="3596" width="14.7109375" style="3" bestFit="1" customWidth="1"/>
    <col min="3597" max="3597" width="12.7109375" style="3" bestFit="1" customWidth="1"/>
    <col min="3598" max="3840" width="11.42578125" style="3"/>
    <col min="3841" max="3841" width="32.5703125" style="3" customWidth="1"/>
    <col min="3842" max="3842" width="14.7109375" style="3" bestFit="1" customWidth="1"/>
    <col min="3843" max="3843" width="13.7109375" style="3" bestFit="1" customWidth="1"/>
    <col min="3844" max="3844" width="14" style="3" bestFit="1" customWidth="1"/>
    <col min="3845" max="3845" width="16.42578125" style="3" customWidth="1"/>
    <col min="3846" max="3846" width="2.7109375" style="3" customWidth="1"/>
    <col min="3847" max="3847" width="14.7109375" style="3" bestFit="1" customWidth="1"/>
    <col min="3848" max="3849" width="13.7109375" style="3" bestFit="1" customWidth="1"/>
    <col min="3850" max="3852" width="14.7109375" style="3" bestFit="1" customWidth="1"/>
    <col min="3853" max="3853" width="12.7109375" style="3" bestFit="1" customWidth="1"/>
    <col min="3854" max="4096" width="11.42578125" style="3"/>
    <col min="4097" max="4097" width="32.5703125" style="3" customWidth="1"/>
    <col min="4098" max="4098" width="14.7109375" style="3" bestFit="1" customWidth="1"/>
    <col min="4099" max="4099" width="13.7109375" style="3" bestFit="1" customWidth="1"/>
    <col min="4100" max="4100" width="14" style="3" bestFit="1" customWidth="1"/>
    <col min="4101" max="4101" width="16.42578125" style="3" customWidth="1"/>
    <col min="4102" max="4102" width="2.7109375" style="3" customWidth="1"/>
    <col min="4103" max="4103" width="14.7109375" style="3" bestFit="1" customWidth="1"/>
    <col min="4104" max="4105" width="13.7109375" style="3" bestFit="1" customWidth="1"/>
    <col min="4106" max="4108" width="14.7109375" style="3" bestFit="1" customWidth="1"/>
    <col min="4109" max="4109" width="12.7109375" style="3" bestFit="1" customWidth="1"/>
    <col min="4110" max="4352" width="11.42578125" style="3"/>
    <col min="4353" max="4353" width="32.5703125" style="3" customWidth="1"/>
    <col min="4354" max="4354" width="14.7109375" style="3" bestFit="1" customWidth="1"/>
    <col min="4355" max="4355" width="13.7109375" style="3" bestFit="1" customWidth="1"/>
    <col min="4356" max="4356" width="14" style="3" bestFit="1" customWidth="1"/>
    <col min="4357" max="4357" width="16.42578125" style="3" customWidth="1"/>
    <col min="4358" max="4358" width="2.7109375" style="3" customWidth="1"/>
    <col min="4359" max="4359" width="14.7109375" style="3" bestFit="1" customWidth="1"/>
    <col min="4360" max="4361" width="13.7109375" style="3" bestFit="1" customWidth="1"/>
    <col min="4362" max="4364" width="14.7109375" style="3" bestFit="1" customWidth="1"/>
    <col min="4365" max="4365" width="12.7109375" style="3" bestFit="1" customWidth="1"/>
    <col min="4366" max="4608" width="11.42578125" style="3"/>
    <col min="4609" max="4609" width="32.5703125" style="3" customWidth="1"/>
    <col min="4610" max="4610" width="14.7109375" style="3" bestFit="1" customWidth="1"/>
    <col min="4611" max="4611" width="13.7109375" style="3" bestFit="1" customWidth="1"/>
    <col min="4612" max="4612" width="14" style="3" bestFit="1" customWidth="1"/>
    <col min="4613" max="4613" width="16.42578125" style="3" customWidth="1"/>
    <col min="4614" max="4614" width="2.7109375" style="3" customWidth="1"/>
    <col min="4615" max="4615" width="14.7109375" style="3" bestFit="1" customWidth="1"/>
    <col min="4616" max="4617" width="13.7109375" style="3" bestFit="1" customWidth="1"/>
    <col min="4618" max="4620" width="14.7109375" style="3" bestFit="1" customWidth="1"/>
    <col min="4621" max="4621" width="12.7109375" style="3" bestFit="1" customWidth="1"/>
    <col min="4622" max="4864" width="11.42578125" style="3"/>
    <col min="4865" max="4865" width="32.5703125" style="3" customWidth="1"/>
    <col min="4866" max="4866" width="14.7109375" style="3" bestFit="1" customWidth="1"/>
    <col min="4867" max="4867" width="13.7109375" style="3" bestFit="1" customWidth="1"/>
    <col min="4868" max="4868" width="14" style="3" bestFit="1" customWidth="1"/>
    <col min="4869" max="4869" width="16.42578125" style="3" customWidth="1"/>
    <col min="4870" max="4870" width="2.7109375" style="3" customWidth="1"/>
    <col min="4871" max="4871" width="14.7109375" style="3" bestFit="1" customWidth="1"/>
    <col min="4872" max="4873" width="13.7109375" style="3" bestFit="1" customWidth="1"/>
    <col min="4874" max="4876" width="14.7109375" style="3" bestFit="1" customWidth="1"/>
    <col min="4877" max="4877" width="12.7109375" style="3" bestFit="1" customWidth="1"/>
    <col min="4878" max="5120" width="11.42578125" style="3"/>
    <col min="5121" max="5121" width="32.5703125" style="3" customWidth="1"/>
    <col min="5122" max="5122" width="14.7109375" style="3" bestFit="1" customWidth="1"/>
    <col min="5123" max="5123" width="13.7109375" style="3" bestFit="1" customWidth="1"/>
    <col min="5124" max="5124" width="14" style="3" bestFit="1" customWidth="1"/>
    <col min="5125" max="5125" width="16.42578125" style="3" customWidth="1"/>
    <col min="5126" max="5126" width="2.7109375" style="3" customWidth="1"/>
    <col min="5127" max="5127" width="14.7109375" style="3" bestFit="1" customWidth="1"/>
    <col min="5128" max="5129" width="13.7109375" style="3" bestFit="1" customWidth="1"/>
    <col min="5130" max="5132" width="14.7109375" style="3" bestFit="1" customWidth="1"/>
    <col min="5133" max="5133" width="12.7109375" style="3" bestFit="1" customWidth="1"/>
    <col min="5134" max="5376" width="11.42578125" style="3"/>
    <col min="5377" max="5377" width="32.5703125" style="3" customWidth="1"/>
    <col min="5378" max="5378" width="14.7109375" style="3" bestFit="1" customWidth="1"/>
    <col min="5379" max="5379" width="13.7109375" style="3" bestFit="1" customWidth="1"/>
    <col min="5380" max="5380" width="14" style="3" bestFit="1" customWidth="1"/>
    <col min="5381" max="5381" width="16.42578125" style="3" customWidth="1"/>
    <col min="5382" max="5382" width="2.7109375" style="3" customWidth="1"/>
    <col min="5383" max="5383" width="14.7109375" style="3" bestFit="1" customWidth="1"/>
    <col min="5384" max="5385" width="13.7109375" style="3" bestFit="1" customWidth="1"/>
    <col min="5386" max="5388" width="14.7109375" style="3" bestFit="1" customWidth="1"/>
    <col min="5389" max="5389" width="12.7109375" style="3" bestFit="1" customWidth="1"/>
    <col min="5390" max="5632" width="11.42578125" style="3"/>
    <col min="5633" max="5633" width="32.5703125" style="3" customWidth="1"/>
    <col min="5634" max="5634" width="14.7109375" style="3" bestFit="1" customWidth="1"/>
    <col min="5635" max="5635" width="13.7109375" style="3" bestFit="1" customWidth="1"/>
    <col min="5636" max="5636" width="14" style="3" bestFit="1" customWidth="1"/>
    <col min="5637" max="5637" width="16.42578125" style="3" customWidth="1"/>
    <col min="5638" max="5638" width="2.7109375" style="3" customWidth="1"/>
    <col min="5639" max="5639" width="14.7109375" style="3" bestFit="1" customWidth="1"/>
    <col min="5640" max="5641" width="13.7109375" style="3" bestFit="1" customWidth="1"/>
    <col min="5642" max="5644" width="14.7109375" style="3" bestFit="1" customWidth="1"/>
    <col min="5645" max="5645" width="12.7109375" style="3" bestFit="1" customWidth="1"/>
    <col min="5646" max="5888" width="11.42578125" style="3"/>
    <col min="5889" max="5889" width="32.5703125" style="3" customWidth="1"/>
    <col min="5890" max="5890" width="14.7109375" style="3" bestFit="1" customWidth="1"/>
    <col min="5891" max="5891" width="13.7109375" style="3" bestFit="1" customWidth="1"/>
    <col min="5892" max="5892" width="14" style="3" bestFit="1" customWidth="1"/>
    <col min="5893" max="5893" width="16.42578125" style="3" customWidth="1"/>
    <col min="5894" max="5894" width="2.7109375" style="3" customWidth="1"/>
    <col min="5895" max="5895" width="14.7109375" style="3" bestFit="1" customWidth="1"/>
    <col min="5896" max="5897" width="13.7109375" style="3" bestFit="1" customWidth="1"/>
    <col min="5898" max="5900" width="14.7109375" style="3" bestFit="1" customWidth="1"/>
    <col min="5901" max="5901" width="12.7109375" style="3" bestFit="1" customWidth="1"/>
    <col min="5902" max="6144" width="11.42578125" style="3"/>
    <col min="6145" max="6145" width="32.5703125" style="3" customWidth="1"/>
    <col min="6146" max="6146" width="14.7109375" style="3" bestFit="1" customWidth="1"/>
    <col min="6147" max="6147" width="13.7109375" style="3" bestFit="1" customWidth="1"/>
    <col min="6148" max="6148" width="14" style="3" bestFit="1" customWidth="1"/>
    <col min="6149" max="6149" width="16.42578125" style="3" customWidth="1"/>
    <col min="6150" max="6150" width="2.7109375" style="3" customWidth="1"/>
    <col min="6151" max="6151" width="14.7109375" style="3" bestFit="1" customWidth="1"/>
    <col min="6152" max="6153" width="13.7109375" style="3" bestFit="1" customWidth="1"/>
    <col min="6154" max="6156" width="14.7109375" style="3" bestFit="1" customWidth="1"/>
    <col min="6157" max="6157" width="12.7109375" style="3" bestFit="1" customWidth="1"/>
    <col min="6158" max="6400" width="11.42578125" style="3"/>
    <col min="6401" max="6401" width="32.5703125" style="3" customWidth="1"/>
    <col min="6402" max="6402" width="14.7109375" style="3" bestFit="1" customWidth="1"/>
    <col min="6403" max="6403" width="13.7109375" style="3" bestFit="1" customWidth="1"/>
    <col min="6404" max="6404" width="14" style="3" bestFit="1" customWidth="1"/>
    <col min="6405" max="6405" width="16.42578125" style="3" customWidth="1"/>
    <col min="6406" max="6406" width="2.7109375" style="3" customWidth="1"/>
    <col min="6407" max="6407" width="14.7109375" style="3" bestFit="1" customWidth="1"/>
    <col min="6408" max="6409" width="13.7109375" style="3" bestFit="1" customWidth="1"/>
    <col min="6410" max="6412" width="14.7109375" style="3" bestFit="1" customWidth="1"/>
    <col min="6413" max="6413" width="12.7109375" style="3" bestFit="1" customWidth="1"/>
    <col min="6414" max="6656" width="11.42578125" style="3"/>
    <col min="6657" max="6657" width="32.5703125" style="3" customWidth="1"/>
    <col min="6658" max="6658" width="14.7109375" style="3" bestFit="1" customWidth="1"/>
    <col min="6659" max="6659" width="13.7109375" style="3" bestFit="1" customWidth="1"/>
    <col min="6660" max="6660" width="14" style="3" bestFit="1" customWidth="1"/>
    <col min="6661" max="6661" width="16.42578125" style="3" customWidth="1"/>
    <col min="6662" max="6662" width="2.7109375" style="3" customWidth="1"/>
    <col min="6663" max="6663" width="14.7109375" style="3" bestFit="1" customWidth="1"/>
    <col min="6664" max="6665" width="13.7109375" style="3" bestFit="1" customWidth="1"/>
    <col min="6666" max="6668" width="14.7109375" style="3" bestFit="1" customWidth="1"/>
    <col min="6669" max="6669" width="12.7109375" style="3" bestFit="1" customWidth="1"/>
    <col min="6670" max="6912" width="11.42578125" style="3"/>
    <col min="6913" max="6913" width="32.5703125" style="3" customWidth="1"/>
    <col min="6914" max="6914" width="14.7109375" style="3" bestFit="1" customWidth="1"/>
    <col min="6915" max="6915" width="13.7109375" style="3" bestFit="1" customWidth="1"/>
    <col min="6916" max="6916" width="14" style="3" bestFit="1" customWidth="1"/>
    <col min="6917" max="6917" width="16.42578125" style="3" customWidth="1"/>
    <col min="6918" max="6918" width="2.7109375" style="3" customWidth="1"/>
    <col min="6919" max="6919" width="14.7109375" style="3" bestFit="1" customWidth="1"/>
    <col min="6920" max="6921" width="13.7109375" style="3" bestFit="1" customWidth="1"/>
    <col min="6922" max="6924" width="14.7109375" style="3" bestFit="1" customWidth="1"/>
    <col min="6925" max="6925" width="12.7109375" style="3" bestFit="1" customWidth="1"/>
    <col min="6926" max="7168" width="11.42578125" style="3"/>
    <col min="7169" max="7169" width="32.5703125" style="3" customWidth="1"/>
    <col min="7170" max="7170" width="14.7109375" style="3" bestFit="1" customWidth="1"/>
    <col min="7171" max="7171" width="13.7109375" style="3" bestFit="1" customWidth="1"/>
    <col min="7172" max="7172" width="14" style="3" bestFit="1" customWidth="1"/>
    <col min="7173" max="7173" width="16.42578125" style="3" customWidth="1"/>
    <col min="7174" max="7174" width="2.7109375" style="3" customWidth="1"/>
    <col min="7175" max="7175" width="14.7109375" style="3" bestFit="1" customWidth="1"/>
    <col min="7176" max="7177" width="13.7109375" style="3" bestFit="1" customWidth="1"/>
    <col min="7178" max="7180" width="14.7109375" style="3" bestFit="1" customWidth="1"/>
    <col min="7181" max="7181" width="12.7109375" style="3" bestFit="1" customWidth="1"/>
    <col min="7182" max="7424" width="11.42578125" style="3"/>
    <col min="7425" max="7425" width="32.5703125" style="3" customWidth="1"/>
    <col min="7426" max="7426" width="14.7109375" style="3" bestFit="1" customWidth="1"/>
    <col min="7427" max="7427" width="13.7109375" style="3" bestFit="1" customWidth="1"/>
    <col min="7428" max="7428" width="14" style="3" bestFit="1" customWidth="1"/>
    <col min="7429" max="7429" width="16.42578125" style="3" customWidth="1"/>
    <col min="7430" max="7430" width="2.7109375" style="3" customWidth="1"/>
    <col min="7431" max="7431" width="14.7109375" style="3" bestFit="1" customWidth="1"/>
    <col min="7432" max="7433" width="13.7109375" style="3" bestFit="1" customWidth="1"/>
    <col min="7434" max="7436" width="14.7109375" style="3" bestFit="1" customWidth="1"/>
    <col min="7437" max="7437" width="12.7109375" style="3" bestFit="1" customWidth="1"/>
    <col min="7438" max="7680" width="11.42578125" style="3"/>
    <col min="7681" max="7681" width="32.5703125" style="3" customWidth="1"/>
    <col min="7682" max="7682" width="14.7109375" style="3" bestFit="1" customWidth="1"/>
    <col min="7683" max="7683" width="13.7109375" style="3" bestFit="1" customWidth="1"/>
    <col min="7684" max="7684" width="14" style="3" bestFit="1" customWidth="1"/>
    <col min="7685" max="7685" width="16.42578125" style="3" customWidth="1"/>
    <col min="7686" max="7686" width="2.7109375" style="3" customWidth="1"/>
    <col min="7687" max="7687" width="14.7109375" style="3" bestFit="1" customWidth="1"/>
    <col min="7688" max="7689" width="13.7109375" style="3" bestFit="1" customWidth="1"/>
    <col min="7690" max="7692" width="14.7109375" style="3" bestFit="1" customWidth="1"/>
    <col min="7693" max="7693" width="12.7109375" style="3" bestFit="1" customWidth="1"/>
    <col min="7694" max="7936" width="11.42578125" style="3"/>
    <col min="7937" max="7937" width="32.5703125" style="3" customWidth="1"/>
    <col min="7938" max="7938" width="14.7109375" style="3" bestFit="1" customWidth="1"/>
    <col min="7939" max="7939" width="13.7109375" style="3" bestFit="1" customWidth="1"/>
    <col min="7940" max="7940" width="14" style="3" bestFit="1" customWidth="1"/>
    <col min="7941" max="7941" width="16.42578125" style="3" customWidth="1"/>
    <col min="7942" max="7942" width="2.7109375" style="3" customWidth="1"/>
    <col min="7943" max="7943" width="14.7109375" style="3" bestFit="1" customWidth="1"/>
    <col min="7944" max="7945" width="13.7109375" style="3" bestFit="1" customWidth="1"/>
    <col min="7946" max="7948" width="14.7109375" style="3" bestFit="1" customWidth="1"/>
    <col min="7949" max="7949" width="12.7109375" style="3" bestFit="1" customWidth="1"/>
    <col min="7950" max="8192" width="11.42578125" style="3"/>
    <col min="8193" max="8193" width="32.5703125" style="3" customWidth="1"/>
    <col min="8194" max="8194" width="14.7109375" style="3" bestFit="1" customWidth="1"/>
    <col min="8195" max="8195" width="13.7109375" style="3" bestFit="1" customWidth="1"/>
    <col min="8196" max="8196" width="14" style="3" bestFit="1" customWidth="1"/>
    <col min="8197" max="8197" width="16.42578125" style="3" customWidth="1"/>
    <col min="8198" max="8198" width="2.7109375" style="3" customWidth="1"/>
    <col min="8199" max="8199" width="14.7109375" style="3" bestFit="1" customWidth="1"/>
    <col min="8200" max="8201" width="13.7109375" style="3" bestFit="1" customWidth="1"/>
    <col min="8202" max="8204" width="14.7109375" style="3" bestFit="1" customWidth="1"/>
    <col min="8205" max="8205" width="12.7109375" style="3" bestFit="1" customWidth="1"/>
    <col min="8206" max="8448" width="11.42578125" style="3"/>
    <col min="8449" max="8449" width="32.5703125" style="3" customWidth="1"/>
    <col min="8450" max="8450" width="14.7109375" style="3" bestFit="1" customWidth="1"/>
    <col min="8451" max="8451" width="13.7109375" style="3" bestFit="1" customWidth="1"/>
    <col min="8452" max="8452" width="14" style="3" bestFit="1" customWidth="1"/>
    <col min="8453" max="8453" width="16.42578125" style="3" customWidth="1"/>
    <col min="8454" max="8454" width="2.7109375" style="3" customWidth="1"/>
    <col min="8455" max="8455" width="14.7109375" style="3" bestFit="1" customWidth="1"/>
    <col min="8456" max="8457" width="13.7109375" style="3" bestFit="1" customWidth="1"/>
    <col min="8458" max="8460" width="14.7109375" style="3" bestFit="1" customWidth="1"/>
    <col min="8461" max="8461" width="12.7109375" style="3" bestFit="1" customWidth="1"/>
    <col min="8462" max="8704" width="11.42578125" style="3"/>
    <col min="8705" max="8705" width="32.5703125" style="3" customWidth="1"/>
    <col min="8706" max="8706" width="14.7109375" style="3" bestFit="1" customWidth="1"/>
    <col min="8707" max="8707" width="13.7109375" style="3" bestFit="1" customWidth="1"/>
    <col min="8708" max="8708" width="14" style="3" bestFit="1" customWidth="1"/>
    <col min="8709" max="8709" width="16.42578125" style="3" customWidth="1"/>
    <col min="8710" max="8710" width="2.7109375" style="3" customWidth="1"/>
    <col min="8711" max="8711" width="14.7109375" style="3" bestFit="1" customWidth="1"/>
    <col min="8712" max="8713" width="13.7109375" style="3" bestFit="1" customWidth="1"/>
    <col min="8714" max="8716" width="14.7109375" style="3" bestFit="1" customWidth="1"/>
    <col min="8717" max="8717" width="12.7109375" style="3" bestFit="1" customWidth="1"/>
    <col min="8718" max="8960" width="11.42578125" style="3"/>
    <col min="8961" max="8961" width="32.5703125" style="3" customWidth="1"/>
    <col min="8962" max="8962" width="14.7109375" style="3" bestFit="1" customWidth="1"/>
    <col min="8963" max="8963" width="13.7109375" style="3" bestFit="1" customWidth="1"/>
    <col min="8964" max="8964" width="14" style="3" bestFit="1" customWidth="1"/>
    <col min="8965" max="8965" width="16.42578125" style="3" customWidth="1"/>
    <col min="8966" max="8966" width="2.7109375" style="3" customWidth="1"/>
    <col min="8967" max="8967" width="14.7109375" style="3" bestFit="1" customWidth="1"/>
    <col min="8968" max="8969" width="13.7109375" style="3" bestFit="1" customWidth="1"/>
    <col min="8970" max="8972" width="14.7109375" style="3" bestFit="1" customWidth="1"/>
    <col min="8973" max="8973" width="12.7109375" style="3" bestFit="1" customWidth="1"/>
    <col min="8974" max="9216" width="11.42578125" style="3"/>
    <col min="9217" max="9217" width="32.5703125" style="3" customWidth="1"/>
    <col min="9218" max="9218" width="14.7109375" style="3" bestFit="1" customWidth="1"/>
    <col min="9219" max="9219" width="13.7109375" style="3" bestFit="1" customWidth="1"/>
    <col min="9220" max="9220" width="14" style="3" bestFit="1" customWidth="1"/>
    <col min="9221" max="9221" width="16.42578125" style="3" customWidth="1"/>
    <col min="9222" max="9222" width="2.7109375" style="3" customWidth="1"/>
    <col min="9223" max="9223" width="14.7109375" style="3" bestFit="1" customWidth="1"/>
    <col min="9224" max="9225" width="13.7109375" style="3" bestFit="1" customWidth="1"/>
    <col min="9226" max="9228" width="14.7109375" style="3" bestFit="1" customWidth="1"/>
    <col min="9229" max="9229" width="12.7109375" style="3" bestFit="1" customWidth="1"/>
    <col min="9230" max="9472" width="11.42578125" style="3"/>
    <col min="9473" max="9473" width="32.5703125" style="3" customWidth="1"/>
    <col min="9474" max="9474" width="14.7109375" style="3" bestFit="1" customWidth="1"/>
    <col min="9475" max="9475" width="13.7109375" style="3" bestFit="1" customWidth="1"/>
    <col min="9476" max="9476" width="14" style="3" bestFit="1" customWidth="1"/>
    <col min="9477" max="9477" width="16.42578125" style="3" customWidth="1"/>
    <col min="9478" max="9478" width="2.7109375" style="3" customWidth="1"/>
    <col min="9479" max="9479" width="14.7109375" style="3" bestFit="1" customWidth="1"/>
    <col min="9480" max="9481" width="13.7109375" style="3" bestFit="1" customWidth="1"/>
    <col min="9482" max="9484" width="14.7109375" style="3" bestFit="1" customWidth="1"/>
    <col min="9485" max="9485" width="12.7109375" style="3" bestFit="1" customWidth="1"/>
    <col min="9486" max="9728" width="11.42578125" style="3"/>
    <col min="9729" max="9729" width="32.5703125" style="3" customWidth="1"/>
    <col min="9730" max="9730" width="14.7109375" style="3" bestFit="1" customWidth="1"/>
    <col min="9731" max="9731" width="13.7109375" style="3" bestFit="1" customWidth="1"/>
    <col min="9732" max="9732" width="14" style="3" bestFit="1" customWidth="1"/>
    <col min="9733" max="9733" width="16.42578125" style="3" customWidth="1"/>
    <col min="9734" max="9734" width="2.7109375" style="3" customWidth="1"/>
    <col min="9735" max="9735" width="14.7109375" style="3" bestFit="1" customWidth="1"/>
    <col min="9736" max="9737" width="13.7109375" style="3" bestFit="1" customWidth="1"/>
    <col min="9738" max="9740" width="14.7109375" style="3" bestFit="1" customWidth="1"/>
    <col min="9741" max="9741" width="12.7109375" style="3" bestFit="1" customWidth="1"/>
    <col min="9742" max="9984" width="11.42578125" style="3"/>
    <col min="9985" max="9985" width="32.5703125" style="3" customWidth="1"/>
    <col min="9986" max="9986" width="14.7109375" style="3" bestFit="1" customWidth="1"/>
    <col min="9987" max="9987" width="13.7109375" style="3" bestFit="1" customWidth="1"/>
    <col min="9988" max="9988" width="14" style="3" bestFit="1" customWidth="1"/>
    <col min="9989" max="9989" width="16.42578125" style="3" customWidth="1"/>
    <col min="9990" max="9990" width="2.7109375" style="3" customWidth="1"/>
    <col min="9991" max="9991" width="14.7109375" style="3" bestFit="1" customWidth="1"/>
    <col min="9992" max="9993" width="13.7109375" style="3" bestFit="1" customWidth="1"/>
    <col min="9994" max="9996" width="14.7109375" style="3" bestFit="1" customWidth="1"/>
    <col min="9997" max="9997" width="12.7109375" style="3" bestFit="1" customWidth="1"/>
    <col min="9998" max="10240" width="11.42578125" style="3"/>
    <col min="10241" max="10241" width="32.5703125" style="3" customWidth="1"/>
    <col min="10242" max="10242" width="14.7109375" style="3" bestFit="1" customWidth="1"/>
    <col min="10243" max="10243" width="13.7109375" style="3" bestFit="1" customWidth="1"/>
    <col min="10244" max="10244" width="14" style="3" bestFit="1" customWidth="1"/>
    <col min="10245" max="10245" width="16.42578125" style="3" customWidth="1"/>
    <col min="10246" max="10246" width="2.7109375" style="3" customWidth="1"/>
    <col min="10247" max="10247" width="14.7109375" style="3" bestFit="1" customWidth="1"/>
    <col min="10248" max="10249" width="13.7109375" style="3" bestFit="1" customWidth="1"/>
    <col min="10250" max="10252" width="14.7109375" style="3" bestFit="1" customWidth="1"/>
    <col min="10253" max="10253" width="12.7109375" style="3" bestFit="1" customWidth="1"/>
    <col min="10254" max="10496" width="11.42578125" style="3"/>
    <col min="10497" max="10497" width="32.5703125" style="3" customWidth="1"/>
    <col min="10498" max="10498" width="14.7109375" style="3" bestFit="1" customWidth="1"/>
    <col min="10499" max="10499" width="13.7109375" style="3" bestFit="1" customWidth="1"/>
    <col min="10500" max="10500" width="14" style="3" bestFit="1" customWidth="1"/>
    <col min="10501" max="10501" width="16.42578125" style="3" customWidth="1"/>
    <col min="10502" max="10502" width="2.7109375" style="3" customWidth="1"/>
    <col min="10503" max="10503" width="14.7109375" style="3" bestFit="1" customWidth="1"/>
    <col min="10504" max="10505" width="13.7109375" style="3" bestFit="1" customWidth="1"/>
    <col min="10506" max="10508" width="14.7109375" style="3" bestFit="1" customWidth="1"/>
    <col min="10509" max="10509" width="12.7109375" style="3" bestFit="1" customWidth="1"/>
    <col min="10510" max="10752" width="11.42578125" style="3"/>
    <col min="10753" max="10753" width="32.5703125" style="3" customWidth="1"/>
    <col min="10754" max="10754" width="14.7109375" style="3" bestFit="1" customWidth="1"/>
    <col min="10755" max="10755" width="13.7109375" style="3" bestFit="1" customWidth="1"/>
    <col min="10756" max="10756" width="14" style="3" bestFit="1" customWidth="1"/>
    <col min="10757" max="10757" width="16.42578125" style="3" customWidth="1"/>
    <col min="10758" max="10758" width="2.7109375" style="3" customWidth="1"/>
    <col min="10759" max="10759" width="14.7109375" style="3" bestFit="1" customWidth="1"/>
    <col min="10760" max="10761" width="13.7109375" style="3" bestFit="1" customWidth="1"/>
    <col min="10762" max="10764" width="14.7109375" style="3" bestFit="1" customWidth="1"/>
    <col min="10765" max="10765" width="12.7109375" style="3" bestFit="1" customWidth="1"/>
    <col min="10766" max="11008" width="11.42578125" style="3"/>
    <col min="11009" max="11009" width="32.5703125" style="3" customWidth="1"/>
    <col min="11010" max="11010" width="14.7109375" style="3" bestFit="1" customWidth="1"/>
    <col min="11011" max="11011" width="13.7109375" style="3" bestFit="1" customWidth="1"/>
    <col min="11012" max="11012" width="14" style="3" bestFit="1" customWidth="1"/>
    <col min="11013" max="11013" width="16.42578125" style="3" customWidth="1"/>
    <col min="11014" max="11014" width="2.7109375" style="3" customWidth="1"/>
    <col min="11015" max="11015" width="14.7109375" style="3" bestFit="1" customWidth="1"/>
    <col min="11016" max="11017" width="13.7109375" style="3" bestFit="1" customWidth="1"/>
    <col min="11018" max="11020" width="14.7109375" style="3" bestFit="1" customWidth="1"/>
    <col min="11021" max="11021" width="12.7109375" style="3" bestFit="1" customWidth="1"/>
    <col min="11022" max="11264" width="11.42578125" style="3"/>
    <col min="11265" max="11265" width="32.5703125" style="3" customWidth="1"/>
    <col min="11266" max="11266" width="14.7109375" style="3" bestFit="1" customWidth="1"/>
    <col min="11267" max="11267" width="13.7109375" style="3" bestFit="1" customWidth="1"/>
    <col min="11268" max="11268" width="14" style="3" bestFit="1" customWidth="1"/>
    <col min="11269" max="11269" width="16.42578125" style="3" customWidth="1"/>
    <col min="11270" max="11270" width="2.7109375" style="3" customWidth="1"/>
    <col min="11271" max="11271" width="14.7109375" style="3" bestFit="1" customWidth="1"/>
    <col min="11272" max="11273" width="13.7109375" style="3" bestFit="1" customWidth="1"/>
    <col min="11274" max="11276" width="14.7109375" style="3" bestFit="1" customWidth="1"/>
    <col min="11277" max="11277" width="12.7109375" style="3" bestFit="1" customWidth="1"/>
    <col min="11278" max="11520" width="11.42578125" style="3"/>
    <col min="11521" max="11521" width="32.5703125" style="3" customWidth="1"/>
    <col min="11522" max="11522" width="14.7109375" style="3" bestFit="1" customWidth="1"/>
    <col min="11523" max="11523" width="13.7109375" style="3" bestFit="1" customWidth="1"/>
    <col min="11524" max="11524" width="14" style="3" bestFit="1" customWidth="1"/>
    <col min="11525" max="11525" width="16.42578125" style="3" customWidth="1"/>
    <col min="11526" max="11526" width="2.7109375" style="3" customWidth="1"/>
    <col min="11527" max="11527" width="14.7109375" style="3" bestFit="1" customWidth="1"/>
    <col min="11528" max="11529" width="13.7109375" style="3" bestFit="1" customWidth="1"/>
    <col min="11530" max="11532" width="14.7109375" style="3" bestFit="1" customWidth="1"/>
    <col min="11533" max="11533" width="12.7109375" style="3" bestFit="1" customWidth="1"/>
    <col min="11534" max="11776" width="11.42578125" style="3"/>
    <col min="11777" max="11777" width="32.5703125" style="3" customWidth="1"/>
    <col min="11778" max="11778" width="14.7109375" style="3" bestFit="1" customWidth="1"/>
    <col min="11779" max="11779" width="13.7109375" style="3" bestFit="1" customWidth="1"/>
    <col min="11780" max="11780" width="14" style="3" bestFit="1" customWidth="1"/>
    <col min="11781" max="11781" width="16.42578125" style="3" customWidth="1"/>
    <col min="11782" max="11782" width="2.7109375" style="3" customWidth="1"/>
    <col min="11783" max="11783" width="14.7109375" style="3" bestFit="1" customWidth="1"/>
    <col min="11784" max="11785" width="13.7109375" style="3" bestFit="1" customWidth="1"/>
    <col min="11786" max="11788" width="14.7109375" style="3" bestFit="1" customWidth="1"/>
    <col min="11789" max="11789" width="12.7109375" style="3" bestFit="1" customWidth="1"/>
    <col min="11790" max="12032" width="11.42578125" style="3"/>
    <col min="12033" max="12033" width="32.5703125" style="3" customWidth="1"/>
    <col min="12034" max="12034" width="14.7109375" style="3" bestFit="1" customWidth="1"/>
    <col min="12035" max="12035" width="13.7109375" style="3" bestFit="1" customWidth="1"/>
    <col min="12036" max="12036" width="14" style="3" bestFit="1" customWidth="1"/>
    <col min="12037" max="12037" width="16.42578125" style="3" customWidth="1"/>
    <col min="12038" max="12038" width="2.7109375" style="3" customWidth="1"/>
    <col min="12039" max="12039" width="14.7109375" style="3" bestFit="1" customWidth="1"/>
    <col min="12040" max="12041" width="13.7109375" style="3" bestFit="1" customWidth="1"/>
    <col min="12042" max="12044" width="14.7109375" style="3" bestFit="1" customWidth="1"/>
    <col min="12045" max="12045" width="12.7109375" style="3" bestFit="1" customWidth="1"/>
    <col min="12046" max="12288" width="11.42578125" style="3"/>
    <col min="12289" max="12289" width="32.5703125" style="3" customWidth="1"/>
    <col min="12290" max="12290" width="14.7109375" style="3" bestFit="1" customWidth="1"/>
    <col min="12291" max="12291" width="13.7109375" style="3" bestFit="1" customWidth="1"/>
    <col min="12292" max="12292" width="14" style="3" bestFit="1" customWidth="1"/>
    <col min="12293" max="12293" width="16.42578125" style="3" customWidth="1"/>
    <col min="12294" max="12294" width="2.7109375" style="3" customWidth="1"/>
    <col min="12295" max="12295" width="14.7109375" style="3" bestFit="1" customWidth="1"/>
    <col min="12296" max="12297" width="13.7109375" style="3" bestFit="1" customWidth="1"/>
    <col min="12298" max="12300" width="14.7109375" style="3" bestFit="1" customWidth="1"/>
    <col min="12301" max="12301" width="12.7109375" style="3" bestFit="1" customWidth="1"/>
    <col min="12302" max="12544" width="11.42578125" style="3"/>
    <col min="12545" max="12545" width="32.5703125" style="3" customWidth="1"/>
    <col min="12546" max="12546" width="14.7109375" style="3" bestFit="1" customWidth="1"/>
    <col min="12547" max="12547" width="13.7109375" style="3" bestFit="1" customWidth="1"/>
    <col min="12548" max="12548" width="14" style="3" bestFit="1" customWidth="1"/>
    <col min="12549" max="12549" width="16.42578125" style="3" customWidth="1"/>
    <col min="12550" max="12550" width="2.7109375" style="3" customWidth="1"/>
    <col min="12551" max="12551" width="14.7109375" style="3" bestFit="1" customWidth="1"/>
    <col min="12552" max="12553" width="13.7109375" style="3" bestFit="1" customWidth="1"/>
    <col min="12554" max="12556" width="14.7109375" style="3" bestFit="1" customWidth="1"/>
    <col min="12557" max="12557" width="12.7109375" style="3" bestFit="1" customWidth="1"/>
    <col min="12558" max="12800" width="11.42578125" style="3"/>
    <col min="12801" max="12801" width="32.5703125" style="3" customWidth="1"/>
    <col min="12802" max="12802" width="14.7109375" style="3" bestFit="1" customWidth="1"/>
    <col min="12803" max="12803" width="13.7109375" style="3" bestFit="1" customWidth="1"/>
    <col min="12804" max="12804" width="14" style="3" bestFit="1" customWidth="1"/>
    <col min="12805" max="12805" width="16.42578125" style="3" customWidth="1"/>
    <col min="12806" max="12806" width="2.7109375" style="3" customWidth="1"/>
    <col min="12807" max="12807" width="14.7109375" style="3" bestFit="1" customWidth="1"/>
    <col min="12808" max="12809" width="13.7109375" style="3" bestFit="1" customWidth="1"/>
    <col min="12810" max="12812" width="14.7109375" style="3" bestFit="1" customWidth="1"/>
    <col min="12813" max="12813" width="12.7109375" style="3" bestFit="1" customWidth="1"/>
    <col min="12814" max="13056" width="11.42578125" style="3"/>
    <col min="13057" max="13057" width="32.5703125" style="3" customWidth="1"/>
    <col min="13058" max="13058" width="14.7109375" style="3" bestFit="1" customWidth="1"/>
    <col min="13059" max="13059" width="13.7109375" style="3" bestFit="1" customWidth="1"/>
    <col min="13060" max="13060" width="14" style="3" bestFit="1" customWidth="1"/>
    <col min="13061" max="13061" width="16.42578125" style="3" customWidth="1"/>
    <col min="13062" max="13062" width="2.7109375" style="3" customWidth="1"/>
    <col min="13063" max="13063" width="14.7109375" style="3" bestFit="1" customWidth="1"/>
    <col min="13064" max="13065" width="13.7109375" style="3" bestFit="1" customWidth="1"/>
    <col min="13066" max="13068" width="14.7109375" style="3" bestFit="1" customWidth="1"/>
    <col min="13069" max="13069" width="12.7109375" style="3" bestFit="1" customWidth="1"/>
    <col min="13070" max="13312" width="11.42578125" style="3"/>
    <col min="13313" max="13313" width="32.5703125" style="3" customWidth="1"/>
    <col min="13314" max="13314" width="14.7109375" style="3" bestFit="1" customWidth="1"/>
    <col min="13315" max="13315" width="13.7109375" style="3" bestFit="1" customWidth="1"/>
    <col min="13316" max="13316" width="14" style="3" bestFit="1" customWidth="1"/>
    <col min="13317" max="13317" width="16.42578125" style="3" customWidth="1"/>
    <col min="13318" max="13318" width="2.7109375" style="3" customWidth="1"/>
    <col min="13319" max="13319" width="14.7109375" style="3" bestFit="1" customWidth="1"/>
    <col min="13320" max="13321" width="13.7109375" style="3" bestFit="1" customWidth="1"/>
    <col min="13322" max="13324" width="14.7109375" style="3" bestFit="1" customWidth="1"/>
    <col min="13325" max="13325" width="12.7109375" style="3" bestFit="1" customWidth="1"/>
    <col min="13326" max="13568" width="11.42578125" style="3"/>
    <col min="13569" max="13569" width="32.5703125" style="3" customWidth="1"/>
    <col min="13570" max="13570" width="14.7109375" style="3" bestFit="1" customWidth="1"/>
    <col min="13571" max="13571" width="13.7109375" style="3" bestFit="1" customWidth="1"/>
    <col min="13572" max="13572" width="14" style="3" bestFit="1" customWidth="1"/>
    <col min="13573" max="13573" width="16.42578125" style="3" customWidth="1"/>
    <col min="13574" max="13574" width="2.7109375" style="3" customWidth="1"/>
    <col min="13575" max="13575" width="14.7109375" style="3" bestFit="1" customWidth="1"/>
    <col min="13576" max="13577" width="13.7109375" style="3" bestFit="1" customWidth="1"/>
    <col min="13578" max="13580" width="14.7109375" style="3" bestFit="1" customWidth="1"/>
    <col min="13581" max="13581" width="12.7109375" style="3" bestFit="1" customWidth="1"/>
    <col min="13582" max="13824" width="11.42578125" style="3"/>
    <col min="13825" max="13825" width="32.5703125" style="3" customWidth="1"/>
    <col min="13826" max="13826" width="14.7109375" style="3" bestFit="1" customWidth="1"/>
    <col min="13827" max="13827" width="13.7109375" style="3" bestFit="1" customWidth="1"/>
    <col min="13828" max="13828" width="14" style="3" bestFit="1" customWidth="1"/>
    <col min="13829" max="13829" width="16.42578125" style="3" customWidth="1"/>
    <col min="13830" max="13830" width="2.7109375" style="3" customWidth="1"/>
    <col min="13831" max="13831" width="14.7109375" style="3" bestFit="1" customWidth="1"/>
    <col min="13832" max="13833" width="13.7109375" style="3" bestFit="1" customWidth="1"/>
    <col min="13834" max="13836" width="14.7109375" style="3" bestFit="1" customWidth="1"/>
    <col min="13837" max="13837" width="12.7109375" style="3" bestFit="1" customWidth="1"/>
    <col min="13838" max="14080" width="11.42578125" style="3"/>
    <col min="14081" max="14081" width="32.5703125" style="3" customWidth="1"/>
    <col min="14082" max="14082" width="14.7109375" style="3" bestFit="1" customWidth="1"/>
    <col min="14083" max="14083" width="13.7109375" style="3" bestFit="1" customWidth="1"/>
    <col min="14084" max="14084" width="14" style="3" bestFit="1" customWidth="1"/>
    <col min="14085" max="14085" width="16.42578125" style="3" customWidth="1"/>
    <col min="14086" max="14086" width="2.7109375" style="3" customWidth="1"/>
    <col min="14087" max="14087" width="14.7109375" style="3" bestFit="1" customWidth="1"/>
    <col min="14088" max="14089" width="13.7109375" style="3" bestFit="1" customWidth="1"/>
    <col min="14090" max="14092" width="14.7109375" style="3" bestFit="1" customWidth="1"/>
    <col min="14093" max="14093" width="12.7109375" style="3" bestFit="1" customWidth="1"/>
    <col min="14094" max="14336" width="11.42578125" style="3"/>
    <col min="14337" max="14337" width="32.5703125" style="3" customWidth="1"/>
    <col min="14338" max="14338" width="14.7109375" style="3" bestFit="1" customWidth="1"/>
    <col min="14339" max="14339" width="13.7109375" style="3" bestFit="1" customWidth="1"/>
    <col min="14340" max="14340" width="14" style="3" bestFit="1" customWidth="1"/>
    <col min="14341" max="14341" width="16.42578125" style="3" customWidth="1"/>
    <col min="14342" max="14342" width="2.7109375" style="3" customWidth="1"/>
    <col min="14343" max="14343" width="14.7109375" style="3" bestFit="1" customWidth="1"/>
    <col min="14344" max="14345" width="13.7109375" style="3" bestFit="1" customWidth="1"/>
    <col min="14346" max="14348" width="14.7109375" style="3" bestFit="1" customWidth="1"/>
    <col min="14349" max="14349" width="12.7109375" style="3" bestFit="1" customWidth="1"/>
    <col min="14350" max="14592" width="11.42578125" style="3"/>
    <col min="14593" max="14593" width="32.5703125" style="3" customWidth="1"/>
    <col min="14594" max="14594" width="14.7109375" style="3" bestFit="1" customWidth="1"/>
    <col min="14595" max="14595" width="13.7109375" style="3" bestFit="1" customWidth="1"/>
    <col min="14596" max="14596" width="14" style="3" bestFit="1" customWidth="1"/>
    <col min="14597" max="14597" width="16.42578125" style="3" customWidth="1"/>
    <col min="14598" max="14598" width="2.7109375" style="3" customWidth="1"/>
    <col min="14599" max="14599" width="14.7109375" style="3" bestFit="1" customWidth="1"/>
    <col min="14600" max="14601" width="13.7109375" style="3" bestFit="1" customWidth="1"/>
    <col min="14602" max="14604" width="14.7109375" style="3" bestFit="1" customWidth="1"/>
    <col min="14605" max="14605" width="12.7109375" style="3" bestFit="1" customWidth="1"/>
    <col min="14606" max="14848" width="11.42578125" style="3"/>
    <col min="14849" max="14849" width="32.5703125" style="3" customWidth="1"/>
    <col min="14850" max="14850" width="14.7109375" style="3" bestFit="1" customWidth="1"/>
    <col min="14851" max="14851" width="13.7109375" style="3" bestFit="1" customWidth="1"/>
    <col min="14852" max="14852" width="14" style="3" bestFit="1" customWidth="1"/>
    <col min="14853" max="14853" width="16.42578125" style="3" customWidth="1"/>
    <col min="14854" max="14854" width="2.7109375" style="3" customWidth="1"/>
    <col min="14855" max="14855" width="14.7109375" style="3" bestFit="1" customWidth="1"/>
    <col min="14856" max="14857" width="13.7109375" style="3" bestFit="1" customWidth="1"/>
    <col min="14858" max="14860" width="14.7109375" style="3" bestFit="1" customWidth="1"/>
    <col min="14861" max="14861" width="12.7109375" style="3" bestFit="1" customWidth="1"/>
    <col min="14862" max="15104" width="11.42578125" style="3"/>
    <col min="15105" max="15105" width="32.5703125" style="3" customWidth="1"/>
    <col min="15106" max="15106" width="14.7109375" style="3" bestFit="1" customWidth="1"/>
    <col min="15107" max="15107" width="13.7109375" style="3" bestFit="1" customWidth="1"/>
    <col min="15108" max="15108" width="14" style="3" bestFit="1" customWidth="1"/>
    <col min="15109" max="15109" width="16.42578125" style="3" customWidth="1"/>
    <col min="15110" max="15110" width="2.7109375" style="3" customWidth="1"/>
    <col min="15111" max="15111" width="14.7109375" style="3" bestFit="1" customWidth="1"/>
    <col min="15112" max="15113" width="13.7109375" style="3" bestFit="1" customWidth="1"/>
    <col min="15114" max="15116" width="14.7109375" style="3" bestFit="1" customWidth="1"/>
    <col min="15117" max="15117" width="12.7109375" style="3" bestFit="1" customWidth="1"/>
    <col min="15118" max="15360" width="11.42578125" style="3"/>
    <col min="15361" max="15361" width="32.5703125" style="3" customWidth="1"/>
    <col min="15362" max="15362" width="14.7109375" style="3" bestFit="1" customWidth="1"/>
    <col min="15363" max="15363" width="13.7109375" style="3" bestFit="1" customWidth="1"/>
    <col min="15364" max="15364" width="14" style="3" bestFit="1" customWidth="1"/>
    <col min="15365" max="15365" width="16.42578125" style="3" customWidth="1"/>
    <col min="15366" max="15366" width="2.7109375" style="3" customWidth="1"/>
    <col min="15367" max="15367" width="14.7109375" style="3" bestFit="1" customWidth="1"/>
    <col min="15368" max="15369" width="13.7109375" style="3" bestFit="1" customWidth="1"/>
    <col min="15370" max="15372" width="14.7109375" style="3" bestFit="1" customWidth="1"/>
    <col min="15373" max="15373" width="12.7109375" style="3" bestFit="1" customWidth="1"/>
    <col min="15374" max="15616" width="11.42578125" style="3"/>
    <col min="15617" max="15617" width="32.5703125" style="3" customWidth="1"/>
    <col min="15618" max="15618" width="14.7109375" style="3" bestFit="1" customWidth="1"/>
    <col min="15619" max="15619" width="13.7109375" style="3" bestFit="1" customWidth="1"/>
    <col min="15620" max="15620" width="14" style="3" bestFit="1" customWidth="1"/>
    <col min="15621" max="15621" width="16.42578125" style="3" customWidth="1"/>
    <col min="15622" max="15622" width="2.7109375" style="3" customWidth="1"/>
    <col min="15623" max="15623" width="14.7109375" style="3" bestFit="1" customWidth="1"/>
    <col min="15624" max="15625" width="13.7109375" style="3" bestFit="1" customWidth="1"/>
    <col min="15626" max="15628" width="14.7109375" style="3" bestFit="1" customWidth="1"/>
    <col min="15629" max="15629" width="12.7109375" style="3" bestFit="1" customWidth="1"/>
    <col min="15630" max="15872" width="11.42578125" style="3"/>
    <col min="15873" max="15873" width="32.5703125" style="3" customWidth="1"/>
    <col min="15874" max="15874" width="14.7109375" style="3" bestFit="1" customWidth="1"/>
    <col min="15875" max="15875" width="13.7109375" style="3" bestFit="1" customWidth="1"/>
    <col min="15876" max="15876" width="14" style="3" bestFit="1" customWidth="1"/>
    <col min="15877" max="15877" width="16.42578125" style="3" customWidth="1"/>
    <col min="15878" max="15878" width="2.7109375" style="3" customWidth="1"/>
    <col min="15879" max="15879" width="14.7109375" style="3" bestFit="1" customWidth="1"/>
    <col min="15880" max="15881" width="13.7109375" style="3" bestFit="1" customWidth="1"/>
    <col min="15882" max="15884" width="14.7109375" style="3" bestFit="1" customWidth="1"/>
    <col min="15885" max="15885" width="12.7109375" style="3" bestFit="1" customWidth="1"/>
    <col min="15886" max="16128" width="11.42578125" style="3"/>
    <col min="16129" max="16129" width="32.5703125" style="3" customWidth="1"/>
    <col min="16130" max="16130" width="14.7109375" style="3" bestFit="1" customWidth="1"/>
    <col min="16131" max="16131" width="13.7109375" style="3" bestFit="1" customWidth="1"/>
    <col min="16132" max="16132" width="14" style="3" bestFit="1" customWidth="1"/>
    <col min="16133" max="16133" width="16.42578125" style="3" customWidth="1"/>
    <col min="16134" max="16134" width="2.7109375" style="3" customWidth="1"/>
    <col min="16135" max="16135" width="14.7109375" style="3" bestFit="1" customWidth="1"/>
    <col min="16136" max="16137" width="13.7109375" style="3" bestFit="1" customWidth="1"/>
    <col min="16138" max="16140" width="14.7109375" style="3" bestFit="1" customWidth="1"/>
    <col min="16141" max="16141" width="12.7109375" style="3" bestFit="1" customWidth="1"/>
    <col min="16142" max="16384" width="11.42578125" style="3"/>
  </cols>
  <sheetData>
    <row r="3" spans="1:13" ht="15" customHeight="1" x14ac:dyDescent="0.25">
      <c r="A3" s="10"/>
      <c r="B3" s="166"/>
      <c r="C3" s="166"/>
      <c r="D3" s="166"/>
      <c r="E3" s="166"/>
      <c r="F3" s="166"/>
      <c r="G3" s="166"/>
      <c r="H3" s="166"/>
      <c r="I3" s="166"/>
      <c r="J3" s="167" t="s">
        <v>15</v>
      </c>
    </row>
    <row r="4" spans="1:13" x14ac:dyDescent="0.2">
      <c r="A4" s="16"/>
      <c r="J4" s="168"/>
    </row>
    <row r="5" spans="1:13" x14ac:dyDescent="0.2">
      <c r="A5" s="565" t="s">
        <v>2</v>
      </c>
      <c r="B5" s="565"/>
      <c r="C5" s="565"/>
      <c r="D5" s="565"/>
      <c r="E5" s="565"/>
      <c r="F5" s="565"/>
      <c r="G5" s="565"/>
      <c r="H5" s="565"/>
      <c r="I5" s="565"/>
      <c r="J5" s="566"/>
    </row>
    <row r="6" spans="1:13" x14ac:dyDescent="0.2">
      <c r="A6" s="30"/>
      <c r="B6" s="30"/>
      <c r="C6" s="30"/>
      <c r="D6" s="30"/>
      <c r="E6" s="30"/>
      <c r="F6" s="30"/>
      <c r="G6" s="30"/>
      <c r="H6" s="30"/>
      <c r="I6" s="30"/>
      <c r="J6" s="169"/>
    </row>
    <row r="7" spans="1:13" x14ac:dyDescent="0.2">
      <c r="A7" s="567" t="s">
        <v>263</v>
      </c>
      <c r="B7" s="567"/>
      <c r="C7" s="567"/>
      <c r="D7" s="567"/>
      <c r="E7" s="567"/>
      <c r="F7" s="567"/>
      <c r="G7" s="567"/>
      <c r="H7" s="567"/>
      <c r="I7" s="567"/>
      <c r="J7" s="568"/>
    </row>
    <row r="8" spans="1:13" ht="15" customHeight="1" x14ac:dyDescent="0.2">
      <c r="A8" s="27"/>
      <c r="B8" s="28"/>
      <c r="C8" s="28"/>
      <c r="D8" s="28"/>
      <c r="E8" s="28"/>
      <c r="F8" s="28"/>
      <c r="G8" s="28"/>
      <c r="H8" s="28"/>
      <c r="I8" s="28"/>
      <c r="J8" s="170"/>
    </row>
    <row r="9" spans="1:13" ht="15" customHeight="1" x14ac:dyDescent="0.2">
      <c r="A9" s="171" t="s">
        <v>264</v>
      </c>
      <c r="B9" s="172"/>
      <c r="C9" s="172"/>
      <c r="D9" s="172"/>
      <c r="E9" s="172"/>
      <c r="F9" s="172"/>
      <c r="G9" s="172"/>
      <c r="H9" s="172"/>
      <c r="I9" s="172"/>
      <c r="J9" s="173"/>
      <c r="K9" s="569"/>
      <c r="L9" s="569"/>
      <c r="M9" s="569"/>
    </row>
    <row r="10" spans="1:13" ht="48.6" customHeight="1" x14ac:dyDescent="0.2">
      <c r="A10" s="562" t="s">
        <v>265</v>
      </c>
      <c r="B10" s="563"/>
      <c r="C10" s="563"/>
      <c r="D10" s="563"/>
      <c r="E10" s="563"/>
      <c r="F10" s="563"/>
      <c r="G10" s="563"/>
      <c r="H10" s="563"/>
      <c r="I10" s="563"/>
      <c r="J10" s="564"/>
    </row>
    <row r="11" spans="1:13" ht="40.15" customHeight="1" x14ac:dyDescent="0.2">
      <c r="A11" s="562"/>
      <c r="B11" s="563"/>
      <c r="C11" s="563"/>
      <c r="D11" s="563"/>
      <c r="E11" s="563"/>
      <c r="F11" s="563"/>
      <c r="G11" s="563"/>
      <c r="H11" s="563"/>
      <c r="I11" s="563"/>
      <c r="J11" s="564"/>
      <c r="K11" s="174"/>
      <c r="L11" s="174"/>
      <c r="M11" s="174"/>
    </row>
    <row r="12" spans="1:13" ht="15" customHeight="1" x14ac:dyDescent="0.2">
      <c r="A12" s="175"/>
      <c r="B12" s="176"/>
      <c r="C12" s="176"/>
      <c r="D12" s="176"/>
      <c r="E12" s="176"/>
      <c r="F12" s="176"/>
      <c r="G12" s="176"/>
      <c r="H12" s="176"/>
      <c r="I12" s="176"/>
      <c r="J12" s="177"/>
    </row>
    <row r="13" spans="1:13" ht="15" customHeight="1" x14ac:dyDescent="0.2">
      <c r="A13" s="562" t="s">
        <v>266</v>
      </c>
      <c r="B13" s="563"/>
      <c r="C13" s="563"/>
      <c r="D13" s="563"/>
      <c r="E13" s="563"/>
      <c r="F13" s="563"/>
      <c r="G13" s="563"/>
      <c r="H13" s="563"/>
      <c r="I13" s="563"/>
      <c r="J13" s="564"/>
    </row>
    <row r="14" spans="1:13" x14ac:dyDescent="0.2">
      <c r="A14" s="562"/>
      <c r="B14" s="563"/>
      <c r="C14" s="563"/>
      <c r="D14" s="563"/>
      <c r="E14" s="563"/>
      <c r="F14" s="563"/>
      <c r="G14" s="563"/>
      <c r="H14" s="563"/>
      <c r="I14" s="563"/>
      <c r="J14" s="564"/>
    </row>
    <row r="15" spans="1:13" ht="9" customHeight="1" x14ac:dyDescent="0.2">
      <c r="A15" s="178"/>
      <c r="B15" s="179"/>
      <c r="C15" s="179"/>
      <c r="D15" s="179"/>
      <c r="E15" s="179"/>
      <c r="F15" s="179"/>
      <c r="G15" s="179"/>
      <c r="H15" s="179"/>
      <c r="I15" s="179"/>
      <c r="J15" s="180"/>
    </row>
    <row r="16" spans="1:13" ht="19.5" customHeight="1" x14ac:dyDescent="0.2">
      <c r="A16" s="559" t="s">
        <v>89</v>
      </c>
      <c r="B16" s="560"/>
      <c r="C16" s="560"/>
      <c r="D16" s="560"/>
      <c r="E16" s="560"/>
      <c r="F16" s="560"/>
      <c r="G16" s="560"/>
      <c r="H16" s="560"/>
      <c r="I16" s="560"/>
      <c r="J16" s="561"/>
    </row>
    <row r="17" spans="1:10" ht="29.25" customHeight="1" x14ac:dyDescent="0.2">
      <c r="A17" s="559" t="s">
        <v>90</v>
      </c>
      <c r="B17" s="560"/>
      <c r="C17" s="560"/>
      <c r="D17" s="560"/>
      <c r="E17" s="560"/>
      <c r="F17" s="560"/>
      <c r="G17" s="560"/>
      <c r="H17" s="560"/>
      <c r="I17" s="560"/>
      <c r="J17" s="561"/>
    </row>
    <row r="18" spans="1:10" ht="28.5" customHeight="1" x14ac:dyDescent="0.2">
      <c r="A18" s="562" t="s">
        <v>91</v>
      </c>
      <c r="B18" s="563"/>
      <c r="C18" s="563"/>
      <c r="D18" s="563"/>
      <c r="E18" s="563"/>
      <c r="F18" s="563"/>
      <c r="G18" s="563"/>
      <c r="H18" s="563"/>
      <c r="I18" s="563"/>
      <c r="J18" s="564"/>
    </row>
    <row r="19" spans="1:10" ht="28.5" customHeight="1" x14ac:dyDescent="0.2">
      <c r="A19" s="562" t="s">
        <v>92</v>
      </c>
      <c r="B19" s="563"/>
      <c r="C19" s="563"/>
      <c r="D19" s="563"/>
      <c r="E19" s="563"/>
      <c r="F19" s="563"/>
      <c r="G19" s="563"/>
      <c r="H19" s="563"/>
      <c r="I19" s="563"/>
      <c r="J19" s="564"/>
    </row>
    <row r="20" spans="1:10" ht="27.75" customHeight="1" x14ac:dyDescent="0.2">
      <c r="A20" s="562" t="s">
        <v>93</v>
      </c>
      <c r="B20" s="563"/>
      <c r="C20" s="563"/>
      <c r="D20" s="563"/>
      <c r="E20" s="563"/>
      <c r="F20" s="563"/>
      <c r="G20" s="563"/>
      <c r="H20" s="563"/>
      <c r="I20" s="563"/>
      <c r="J20" s="564"/>
    </row>
    <row r="21" spans="1:10" x14ac:dyDescent="0.2">
      <c r="A21" s="559" t="s">
        <v>267</v>
      </c>
      <c r="B21" s="560"/>
      <c r="C21" s="560"/>
      <c r="D21" s="560"/>
      <c r="E21" s="560"/>
      <c r="F21" s="560"/>
      <c r="G21" s="560"/>
      <c r="H21" s="560"/>
      <c r="I21" s="560"/>
      <c r="J21" s="561"/>
    </row>
    <row r="22" spans="1:10" x14ac:dyDescent="0.2">
      <c r="A22" s="559" t="s">
        <v>95</v>
      </c>
      <c r="B22" s="560"/>
      <c r="C22" s="560"/>
      <c r="D22" s="560"/>
      <c r="E22" s="560"/>
      <c r="F22" s="560"/>
      <c r="G22" s="560"/>
      <c r="H22" s="560"/>
      <c r="I22" s="560"/>
      <c r="J22" s="561"/>
    </row>
    <row r="23" spans="1:10" x14ac:dyDescent="0.2">
      <c r="A23" s="27"/>
      <c r="B23" s="28"/>
      <c r="C23" s="28"/>
      <c r="D23" s="28"/>
      <c r="E23" s="28"/>
      <c r="F23" s="28"/>
      <c r="G23" s="28"/>
      <c r="H23" s="28"/>
      <c r="I23" s="28"/>
      <c r="J23" s="170"/>
    </row>
    <row r="24" spans="1:10" x14ac:dyDescent="0.2">
      <c r="A24" s="580" t="s">
        <v>268</v>
      </c>
      <c r="B24" s="513"/>
      <c r="C24" s="513"/>
      <c r="D24" s="513"/>
      <c r="E24" s="513"/>
      <c r="F24" s="513"/>
      <c r="G24" s="513"/>
      <c r="H24" s="513"/>
      <c r="I24" s="513"/>
      <c r="J24" s="581"/>
    </row>
    <row r="25" spans="1:10" x14ac:dyDescent="0.2">
      <c r="A25" s="16"/>
      <c r="J25" s="168"/>
    </row>
    <row r="26" spans="1:10" x14ac:dyDescent="0.2">
      <c r="A26" s="582" t="s">
        <v>269</v>
      </c>
      <c r="B26" s="583"/>
      <c r="C26" s="583"/>
      <c r="D26" s="583"/>
      <c r="E26" s="583"/>
      <c r="F26" s="583"/>
      <c r="G26" s="583"/>
      <c r="H26" s="583"/>
      <c r="I26" s="583"/>
      <c r="J26" s="584"/>
    </row>
    <row r="27" spans="1:10" ht="67.900000000000006" customHeight="1" x14ac:dyDescent="0.2">
      <c r="A27" s="577" t="s">
        <v>270</v>
      </c>
      <c r="B27" s="578"/>
      <c r="C27" s="578"/>
      <c r="D27" s="578"/>
      <c r="E27" s="578"/>
      <c r="F27" s="578"/>
      <c r="G27" s="578"/>
      <c r="H27" s="578"/>
      <c r="I27" s="578"/>
      <c r="J27" s="579"/>
    </row>
    <row r="28" spans="1:10" x14ac:dyDescent="0.2">
      <c r="A28" s="181"/>
      <c r="B28" s="182"/>
      <c r="C28" s="182"/>
      <c r="D28" s="182"/>
      <c r="E28" s="182"/>
      <c r="F28" s="182"/>
      <c r="G28" s="182"/>
      <c r="H28" s="182"/>
      <c r="I28" s="182"/>
      <c r="J28" s="183"/>
    </row>
    <row r="29" spans="1:10" ht="28.15" customHeight="1" x14ac:dyDescent="0.2">
      <c r="A29" s="573" t="s">
        <v>271</v>
      </c>
      <c r="B29" s="574"/>
      <c r="C29" s="574"/>
      <c r="D29" s="574"/>
      <c r="E29" s="574"/>
      <c r="F29" s="574"/>
      <c r="G29" s="574"/>
      <c r="H29" s="574"/>
      <c r="I29" s="574"/>
      <c r="J29" s="575"/>
    </row>
    <row r="30" spans="1:10" x14ac:dyDescent="0.2">
      <c r="A30" s="184"/>
      <c r="B30" s="185"/>
      <c r="C30" s="185"/>
      <c r="D30" s="185"/>
      <c r="E30" s="185"/>
      <c r="F30" s="185"/>
      <c r="G30" s="185"/>
      <c r="H30" s="185"/>
      <c r="I30" s="185"/>
      <c r="J30" s="186"/>
    </row>
    <row r="31" spans="1:10" x14ac:dyDescent="0.2">
      <c r="A31" s="585" t="s">
        <v>272</v>
      </c>
      <c r="B31" s="586"/>
      <c r="C31" s="586"/>
      <c r="D31" s="586"/>
      <c r="E31" s="586"/>
      <c r="F31" s="586"/>
      <c r="G31" s="586"/>
      <c r="H31" s="586"/>
      <c r="I31" s="586"/>
      <c r="J31" s="587"/>
    </row>
    <row r="32" spans="1:10" x14ac:dyDescent="0.2">
      <c r="A32" s="588"/>
      <c r="B32" s="589"/>
      <c r="C32" s="589"/>
      <c r="D32" s="589"/>
      <c r="E32" s="589"/>
      <c r="F32" s="589"/>
      <c r="G32" s="589"/>
      <c r="H32" s="589"/>
      <c r="I32" s="589"/>
      <c r="J32" s="590"/>
    </row>
    <row r="33" spans="1:10" x14ac:dyDescent="0.2">
      <c r="A33" s="570" t="s">
        <v>273</v>
      </c>
      <c r="B33" s="571"/>
      <c r="C33" s="571"/>
      <c r="D33" s="571"/>
      <c r="E33" s="571"/>
      <c r="F33" s="571"/>
      <c r="G33" s="571"/>
      <c r="H33" s="571"/>
      <c r="I33" s="571"/>
      <c r="J33" s="572"/>
    </row>
    <row r="34" spans="1:10" x14ac:dyDescent="0.2">
      <c r="A34" s="573" t="s">
        <v>274</v>
      </c>
      <c r="B34" s="574"/>
      <c r="C34" s="574"/>
      <c r="D34" s="574"/>
      <c r="E34" s="574"/>
      <c r="F34" s="574"/>
      <c r="G34" s="574"/>
      <c r="H34" s="574"/>
      <c r="I34" s="574"/>
      <c r="J34" s="575"/>
    </row>
    <row r="35" spans="1:10" ht="28.15" customHeight="1" x14ac:dyDescent="0.2">
      <c r="A35" s="573"/>
      <c r="B35" s="574"/>
      <c r="C35" s="574"/>
      <c r="D35" s="574"/>
      <c r="E35" s="574"/>
      <c r="F35" s="574"/>
      <c r="G35" s="574"/>
      <c r="H35" s="574"/>
      <c r="I35" s="574"/>
      <c r="J35" s="575"/>
    </row>
    <row r="36" spans="1:10" x14ac:dyDescent="0.2">
      <c r="A36" s="184"/>
      <c r="B36" s="185"/>
      <c r="C36" s="185"/>
      <c r="D36" s="185"/>
      <c r="E36" s="185"/>
      <c r="F36" s="185"/>
      <c r="G36" s="185"/>
      <c r="H36" s="185"/>
      <c r="I36" s="185"/>
      <c r="J36" s="186"/>
    </row>
    <row r="37" spans="1:10" ht="14.45" customHeight="1" x14ac:dyDescent="0.2">
      <c r="A37" s="193"/>
      <c r="B37" s="576">
        <v>46022</v>
      </c>
      <c r="C37" s="576"/>
      <c r="D37" s="576"/>
      <c r="E37" s="576"/>
      <c r="F37" s="195"/>
      <c r="G37" s="576">
        <v>45657</v>
      </c>
      <c r="H37" s="576"/>
      <c r="I37" s="576"/>
      <c r="J37" s="576"/>
    </row>
    <row r="38" spans="1:10" x14ac:dyDescent="0.2">
      <c r="A38" s="193"/>
      <c r="B38" s="196" t="s">
        <v>275</v>
      </c>
      <c r="C38" s="197" t="s">
        <v>276</v>
      </c>
      <c r="D38" s="198" t="s">
        <v>277</v>
      </c>
      <c r="E38" s="197" t="s">
        <v>278</v>
      </c>
      <c r="F38" s="199"/>
      <c r="G38" s="196" t="s">
        <v>275</v>
      </c>
      <c r="H38" s="197" t="s">
        <v>276</v>
      </c>
      <c r="I38" s="198" t="s">
        <v>277</v>
      </c>
      <c r="J38" s="197" t="s">
        <v>278</v>
      </c>
    </row>
    <row r="39" spans="1:10" x14ac:dyDescent="0.2">
      <c r="A39" s="193" t="s">
        <v>279</v>
      </c>
      <c r="B39" s="200" t="s">
        <v>280</v>
      </c>
      <c r="C39" s="201">
        <v>6572.46</v>
      </c>
      <c r="D39" s="202">
        <v>92636673.560000002</v>
      </c>
      <c r="E39" s="203">
        <f>+D39*C39</f>
        <v>608850831506.15759</v>
      </c>
      <c r="F39" s="204"/>
      <c r="G39" s="200" t="s">
        <v>280</v>
      </c>
      <c r="H39" s="205">
        <v>7812.22</v>
      </c>
      <c r="I39" s="202">
        <v>72515178</v>
      </c>
      <c r="J39" s="206">
        <f>+I39*H39</f>
        <v>566504523875.16003</v>
      </c>
    </row>
    <row r="40" spans="1:10" x14ac:dyDescent="0.2">
      <c r="A40" s="193"/>
      <c r="B40" s="207"/>
      <c r="C40" s="201"/>
      <c r="D40" s="208"/>
      <c r="E40" s="58"/>
      <c r="F40" s="209"/>
      <c r="G40" s="210"/>
      <c r="H40" s="205"/>
      <c r="I40" s="211"/>
      <c r="J40" s="168"/>
    </row>
    <row r="41" spans="1:10" x14ac:dyDescent="0.2">
      <c r="A41" s="193" t="s">
        <v>281</v>
      </c>
      <c r="B41" s="200" t="s">
        <v>280</v>
      </c>
      <c r="C41" s="201">
        <v>6585.55</v>
      </c>
      <c r="D41" s="212">
        <v>-95755782.680000007</v>
      </c>
      <c r="E41" s="204">
        <f>+D41*C41</f>
        <v>-630604494628.27405</v>
      </c>
      <c r="F41" s="213"/>
      <c r="G41" s="200" t="s">
        <v>280</v>
      </c>
      <c r="H41" s="205">
        <v>7843.41</v>
      </c>
      <c r="I41" s="214">
        <v>-76949618</v>
      </c>
      <c r="J41" s="498">
        <f>+I41*H41</f>
        <v>-603547403317.38</v>
      </c>
    </row>
    <row r="42" spans="1:10" x14ac:dyDescent="0.2">
      <c r="A42" s="193"/>
      <c r="B42" s="215"/>
      <c r="C42" s="215"/>
      <c r="D42" s="28"/>
      <c r="E42" s="216"/>
      <c r="F42" s="217"/>
      <c r="G42" s="215"/>
      <c r="H42" s="215"/>
      <c r="I42" s="28"/>
      <c r="J42" s="499"/>
    </row>
    <row r="43" spans="1:10" x14ac:dyDescent="0.2">
      <c r="A43" s="218" t="s">
        <v>282</v>
      </c>
      <c r="B43" s="219"/>
      <c r="C43" s="220"/>
      <c r="D43" s="501">
        <f>+D39+D41</f>
        <v>-3119109.1200000048</v>
      </c>
      <c r="E43" s="213">
        <f>+E39+E41</f>
        <v>-21753663122.116455</v>
      </c>
      <c r="F43" s="213"/>
      <c r="G43" s="502"/>
      <c r="H43" s="103"/>
      <c r="I43" s="501">
        <f>+I39+I41</f>
        <v>-4434440</v>
      </c>
      <c r="J43" s="500">
        <f>+J39+J41</f>
        <v>-37042879442.219971</v>
      </c>
    </row>
    <row r="44" spans="1:10" x14ac:dyDescent="0.2">
      <c r="A44" s="193"/>
      <c r="B44" s="207"/>
      <c r="C44" s="207"/>
      <c r="D44" s="222"/>
      <c r="E44" s="207"/>
      <c r="G44" s="207"/>
      <c r="H44" s="207"/>
      <c r="I44" s="222"/>
      <c r="J44" s="223"/>
    </row>
    <row r="45" spans="1:10" x14ac:dyDescent="0.2">
      <c r="A45" s="577" t="s">
        <v>647</v>
      </c>
      <c r="B45" s="578"/>
      <c r="C45" s="578"/>
      <c r="D45" s="578"/>
      <c r="E45" s="578"/>
      <c r="F45" s="578"/>
      <c r="G45" s="578"/>
      <c r="H45" s="578"/>
      <c r="I45" s="578"/>
      <c r="J45" s="579"/>
    </row>
    <row r="46" spans="1:10" x14ac:dyDescent="0.2">
      <c r="A46" s="181"/>
      <c r="B46" s="182"/>
      <c r="C46" s="182"/>
      <c r="D46" s="182"/>
      <c r="E46" s="182"/>
      <c r="F46" s="182"/>
      <c r="G46" s="182"/>
      <c r="H46" s="182"/>
      <c r="I46" s="182"/>
      <c r="J46" s="183"/>
    </row>
    <row r="47" spans="1:10" x14ac:dyDescent="0.2">
      <c r="A47" s="570" t="s">
        <v>283</v>
      </c>
      <c r="B47" s="571"/>
      <c r="C47" s="571"/>
      <c r="D47" s="571"/>
      <c r="E47" s="571"/>
      <c r="F47" s="571"/>
      <c r="G47" s="571"/>
      <c r="H47" s="571"/>
      <c r="I47" s="571"/>
      <c r="J47" s="572"/>
    </row>
    <row r="48" spans="1:10" x14ac:dyDescent="0.2">
      <c r="A48" s="594" t="s">
        <v>284</v>
      </c>
      <c r="B48" s="595"/>
      <c r="C48" s="595"/>
      <c r="D48" s="595"/>
      <c r="E48" s="595"/>
      <c r="F48" s="595"/>
      <c r="G48" s="595"/>
      <c r="H48" s="595"/>
      <c r="I48" s="595"/>
      <c r="J48" s="596"/>
    </row>
    <row r="49" spans="1:10" x14ac:dyDescent="0.2">
      <c r="A49" s="594"/>
      <c r="B49" s="595"/>
      <c r="C49" s="595"/>
      <c r="D49" s="595"/>
      <c r="E49" s="595"/>
      <c r="F49" s="595"/>
      <c r="G49" s="595"/>
      <c r="H49" s="595"/>
      <c r="I49" s="595"/>
      <c r="J49" s="596"/>
    </row>
    <row r="50" spans="1:10" ht="30" customHeight="1" x14ac:dyDescent="0.2">
      <c r="A50" s="594"/>
      <c r="B50" s="595"/>
      <c r="C50" s="595"/>
      <c r="D50" s="595"/>
      <c r="E50" s="595"/>
      <c r="F50" s="595"/>
      <c r="G50" s="595"/>
      <c r="H50" s="595"/>
      <c r="I50" s="595"/>
      <c r="J50" s="596"/>
    </row>
    <row r="51" spans="1:10" x14ac:dyDescent="0.2">
      <c r="A51" s="181"/>
      <c r="B51" s="182"/>
      <c r="C51" s="182"/>
      <c r="D51" s="182"/>
      <c r="E51" s="182"/>
      <c r="F51" s="182"/>
      <c r="G51" s="182"/>
      <c r="H51" s="182"/>
      <c r="I51" s="182"/>
      <c r="J51" s="183"/>
    </row>
    <row r="52" spans="1:10" x14ac:dyDescent="0.2">
      <c r="A52" s="577" t="s">
        <v>285</v>
      </c>
      <c r="B52" s="578"/>
      <c r="C52" s="578"/>
      <c r="D52" s="578"/>
      <c r="E52" s="578"/>
      <c r="F52" s="578"/>
      <c r="G52" s="578"/>
      <c r="H52" s="578"/>
      <c r="I52" s="578"/>
      <c r="J52" s="579"/>
    </row>
    <row r="53" spans="1:10" ht="14.45" customHeight="1" x14ac:dyDescent="0.2">
      <c r="A53" s="577"/>
      <c r="B53" s="578"/>
      <c r="C53" s="578"/>
      <c r="D53" s="578"/>
      <c r="E53" s="578"/>
      <c r="F53" s="578"/>
      <c r="G53" s="578"/>
      <c r="H53" s="578"/>
      <c r="I53" s="578"/>
      <c r="J53" s="579"/>
    </row>
    <row r="54" spans="1:10" x14ac:dyDescent="0.2">
      <c r="A54" s="181"/>
      <c r="B54" s="182"/>
      <c r="C54" s="182"/>
      <c r="D54" s="182"/>
      <c r="E54" s="182"/>
      <c r="F54" s="182"/>
      <c r="G54" s="182"/>
      <c r="H54" s="182"/>
      <c r="I54" s="182"/>
      <c r="J54" s="183"/>
    </row>
    <row r="55" spans="1:10" x14ac:dyDescent="0.2">
      <c r="A55" s="588" t="s">
        <v>286</v>
      </c>
      <c r="B55" s="589"/>
      <c r="C55" s="589"/>
      <c r="D55" s="589"/>
      <c r="E55" s="589"/>
      <c r="F55" s="589"/>
      <c r="G55" s="589"/>
      <c r="H55" s="589"/>
      <c r="I55" s="589"/>
      <c r="J55" s="590"/>
    </row>
    <row r="56" spans="1:10" x14ac:dyDescent="0.2">
      <c r="A56" s="588"/>
      <c r="B56" s="589"/>
      <c r="C56" s="589"/>
      <c r="D56" s="589"/>
      <c r="E56" s="589"/>
      <c r="F56" s="589"/>
      <c r="G56" s="589"/>
      <c r="H56" s="589"/>
      <c r="I56" s="589"/>
      <c r="J56" s="590"/>
    </row>
    <row r="57" spans="1:10" x14ac:dyDescent="0.2">
      <c r="A57" s="181"/>
      <c r="B57" s="182"/>
      <c r="C57" s="182"/>
      <c r="D57" s="182"/>
      <c r="E57" s="182"/>
      <c r="F57" s="182"/>
      <c r="G57" s="182"/>
      <c r="H57" s="182"/>
      <c r="I57" s="182"/>
      <c r="J57" s="183"/>
    </row>
    <row r="58" spans="1:10" x14ac:dyDescent="0.2">
      <c r="A58" s="570" t="s">
        <v>287</v>
      </c>
      <c r="B58" s="571"/>
      <c r="C58" s="571"/>
      <c r="D58" s="571"/>
      <c r="E58" s="571"/>
      <c r="F58" s="571"/>
      <c r="G58" s="571"/>
      <c r="H58" s="571"/>
      <c r="I58" s="571"/>
      <c r="J58" s="572"/>
    </row>
    <row r="59" spans="1:10" x14ac:dyDescent="0.2">
      <c r="A59" s="577" t="s">
        <v>288</v>
      </c>
      <c r="B59" s="578"/>
      <c r="C59" s="578"/>
      <c r="D59" s="578"/>
      <c r="E59" s="578"/>
      <c r="F59" s="578"/>
      <c r="G59" s="578"/>
      <c r="H59" s="578"/>
      <c r="I59" s="578"/>
      <c r="J59" s="579"/>
    </row>
    <row r="60" spans="1:10" x14ac:dyDescent="0.2">
      <c r="A60" s="570" t="s">
        <v>289</v>
      </c>
      <c r="B60" s="571"/>
      <c r="C60" s="571"/>
      <c r="D60" s="571"/>
      <c r="E60" s="571"/>
      <c r="F60" s="571"/>
      <c r="G60" s="571"/>
      <c r="H60" s="571"/>
      <c r="I60" s="571"/>
      <c r="J60" s="572"/>
    </row>
    <row r="61" spans="1:10" x14ac:dyDescent="0.2">
      <c r="A61" s="588" t="s">
        <v>290</v>
      </c>
      <c r="B61" s="589"/>
      <c r="C61" s="589"/>
      <c r="D61" s="589"/>
      <c r="E61" s="589"/>
      <c r="F61" s="589"/>
      <c r="G61" s="589"/>
      <c r="H61" s="589"/>
      <c r="I61" s="589"/>
      <c r="J61" s="590"/>
    </row>
    <row r="62" spans="1:10" ht="30.6" customHeight="1" x14ac:dyDescent="0.2">
      <c r="A62" s="588" t="s">
        <v>291</v>
      </c>
      <c r="B62" s="589"/>
      <c r="C62" s="589"/>
      <c r="D62" s="589"/>
      <c r="E62" s="589"/>
      <c r="F62" s="589"/>
      <c r="G62" s="589"/>
      <c r="H62" s="589"/>
      <c r="I62" s="589"/>
      <c r="J62" s="590"/>
    </row>
    <row r="63" spans="1:10" x14ac:dyDescent="0.2">
      <c r="A63" s="187"/>
      <c r="B63" s="188"/>
      <c r="C63" s="188"/>
      <c r="D63" s="188"/>
      <c r="E63" s="188"/>
      <c r="F63" s="188"/>
      <c r="G63" s="188"/>
      <c r="H63" s="188"/>
      <c r="I63" s="188"/>
      <c r="J63" s="189"/>
    </row>
    <row r="64" spans="1:10" x14ac:dyDescent="0.2">
      <c r="A64" s="187"/>
      <c r="B64" s="188"/>
      <c r="C64" s="188"/>
      <c r="D64" s="188"/>
      <c r="E64" s="188"/>
      <c r="F64" s="188"/>
      <c r="G64" s="188"/>
      <c r="H64" s="188"/>
      <c r="I64" s="188"/>
      <c r="J64" s="189"/>
    </row>
    <row r="65" spans="1:10" x14ac:dyDescent="0.2">
      <c r="A65" s="187"/>
      <c r="B65" s="188"/>
      <c r="C65" s="188"/>
      <c r="D65" s="188"/>
      <c r="E65" s="188"/>
      <c r="F65" s="188"/>
      <c r="G65" s="188"/>
      <c r="H65" s="188"/>
      <c r="I65" s="188"/>
      <c r="J65" s="189"/>
    </row>
    <row r="66" spans="1:10" x14ac:dyDescent="0.2">
      <c r="A66" s="187"/>
      <c r="B66" s="188"/>
      <c r="C66" s="188"/>
      <c r="D66" s="188"/>
      <c r="E66" s="188"/>
      <c r="F66" s="188"/>
      <c r="G66" s="188"/>
      <c r="H66" s="188"/>
      <c r="I66" s="188"/>
      <c r="J66" s="189"/>
    </row>
    <row r="67" spans="1:10" x14ac:dyDescent="0.2">
      <c r="A67" s="187"/>
      <c r="B67" s="188"/>
      <c r="C67" s="188"/>
      <c r="D67" s="188"/>
      <c r="E67" s="188"/>
      <c r="F67" s="188"/>
      <c r="G67" s="188"/>
      <c r="H67" s="188"/>
      <c r="I67" s="188"/>
      <c r="J67" s="189"/>
    </row>
    <row r="68" spans="1:10" x14ac:dyDescent="0.2">
      <c r="A68" s="187"/>
      <c r="B68" s="188"/>
      <c r="C68" s="188"/>
      <c r="D68" s="188"/>
      <c r="E68" s="188"/>
      <c r="F68" s="188"/>
      <c r="G68" s="188"/>
      <c r="H68" s="188"/>
      <c r="I68" s="188"/>
      <c r="J68" s="189"/>
    </row>
    <row r="69" spans="1:10" x14ac:dyDescent="0.2">
      <c r="A69" s="187"/>
      <c r="B69" s="188"/>
      <c r="C69" s="188"/>
      <c r="D69" s="188"/>
      <c r="E69" s="188"/>
      <c r="F69" s="188"/>
      <c r="G69" s="188"/>
      <c r="H69" s="188"/>
      <c r="I69" s="188"/>
      <c r="J69" s="189"/>
    </row>
    <row r="70" spans="1:10" x14ac:dyDescent="0.2">
      <c r="A70" s="187"/>
      <c r="B70" s="188"/>
      <c r="C70" s="188"/>
      <c r="D70" s="188"/>
      <c r="E70" s="188"/>
      <c r="F70" s="188"/>
      <c r="G70" s="188"/>
      <c r="H70" s="188"/>
      <c r="I70" s="188"/>
      <c r="J70" s="189"/>
    </row>
    <row r="71" spans="1:10" x14ac:dyDescent="0.2">
      <c r="A71" s="187"/>
      <c r="B71" s="188"/>
      <c r="C71" s="188"/>
      <c r="D71" s="188"/>
      <c r="E71" s="188"/>
      <c r="F71" s="188"/>
      <c r="G71" s="188"/>
      <c r="H71" s="188"/>
      <c r="I71" s="188"/>
      <c r="J71" s="189"/>
    </row>
    <row r="72" spans="1:10" x14ac:dyDescent="0.2">
      <c r="A72" s="187"/>
      <c r="B72" s="188"/>
      <c r="C72" s="188"/>
      <c r="D72" s="188"/>
      <c r="E72" s="188"/>
      <c r="F72" s="188"/>
      <c r="G72" s="188"/>
      <c r="H72" s="188"/>
      <c r="I72" s="188"/>
      <c r="J72" s="189"/>
    </row>
    <row r="73" spans="1:10" x14ac:dyDescent="0.2">
      <c r="A73" s="187"/>
      <c r="B73" s="188"/>
      <c r="C73" s="188"/>
      <c r="D73" s="188"/>
      <c r="E73" s="188"/>
      <c r="F73" s="188"/>
      <c r="G73" s="188"/>
      <c r="H73" s="188"/>
      <c r="I73" s="188"/>
      <c r="J73" s="189"/>
    </row>
    <row r="74" spans="1:10" x14ac:dyDescent="0.2">
      <c r="A74" s="570" t="s">
        <v>292</v>
      </c>
      <c r="B74" s="571"/>
      <c r="C74" s="571"/>
      <c r="D74" s="571"/>
      <c r="E74" s="571"/>
      <c r="F74" s="571"/>
      <c r="G74" s="571"/>
      <c r="H74" s="571"/>
      <c r="I74" s="571"/>
      <c r="J74" s="572"/>
    </row>
    <row r="75" spans="1:10" x14ac:dyDescent="0.2">
      <c r="A75" s="591" t="s">
        <v>293</v>
      </c>
      <c r="B75" s="592"/>
      <c r="C75" s="592"/>
      <c r="D75" s="592"/>
      <c r="E75" s="592"/>
      <c r="F75" s="592"/>
      <c r="G75" s="592"/>
      <c r="H75" s="592"/>
      <c r="I75" s="592"/>
      <c r="J75" s="593"/>
    </row>
    <row r="76" spans="1:10" x14ac:dyDescent="0.2">
      <c r="A76" s="591"/>
      <c r="B76" s="592"/>
      <c r="C76" s="592"/>
      <c r="D76" s="592"/>
      <c r="E76" s="592"/>
      <c r="F76" s="592"/>
      <c r="G76" s="592"/>
      <c r="H76" s="592"/>
      <c r="I76" s="592"/>
      <c r="J76" s="593"/>
    </row>
    <row r="77" spans="1:10" ht="27" customHeight="1" x14ac:dyDescent="0.2">
      <c r="A77" s="588" t="s">
        <v>294</v>
      </c>
      <c r="B77" s="589"/>
      <c r="C77" s="589"/>
      <c r="D77" s="589"/>
      <c r="E77" s="589"/>
      <c r="F77" s="589"/>
      <c r="G77" s="589"/>
      <c r="H77" s="589"/>
      <c r="I77" s="589"/>
      <c r="J77" s="590"/>
    </row>
    <row r="78" spans="1:10" x14ac:dyDescent="0.2">
      <c r="A78" s="187"/>
      <c r="B78" s="188"/>
      <c r="C78" s="188"/>
      <c r="D78" s="188"/>
      <c r="E78" s="188"/>
      <c r="F78" s="188"/>
      <c r="G78" s="188"/>
      <c r="H78" s="188"/>
      <c r="I78" s="188"/>
      <c r="J78" s="189"/>
    </row>
    <row r="79" spans="1:10" x14ac:dyDescent="0.2">
      <c r="A79" s="582" t="s">
        <v>295</v>
      </c>
      <c r="B79" s="583"/>
      <c r="C79" s="583"/>
      <c r="D79" s="583"/>
      <c r="E79" s="583"/>
      <c r="F79" s="583"/>
      <c r="G79" s="583"/>
      <c r="H79" s="583"/>
      <c r="I79" s="583"/>
      <c r="J79" s="584"/>
    </row>
    <row r="80" spans="1:10" x14ac:dyDescent="0.2">
      <c r="A80" s="597" t="s">
        <v>296</v>
      </c>
      <c r="B80" s="598"/>
      <c r="C80" s="598"/>
      <c r="D80" s="598"/>
      <c r="E80" s="598"/>
      <c r="F80" s="598"/>
      <c r="G80" s="598"/>
      <c r="H80" s="598"/>
      <c r="I80" s="598"/>
      <c r="J80" s="599"/>
    </row>
    <row r="81" spans="1:10" x14ac:dyDescent="0.2">
      <c r="A81" s="597"/>
      <c r="B81" s="598"/>
      <c r="C81" s="598"/>
      <c r="D81" s="598"/>
      <c r="E81" s="598"/>
      <c r="F81" s="598"/>
      <c r="G81" s="598"/>
      <c r="H81" s="598"/>
      <c r="I81" s="598"/>
      <c r="J81" s="599"/>
    </row>
    <row r="82" spans="1:10" x14ac:dyDescent="0.2">
      <c r="A82" s="588"/>
      <c r="B82" s="589"/>
      <c r="C82" s="589"/>
      <c r="D82" s="589"/>
      <c r="E82" s="589"/>
      <c r="F82" s="589"/>
      <c r="G82" s="589"/>
      <c r="H82" s="589"/>
      <c r="I82" s="589"/>
      <c r="J82" s="590"/>
    </row>
    <row r="83" spans="1:10" x14ac:dyDescent="0.2">
      <c r="A83" s="570" t="s">
        <v>297</v>
      </c>
      <c r="B83" s="571"/>
      <c r="C83" s="571"/>
      <c r="D83" s="571"/>
      <c r="E83" s="571"/>
      <c r="F83" s="571"/>
      <c r="G83" s="571"/>
      <c r="H83" s="571"/>
      <c r="I83" s="571"/>
      <c r="J83" s="572"/>
    </row>
    <row r="84" spans="1:10" ht="61.9" customHeight="1" x14ac:dyDescent="0.2">
      <c r="A84" s="600" t="s">
        <v>298</v>
      </c>
      <c r="B84" s="601"/>
      <c r="C84" s="601"/>
      <c r="D84" s="601"/>
      <c r="E84" s="601"/>
      <c r="F84" s="601"/>
      <c r="G84" s="601"/>
      <c r="H84" s="601"/>
      <c r="I84" s="601"/>
      <c r="J84" s="602"/>
    </row>
    <row r="85" spans="1:10" ht="49.9" customHeight="1" x14ac:dyDescent="0.2">
      <c r="A85" s="600" t="s">
        <v>299</v>
      </c>
      <c r="B85" s="601"/>
      <c r="C85" s="601"/>
      <c r="D85" s="601"/>
      <c r="E85" s="601"/>
      <c r="F85" s="601"/>
      <c r="G85" s="601"/>
      <c r="H85" s="601"/>
      <c r="I85" s="601"/>
      <c r="J85" s="602"/>
    </row>
    <row r="86" spans="1:10" ht="56.45" customHeight="1" x14ac:dyDescent="0.2">
      <c r="A86" s="600" t="s">
        <v>300</v>
      </c>
      <c r="B86" s="601"/>
      <c r="C86" s="601"/>
      <c r="D86" s="601"/>
      <c r="E86" s="601"/>
      <c r="F86" s="601"/>
      <c r="G86" s="601"/>
      <c r="H86" s="601"/>
      <c r="I86" s="601"/>
      <c r="J86" s="602"/>
    </row>
    <row r="87" spans="1:10" x14ac:dyDescent="0.2">
      <c r="A87" s="577"/>
      <c r="B87" s="578"/>
      <c r="C87" s="578"/>
      <c r="D87" s="578"/>
      <c r="E87" s="578"/>
      <c r="F87" s="578"/>
      <c r="G87" s="578"/>
      <c r="H87" s="578"/>
      <c r="I87" s="578"/>
      <c r="J87" s="579"/>
    </row>
    <row r="88" spans="1:10" x14ac:dyDescent="0.2">
      <c r="A88" s="570" t="s">
        <v>301</v>
      </c>
      <c r="B88" s="571"/>
      <c r="C88" s="571"/>
      <c r="D88" s="571"/>
      <c r="E88" s="571"/>
      <c r="F88" s="571"/>
      <c r="G88" s="571"/>
      <c r="H88" s="571"/>
      <c r="I88" s="571"/>
      <c r="J88" s="572"/>
    </row>
    <row r="89" spans="1:10" ht="14.25" x14ac:dyDescent="0.2">
      <c r="A89" s="224"/>
      <c r="B89" s="182"/>
      <c r="C89" s="182"/>
      <c r="D89" s="182"/>
      <c r="E89" s="182"/>
      <c r="F89" s="182"/>
      <c r="G89" s="182"/>
      <c r="H89" s="182"/>
      <c r="I89" s="182"/>
      <c r="J89" s="183"/>
    </row>
    <row r="90" spans="1:10" ht="43.15" customHeight="1" x14ac:dyDescent="0.2">
      <c r="A90" s="594" t="s">
        <v>302</v>
      </c>
      <c r="B90" s="595"/>
      <c r="C90" s="595"/>
      <c r="D90" s="595"/>
      <c r="E90" s="595"/>
      <c r="F90" s="595"/>
      <c r="G90" s="595"/>
      <c r="H90" s="595"/>
      <c r="I90" s="595"/>
      <c r="J90" s="596"/>
    </row>
    <row r="91" spans="1:10" ht="57.6" customHeight="1" x14ac:dyDescent="0.2">
      <c r="A91" s="594" t="s">
        <v>303</v>
      </c>
      <c r="B91" s="595"/>
      <c r="C91" s="595"/>
      <c r="D91" s="595"/>
      <c r="E91" s="595"/>
      <c r="F91" s="595"/>
      <c r="G91" s="595"/>
      <c r="H91" s="595"/>
      <c r="I91" s="595"/>
      <c r="J91" s="596"/>
    </row>
    <row r="92" spans="1:10" x14ac:dyDescent="0.2">
      <c r="A92" s="181"/>
      <c r="B92" s="182"/>
      <c r="C92" s="182"/>
      <c r="D92" s="182"/>
      <c r="E92" s="182"/>
      <c r="F92" s="182"/>
      <c r="G92" s="182"/>
      <c r="H92" s="182"/>
      <c r="I92" s="182"/>
      <c r="J92" s="183"/>
    </row>
    <row r="93" spans="1:10" x14ac:dyDescent="0.2">
      <c r="A93" s="570" t="s">
        <v>304</v>
      </c>
      <c r="B93" s="571"/>
      <c r="C93" s="571"/>
      <c r="D93" s="571"/>
      <c r="E93" s="571"/>
      <c r="F93" s="571"/>
      <c r="G93" s="571"/>
      <c r="H93" s="571"/>
      <c r="I93" s="571"/>
      <c r="J93" s="572"/>
    </row>
    <row r="94" spans="1:10" x14ac:dyDescent="0.2">
      <c r="A94" s="577" t="s">
        <v>305</v>
      </c>
      <c r="B94" s="578"/>
      <c r="C94" s="578"/>
      <c r="D94" s="578"/>
      <c r="E94" s="578"/>
      <c r="F94" s="578"/>
      <c r="G94" s="578"/>
      <c r="H94" s="578"/>
      <c r="I94" s="578"/>
      <c r="J94" s="579"/>
    </row>
    <row r="95" spans="1:10" x14ac:dyDescent="0.2">
      <c r="A95" s="588"/>
      <c r="B95" s="589"/>
      <c r="C95" s="589"/>
      <c r="D95" s="589"/>
      <c r="E95" s="589"/>
      <c r="F95" s="589"/>
      <c r="G95" s="589"/>
      <c r="H95" s="589"/>
      <c r="I95" s="589"/>
      <c r="J95" s="590"/>
    </row>
    <row r="96" spans="1:10" x14ac:dyDescent="0.2">
      <c r="A96" s="570" t="s">
        <v>306</v>
      </c>
      <c r="B96" s="571"/>
      <c r="C96" s="571"/>
      <c r="D96" s="571"/>
      <c r="E96" s="571"/>
      <c r="F96" s="571"/>
      <c r="G96" s="571"/>
      <c r="H96" s="571"/>
      <c r="I96" s="571"/>
      <c r="J96" s="572"/>
    </row>
    <row r="97" spans="1:10" x14ac:dyDescent="0.2">
      <c r="A97" s="577" t="s">
        <v>307</v>
      </c>
      <c r="B97" s="578"/>
      <c r="C97" s="578"/>
      <c r="D97" s="578"/>
      <c r="E97" s="578"/>
      <c r="F97" s="578"/>
      <c r="G97" s="578"/>
      <c r="H97" s="578"/>
      <c r="I97" s="578"/>
      <c r="J97" s="579"/>
    </row>
    <row r="98" spans="1:10" x14ac:dyDescent="0.2">
      <c r="A98" s="181"/>
      <c r="B98" s="182"/>
      <c r="C98" s="182"/>
      <c r="D98" s="182"/>
      <c r="E98" s="182"/>
      <c r="F98" s="182"/>
      <c r="G98" s="182"/>
      <c r="H98" s="182"/>
      <c r="I98" s="182"/>
      <c r="J98" s="183"/>
    </row>
    <row r="99" spans="1:10" x14ac:dyDescent="0.2">
      <c r="A99" s="570" t="s">
        <v>308</v>
      </c>
      <c r="B99" s="571"/>
      <c r="C99" s="571"/>
      <c r="D99" s="571"/>
      <c r="E99" s="571"/>
      <c r="F99" s="571"/>
      <c r="G99" s="571"/>
      <c r="H99" s="571"/>
      <c r="I99" s="571"/>
      <c r="J99" s="572"/>
    </row>
    <row r="100" spans="1:10" ht="115.9" customHeight="1" x14ac:dyDescent="0.2">
      <c r="A100" s="594" t="s">
        <v>309</v>
      </c>
      <c r="B100" s="595"/>
      <c r="C100" s="595"/>
      <c r="D100" s="595"/>
      <c r="E100" s="595"/>
      <c r="F100" s="595"/>
      <c r="G100" s="595"/>
      <c r="H100" s="595"/>
      <c r="I100" s="595"/>
      <c r="J100" s="596"/>
    </row>
    <row r="101" spans="1:10" x14ac:dyDescent="0.2">
      <c r="A101" s="181"/>
      <c r="B101" s="182"/>
      <c r="C101" s="182"/>
      <c r="D101" s="182"/>
      <c r="E101" s="182"/>
      <c r="F101" s="182"/>
      <c r="G101" s="182"/>
      <c r="H101" s="182"/>
      <c r="I101" s="182"/>
      <c r="J101" s="183"/>
    </row>
    <row r="102" spans="1:10" x14ac:dyDescent="0.2">
      <c r="A102" s="606" t="s">
        <v>310</v>
      </c>
      <c r="B102" s="607"/>
      <c r="C102" s="607"/>
      <c r="D102" s="607"/>
      <c r="E102" s="607"/>
      <c r="F102" s="607"/>
      <c r="G102" s="607"/>
      <c r="H102" s="607"/>
      <c r="I102" s="607"/>
      <c r="J102" s="608"/>
    </row>
    <row r="103" spans="1:10" x14ac:dyDescent="0.2">
      <c r="A103" s="603" t="s">
        <v>311</v>
      </c>
      <c r="B103" s="604"/>
      <c r="C103" s="604"/>
      <c r="D103" s="604"/>
      <c r="E103" s="604"/>
      <c r="F103" s="604"/>
      <c r="G103" s="604"/>
      <c r="H103" s="604"/>
      <c r="I103" s="604"/>
      <c r="J103" s="605"/>
    </row>
    <row r="104" spans="1:10" x14ac:dyDescent="0.2">
      <c r="A104" s="225" t="s">
        <v>312</v>
      </c>
      <c r="B104" s="226"/>
      <c r="C104" s="226"/>
      <c r="D104" s="226"/>
      <c r="E104" s="226"/>
      <c r="F104" s="6"/>
      <c r="G104" s="226"/>
      <c r="H104" s="226"/>
      <c r="I104" s="226"/>
      <c r="J104" s="227"/>
    </row>
    <row r="105" spans="1:10" x14ac:dyDescent="0.2">
      <c r="A105" s="225" t="s">
        <v>313</v>
      </c>
      <c r="B105" s="226"/>
      <c r="C105" s="226"/>
      <c r="D105" s="226"/>
      <c r="E105" s="226"/>
      <c r="F105" s="6"/>
      <c r="G105" s="226"/>
      <c r="H105" s="226"/>
      <c r="I105" s="226"/>
      <c r="J105" s="227"/>
    </row>
    <row r="106" spans="1:10" x14ac:dyDescent="0.2">
      <c r="A106" s="225" t="s">
        <v>314</v>
      </c>
      <c r="B106" s="226"/>
      <c r="C106" s="226"/>
      <c r="D106" s="226"/>
      <c r="E106" s="226"/>
      <c r="F106" s="6"/>
      <c r="G106" s="226"/>
      <c r="H106" s="226"/>
      <c r="I106" s="226"/>
      <c r="J106" s="227"/>
    </row>
    <row r="107" spans="1:10" x14ac:dyDescent="0.2">
      <c r="A107" s="181"/>
      <c r="B107" s="182"/>
      <c r="C107" s="182"/>
      <c r="D107" s="182"/>
      <c r="E107" s="182"/>
      <c r="F107" s="182"/>
      <c r="G107" s="182"/>
      <c r="H107" s="182"/>
      <c r="I107" s="182"/>
      <c r="J107" s="183"/>
    </row>
    <row r="108" spans="1:10" x14ac:dyDescent="0.2">
      <c r="A108" s="570" t="s">
        <v>315</v>
      </c>
      <c r="B108" s="571"/>
      <c r="C108" s="571"/>
      <c r="D108" s="571"/>
      <c r="E108" s="571"/>
      <c r="F108" s="571"/>
      <c r="G108" s="571"/>
      <c r="H108" s="571"/>
      <c r="I108" s="571"/>
      <c r="J108" s="572"/>
    </row>
    <row r="109" spans="1:10" x14ac:dyDescent="0.2">
      <c r="A109" s="190"/>
      <c r="B109" s="191"/>
      <c r="C109" s="191"/>
      <c r="D109" s="191"/>
      <c r="E109" s="191"/>
      <c r="F109" s="191"/>
      <c r="G109" s="191"/>
      <c r="H109" s="191"/>
      <c r="I109" s="191"/>
      <c r="J109" s="192"/>
    </row>
    <row r="110" spans="1:10" x14ac:dyDescent="0.2">
      <c r="A110" s="577" t="s">
        <v>316</v>
      </c>
      <c r="B110" s="578"/>
      <c r="C110" s="578"/>
      <c r="D110" s="578"/>
      <c r="E110" s="578"/>
      <c r="F110" s="578"/>
      <c r="G110" s="578"/>
      <c r="H110" s="578"/>
      <c r="I110" s="578"/>
      <c r="J110" s="579"/>
    </row>
    <row r="111" spans="1:10" x14ac:dyDescent="0.2">
      <c r="A111" s="577"/>
      <c r="B111" s="578"/>
      <c r="C111" s="578"/>
      <c r="D111" s="578"/>
      <c r="E111" s="578"/>
      <c r="F111" s="578"/>
      <c r="G111" s="578"/>
      <c r="H111" s="578"/>
      <c r="I111" s="578"/>
      <c r="J111" s="579"/>
    </row>
    <row r="112" spans="1:10" x14ac:dyDescent="0.2">
      <c r="A112" s="577"/>
      <c r="B112" s="578"/>
      <c r="C112" s="578"/>
      <c r="D112" s="578"/>
      <c r="E112" s="578"/>
      <c r="F112" s="578"/>
      <c r="G112" s="578"/>
      <c r="H112" s="578"/>
      <c r="I112" s="578"/>
      <c r="J112" s="579"/>
    </row>
    <row r="113" spans="1:10" x14ac:dyDescent="0.2">
      <c r="A113" s="577"/>
      <c r="B113" s="578"/>
      <c r="C113" s="578"/>
      <c r="D113" s="578"/>
      <c r="E113" s="578"/>
      <c r="F113" s="578"/>
      <c r="G113" s="578"/>
      <c r="H113" s="578"/>
      <c r="I113" s="578"/>
      <c r="J113" s="579"/>
    </row>
    <row r="114" spans="1:10" x14ac:dyDescent="0.2">
      <c r="A114" s="187"/>
      <c r="B114" s="188"/>
      <c r="C114" s="188"/>
      <c r="D114" s="188"/>
      <c r="E114" s="188"/>
      <c r="F114" s="188"/>
      <c r="G114" s="188"/>
      <c r="H114" s="188"/>
      <c r="I114" s="188"/>
      <c r="J114" s="189"/>
    </row>
    <row r="115" spans="1:10" x14ac:dyDescent="0.2">
      <c r="A115" s="577" t="s">
        <v>646</v>
      </c>
      <c r="B115" s="578"/>
      <c r="C115" s="578"/>
      <c r="D115" s="578"/>
      <c r="E115" s="578"/>
      <c r="F115" s="578"/>
      <c r="G115" s="578"/>
      <c r="H115" s="578"/>
      <c r="I115" s="578"/>
      <c r="J115" s="579"/>
    </row>
    <row r="116" spans="1:10" x14ac:dyDescent="0.2">
      <c r="A116" s="577"/>
      <c r="B116" s="578"/>
      <c r="C116" s="578"/>
      <c r="D116" s="578"/>
      <c r="E116" s="578"/>
      <c r="F116" s="578"/>
      <c r="G116" s="578"/>
      <c r="H116" s="578"/>
      <c r="I116" s="578"/>
      <c r="J116" s="579"/>
    </row>
    <row r="117" spans="1:10" x14ac:dyDescent="0.2">
      <c r="A117" s="577"/>
      <c r="B117" s="578"/>
      <c r="C117" s="578"/>
      <c r="D117" s="578"/>
      <c r="E117" s="578"/>
      <c r="F117" s="578"/>
      <c r="G117" s="578"/>
      <c r="H117" s="578"/>
      <c r="I117" s="578"/>
      <c r="J117" s="579"/>
    </row>
    <row r="118" spans="1:10" x14ac:dyDescent="0.2">
      <c r="A118" s="577"/>
      <c r="B118" s="578"/>
      <c r="C118" s="578"/>
      <c r="D118" s="578"/>
      <c r="E118" s="578"/>
      <c r="F118" s="578"/>
      <c r="G118" s="578"/>
      <c r="H118" s="578"/>
      <c r="I118" s="578"/>
      <c r="J118" s="579"/>
    </row>
    <row r="119" spans="1:10" x14ac:dyDescent="0.2">
      <c r="A119" s="187"/>
      <c r="B119" s="188"/>
      <c r="C119" s="188"/>
      <c r="D119" s="188"/>
      <c r="E119" s="188"/>
      <c r="F119" s="188"/>
      <c r="G119" s="188"/>
      <c r="H119" s="188"/>
      <c r="I119" s="188"/>
      <c r="J119" s="189"/>
    </row>
    <row r="120" spans="1:10" x14ac:dyDescent="0.2">
      <c r="A120" s="577" t="s">
        <v>317</v>
      </c>
      <c r="B120" s="578"/>
      <c r="C120" s="578"/>
      <c r="D120" s="578"/>
      <c r="E120" s="578"/>
      <c r="F120" s="578"/>
      <c r="G120" s="578"/>
      <c r="H120" s="578"/>
      <c r="I120" s="578"/>
      <c r="J120" s="579"/>
    </row>
    <row r="121" spans="1:10" x14ac:dyDescent="0.2">
      <c r="A121" s="577"/>
      <c r="B121" s="578"/>
      <c r="C121" s="578"/>
      <c r="D121" s="578"/>
      <c r="E121" s="578"/>
      <c r="F121" s="578"/>
      <c r="G121" s="578"/>
      <c r="H121" s="578"/>
      <c r="I121" s="578"/>
      <c r="J121" s="579"/>
    </row>
    <row r="122" spans="1:10" ht="28.9" customHeight="1" x14ac:dyDescent="0.2">
      <c r="A122" s="577"/>
      <c r="B122" s="578"/>
      <c r="C122" s="578"/>
      <c r="D122" s="578"/>
      <c r="E122" s="578"/>
      <c r="F122" s="578"/>
      <c r="G122" s="578"/>
      <c r="H122" s="578"/>
      <c r="I122" s="578"/>
      <c r="J122" s="579"/>
    </row>
    <row r="123" spans="1:10" x14ac:dyDescent="0.2">
      <c r="A123" s="16"/>
      <c r="J123" s="168"/>
    </row>
    <row r="124" spans="1:10" x14ac:dyDescent="0.2">
      <c r="A124" s="570" t="s">
        <v>318</v>
      </c>
      <c r="B124" s="571"/>
      <c r="C124" s="571"/>
      <c r="D124" s="571"/>
      <c r="E124" s="571"/>
      <c r="F124" s="571"/>
      <c r="G124" s="571"/>
      <c r="H124" s="571"/>
      <c r="I124" s="571"/>
      <c r="J124" s="572"/>
    </row>
    <row r="125" spans="1:10" x14ac:dyDescent="0.2">
      <c r="A125" s="577" t="s">
        <v>319</v>
      </c>
      <c r="B125" s="578"/>
      <c r="C125" s="578"/>
      <c r="D125" s="578"/>
      <c r="E125" s="578"/>
      <c r="F125" s="578"/>
      <c r="G125" s="578"/>
      <c r="H125" s="578"/>
      <c r="I125" s="578"/>
      <c r="J125" s="579"/>
    </row>
    <row r="126" spans="1:10" x14ac:dyDescent="0.2">
      <c r="A126" s="612"/>
      <c r="B126" s="613"/>
      <c r="C126" s="613"/>
      <c r="D126" s="613"/>
      <c r="E126" s="613"/>
      <c r="F126" s="613"/>
      <c r="G126" s="613"/>
      <c r="H126" s="613"/>
      <c r="I126" s="613"/>
      <c r="J126" s="614"/>
    </row>
    <row r="127" spans="1:10" x14ac:dyDescent="0.2">
      <c r="A127" s="158" t="s">
        <v>320</v>
      </c>
      <c r="B127" s="158"/>
      <c r="C127" s="158"/>
      <c r="D127" s="158"/>
      <c r="E127" s="158"/>
      <c r="F127" s="158"/>
      <c r="G127" s="158"/>
      <c r="H127" s="158"/>
      <c r="I127" s="158"/>
      <c r="J127" s="158"/>
    </row>
    <row r="129" spans="1:10" x14ac:dyDescent="0.2">
      <c r="A129" s="228" t="s">
        <v>321</v>
      </c>
      <c r="B129" s="228"/>
      <c r="C129" s="228"/>
    </row>
    <row r="130" spans="1:10" ht="14.45" customHeight="1" x14ac:dyDescent="0.2">
      <c r="A130" s="228"/>
      <c r="B130" s="228"/>
      <c r="C130" s="228"/>
      <c r="E130" s="609" t="s">
        <v>322</v>
      </c>
      <c r="F130" s="609"/>
      <c r="G130" s="609"/>
    </row>
    <row r="131" spans="1:10" x14ac:dyDescent="0.2">
      <c r="A131" s="229" t="s">
        <v>323</v>
      </c>
      <c r="B131" s="229"/>
      <c r="C131" s="229"/>
      <c r="D131" s="229"/>
      <c r="E131" s="194">
        <v>46022</v>
      </c>
      <c r="G131" s="194">
        <v>45657</v>
      </c>
    </row>
    <row r="132" spans="1:10" x14ac:dyDescent="0.2">
      <c r="A132" s="230" t="s">
        <v>324</v>
      </c>
      <c r="B132" s="230"/>
      <c r="C132" s="230"/>
      <c r="E132" s="470">
        <v>59092925</v>
      </c>
      <c r="G132" s="470">
        <v>27570515</v>
      </c>
    </row>
    <row r="133" spans="1:10" x14ac:dyDescent="0.2">
      <c r="A133" s="23" t="s">
        <v>325</v>
      </c>
      <c r="B133" s="23"/>
      <c r="C133" s="23"/>
      <c r="E133" s="470">
        <v>429423017</v>
      </c>
      <c r="G133" s="470">
        <v>28259721202</v>
      </c>
    </row>
    <row r="134" spans="1:10" x14ac:dyDescent="0.2">
      <c r="A134" s="230" t="s">
        <v>326</v>
      </c>
      <c r="B134" s="230"/>
      <c r="C134" s="230"/>
      <c r="E134" s="470">
        <v>195147010</v>
      </c>
      <c r="G134" s="470">
        <v>689869544</v>
      </c>
    </row>
    <row r="135" spans="1:10" x14ac:dyDescent="0.2">
      <c r="A135" s="230" t="s">
        <v>327</v>
      </c>
      <c r="B135" s="230"/>
      <c r="C135" s="230"/>
      <c r="E135" s="470">
        <v>1239273249</v>
      </c>
      <c r="G135" s="470">
        <v>2142687499</v>
      </c>
    </row>
    <row r="136" spans="1:10" ht="13.5" thickBot="1" x14ac:dyDescent="0.25">
      <c r="A136" s="231" t="s">
        <v>221</v>
      </c>
      <c r="B136" s="231"/>
      <c r="C136" s="231"/>
      <c r="E136" s="471">
        <v>1922936201</v>
      </c>
      <c r="G136" s="471">
        <v>31119848760</v>
      </c>
    </row>
    <row r="137" spans="1:10" ht="13.5" thickTop="1" x14ac:dyDescent="0.2">
      <c r="E137" s="61"/>
      <c r="G137" s="61"/>
    </row>
    <row r="139" spans="1:10" x14ac:dyDescent="0.2">
      <c r="A139" s="513" t="s">
        <v>328</v>
      </c>
      <c r="B139" s="513"/>
      <c r="C139" s="513"/>
      <c r="D139" s="513"/>
      <c r="E139" s="158"/>
      <c r="F139" s="158"/>
      <c r="G139" s="158"/>
      <c r="H139" s="158"/>
      <c r="I139" s="158"/>
      <c r="J139" s="158"/>
    </row>
    <row r="140" spans="1:10" x14ac:dyDescent="0.2">
      <c r="A140" s="232"/>
      <c r="B140" s="232"/>
      <c r="C140" s="232"/>
      <c r="D140" s="232"/>
    </row>
    <row r="141" spans="1:10" x14ac:dyDescent="0.2">
      <c r="A141" s="3" t="s">
        <v>329</v>
      </c>
      <c r="C141" s="23"/>
      <c r="D141" s="23"/>
    </row>
    <row r="142" spans="1:10" x14ac:dyDescent="0.2">
      <c r="A142" s="207"/>
      <c r="B142" s="207"/>
      <c r="E142" s="609" t="s">
        <v>322</v>
      </c>
      <c r="F142" s="609"/>
      <c r="G142" s="609"/>
    </row>
    <row r="143" spans="1:10" x14ac:dyDescent="0.2">
      <c r="A143" s="229" t="s">
        <v>323</v>
      </c>
      <c r="B143" s="229"/>
      <c r="C143" s="229"/>
      <c r="D143" s="229"/>
      <c r="E143" s="194">
        <v>46022</v>
      </c>
      <c r="G143" s="194">
        <v>45657</v>
      </c>
    </row>
    <row r="144" spans="1:10" x14ac:dyDescent="0.2">
      <c r="A144" s="233" t="s">
        <v>330</v>
      </c>
      <c r="B144" s="233"/>
      <c r="C144" s="23" t="s">
        <v>331</v>
      </c>
      <c r="D144" s="23"/>
      <c r="E144" s="114">
        <v>29347534478.848602</v>
      </c>
      <c r="G144" s="234">
        <v>27633680629</v>
      </c>
      <c r="H144" s="114"/>
      <c r="I144" s="114"/>
    </row>
    <row r="145" spans="1:9" x14ac:dyDescent="0.2">
      <c r="A145" s="23" t="s">
        <v>330</v>
      </c>
      <c r="B145" s="23"/>
      <c r="C145" s="23" t="s">
        <v>332</v>
      </c>
      <c r="D145" s="23"/>
      <c r="E145" s="114">
        <v>264611845886.63742</v>
      </c>
      <c r="G145" s="234">
        <v>242869600514.75464</v>
      </c>
      <c r="H145" s="504"/>
      <c r="I145" s="503"/>
    </row>
    <row r="146" spans="1:9" x14ac:dyDescent="0.2">
      <c r="A146" s="23" t="s">
        <v>333</v>
      </c>
      <c r="B146" s="23"/>
      <c r="C146" s="23" t="s">
        <v>331</v>
      </c>
      <c r="D146" s="23"/>
      <c r="E146" s="114">
        <v>28486830731.380653</v>
      </c>
      <c r="G146" s="234">
        <v>27885422973.224998</v>
      </c>
      <c r="H146" s="114"/>
      <c r="I146" s="114"/>
    </row>
    <row r="147" spans="1:9" x14ac:dyDescent="0.2">
      <c r="A147" s="23" t="s">
        <v>333</v>
      </c>
      <c r="B147" s="23"/>
      <c r="C147" s="23" t="s">
        <v>332</v>
      </c>
      <c r="D147" s="23"/>
      <c r="E147" s="114">
        <v>23393939067.05555</v>
      </c>
      <c r="G147" s="234">
        <v>23281599620.063202</v>
      </c>
      <c r="H147" s="503"/>
      <c r="I147" s="503"/>
    </row>
    <row r="148" spans="1:9" x14ac:dyDescent="0.2">
      <c r="A148" s="23" t="s">
        <v>334</v>
      </c>
      <c r="B148" s="23"/>
      <c r="C148" s="23" t="s">
        <v>331</v>
      </c>
      <c r="D148" s="23"/>
      <c r="E148" s="209">
        <v>1911792419</v>
      </c>
      <c r="G148" s="234">
        <v>5797925274.3264008</v>
      </c>
    </row>
    <row r="149" spans="1:9" x14ac:dyDescent="0.2">
      <c r="A149" s="23" t="s">
        <v>335</v>
      </c>
      <c r="B149" s="23"/>
      <c r="C149" s="23" t="s">
        <v>331</v>
      </c>
      <c r="D149" s="23"/>
      <c r="E149" s="209">
        <v>3473979550</v>
      </c>
      <c r="G149" s="234">
        <v>3996941905</v>
      </c>
    </row>
    <row r="150" spans="1:9" x14ac:dyDescent="0.2">
      <c r="A150" s="23" t="s">
        <v>335</v>
      </c>
      <c r="B150" s="21"/>
      <c r="C150" s="21" t="s">
        <v>332</v>
      </c>
      <c r="D150" s="21"/>
      <c r="E150" s="209">
        <v>7064986704</v>
      </c>
      <c r="G150" s="234">
        <v>4288724880</v>
      </c>
    </row>
    <row r="151" spans="1:9" x14ac:dyDescent="0.2">
      <c r="A151" s="23" t="s">
        <v>336</v>
      </c>
      <c r="B151" s="23"/>
      <c r="C151" s="611"/>
      <c r="D151" s="611"/>
      <c r="E151" s="213">
        <v>-6847826839</v>
      </c>
      <c r="G151" s="221">
        <v>-38159437631</v>
      </c>
    </row>
    <row r="152" spans="1:9" x14ac:dyDescent="0.2">
      <c r="A152" s="23" t="s">
        <v>337</v>
      </c>
      <c r="B152" s="23"/>
      <c r="C152" s="611"/>
      <c r="D152" s="611"/>
      <c r="E152" s="213">
        <v>-6162005219</v>
      </c>
      <c r="G152" s="221">
        <v>-7262361759</v>
      </c>
    </row>
    <row r="153" spans="1:9" ht="13.5" thickBot="1" x14ac:dyDescent="0.25">
      <c r="A153" s="610" t="s">
        <v>221</v>
      </c>
      <c r="B153" s="610"/>
      <c r="C153" s="611"/>
      <c r="D153" s="611"/>
      <c r="E153" s="471">
        <v>345281076778.92224</v>
      </c>
      <c r="G153" s="471">
        <v>290332096406.36926</v>
      </c>
    </row>
    <row r="154" spans="1:9" ht="13.5" thickTop="1" x14ac:dyDescent="0.2">
      <c r="C154" s="234"/>
      <c r="D154" s="234"/>
      <c r="E154" s="61"/>
      <c r="G154" s="61"/>
    </row>
    <row r="155" spans="1:9" x14ac:dyDescent="0.2">
      <c r="A155" s="3" t="s">
        <v>338</v>
      </c>
      <c r="C155" s="23"/>
      <c r="D155" s="23"/>
    </row>
    <row r="156" spans="1:9" x14ac:dyDescent="0.2">
      <c r="A156" s="207"/>
      <c r="B156" s="207"/>
      <c r="E156" s="609" t="s">
        <v>322</v>
      </c>
      <c r="F156" s="609"/>
      <c r="G156" s="609"/>
    </row>
    <row r="157" spans="1:9" x14ac:dyDescent="0.2">
      <c r="A157" s="229" t="s">
        <v>323</v>
      </c>
      <c r="B157" s="229"/>
      <c r="C157" s="229"/>
      <c r="D157" s="229"/>
      <c r="E157" s="194">
        <v>46022</v>
      </c>
      <c r="G157" s="194">
        <v>45657</v>
      </c>
    </row>
    <row r="158" spans="1:9" x14ac:dyDescent="0.2">
      <c r="A158" s="23" t="s">
        <v>330</v>
      </c>
      <c r="B158" s="23"/>
      <c r="C158" s="23" t="s">
        <v>331</v>
      </c>
      <c r="D158" s="23"/>
      <c r="E158" s="114">
        <v>24725616891.619167</v>
      </c>
      <c r="G158" s="234">
        <v>24439638411</v>
      </c>
    </row>
    <row r="159" spans="1:9" x14ac:dyDescent="0.2">
      <c r="A159" s="23" t="s">
        <v>330</v>
      </c>
      <c r="B159" s="23"/>
      <c r="C159" s="23" t="s">
        <v>332</v>
      </c>
      <c r="D159" s="23"/>
      <c r="E159" s="114">
        <v>250003459681.92715</v>
      </c>
      <c r="G159" s="234">
        <v>240214975911.18216</v>
      </c>
      <c r="H159" s="114"/>
      <c r="I159" s="114"/>
    </row>
    <row r="160" spans="1:9" x14ac:dyDescent="0.2">
      <c r="A160" s="23" t="s">
        <v>339</v>
      </c>
      <c r="B160" s="23"/>
      <c r="C160" s="23"/>
      <c r="D160" s="23"/>
      <c r="E160" s="213">
        <v>-87662960679</v>
      </c>
      <c r="G160" s="221">
        <v>-50278988713</v>
      </c>
      <c r="H160" s="503"/>
      <c r="I160" s="503"/>
    </row>
    <row r="161" spans="1:7" x14ac:dyDescent="0.2">
      <c r="A161" s="23" t="s">
        <v>337</v>
      </c>
      <c r="B161" s="23"/>
      <c r="C161" s="23"/>
      <c r="D161" s="23"/>
      <c r="E161" s="213">
        <v>-7547092200</v>
      </c>
      <c r="G161" s="221">
        <v>-7317394854</v>
      </c>
    </row>
    <row r="162" spans="1:7" ht="13.5" thickBot="1" x14ac:dyDescent="0.25">
      <c r="A162" s="610" t="s">
        <v>221</v>
      </c>
      <c r="B162" s="610"/>
      <c r="C162" s="611"/>
      <c r="D162" s="611"/>
      <c r="E162" s="471">
        <v>179519023694.54633</v>
      </c>
      <c r="G162" s="471">
        <v>207058230755.18216</v>
      </c>
    </row>
    <row r="163" spans="1:7" ht="13.5" thickTop="1" x14ac:dyDescent="0.2">
      <c r="A163" s="23"/>
      <c r="B163" s="235"/>
      <c r="C163" s="235"/>
      <c r="D163" s="235"/>
      <c r="E163" s="61"/>
      <c r="G163" s="61"/>
    </row>
    <row r="164" spans="1:7" x14ac:dyDescent="0.2">
      <c r="A164" s="235"/>
      <c r="B164" s="235"/>
      <c r="C164" s="236"/>
      <c r="D164" s="236"/>
    </row>
    <row r="165" spans="1:7" x14ac:dyDescent="0.2">
      <c r="A165" s="615" t="s">
        <v>340</v>
      </c>
      <c r="B165" s="615"/>
      <c r="C165" s="615"/>
      <c r="D165" s="237">
        <v>46022</v>
      </c>
      <c r="E165" s="238"/>
    </row>
    <row r="166" spans="1:7" ht="25.5" x14ac:dyDescent="0.2">
      <c r="A166" s="615" t="s">
        <v>341</v>
      </c>
      <c r="B166" s="615"/>
      <c r="C166" s="615"/>
      <c r="D166" s="239" t="s">
        <v>342</v>
      </c>
      <c r="E166" s="240" t="s">
        <v>343</v>
      </c>
    </row>
    <row r="167" spans="1:7" x14ac:dyDescent="0.2">
      <c r="A167" s="535" t="s">
        <v>344</v>
      </c>
      <c r="B167" s="535"/>
      <c r="C167" s="535"/>
      <c r="D167" s="505">
        <v>513666745119</v>
      </c>
      <c r="E167" s="241">
        <v>0</v>
      </c>
    </row>
    <row r="168" spans="1:7" x14ac:dyDescent="0.2">
      <c r="A168" s="535" t="s">
        <v>345</v>
      </c>
      <c r="B168" s="535"/>
      <c r="C168" s="535"/>
      <c r="D168" s="505">
        <v>43322109383</v>
      </c>
      <c r="E168" s="241">
        <v>0</v>
      </c>
    </row>
    <row r="169" spans="1:7" x14ac:dyDescent="0.2">
      <c r="A169" s="535" t="s">
        <v>346</v>
      </c>
      <c r="B169" s="535"/>
      <c r="C169" s="535"/>
      <c r="D169" s="505">
        <v>61032228680</v>
      </c>
      <c r="E169" s="241">
        <v>0.23</v>
      </c>
    </row>
    <row r="170" spans="1:7" x14ac:dyDescent="0.2">
      <c r="A170" s="616" t="s">
        <v>347</v>
      </c>
      <c r="B170" s="616"/>
      <c r="C170" s="616"/>
      <c r="D170" s="242"/>
      <c r="E170" s="243"/>
    </row>
    <row r="171" spans="1:7" x14ac:dyDescent="0.2">
      <c r="A171" s="621" t="s">
        <v>348</v>
      </c>
      <c r="B171" s="621"/>
      <c r="C171" s="621"/>
      <c r="D171" s="244">
        <f>+D169</f>
        <v>61032228680</v>
      </c>
      <c r="E171" s="245"/>
    </row>
    <row r="172" spans="1:7" x14ac:dyDescent="0.2">
      <c r="A172" s="621" t="s">
        <v>349</v>
      </c>
      <c r="B172" s="621"/>
      <c r="C172" s="621"/>
      <c r="D172" s="246">
        <v>-14333842309</v>
      </c>
      <c r="E172" s="247"/>
    </row>
    <row r="173" spans="1:7" x14ac:dyDescent="0.2">
      <c r="A173" s="622" t="s">
        <v>350</v>
      </c>
      <c r="B173" s="622"/>
      <c r="C173" s="622"/>
      <c r="D173" s="248">
        <f>D171+D172</f>
        <v>46698386371</v>
      </c>
      <c r="E173" s="249"/>
    </row>
    <row r="174" spans="1:7" x14ac:dyDescent="0.2">
      <c r="A174" s="22"/>
      <c r="B174" s="23"/>
      <c r="C174" s="23"/>
      <c r="D174" s="23"/>
    </row>
    <row r="175" spans="1:7" x14ac:dyDescent="0.2">
      <c r="A175" s="623" t="s">
        <v>351</v>
      </c>
      <c r="B175" s="623"/>
      <c r="C175" s="623"/>
      <c r="D175" s="23"/>
    </row>
    <row r="176" spans="1:7" x14ac:dyDescent="0.2">
      <c r="A176" s="32"/>
      <c r="D176" s="23"/>
    </row>
    <row r="177" spans="1:10" x14ac:dyDescent="0.2">
      <c r="A177" s="250" t="s">
        <v>352</v>
      </c>
      <c r="B177" s="23"/>
      <c r="C177" s="23"/>
      <c r="D177" s="23"/>
    </row>
    <row r="178" spans="1:10" x14ac:dyDescent="0.2">
      <c r="A178" s="251"/>
      <c r="B178" s="23"/>
      <c r="C178" s="23"/>
      <c r="D178" s="23"/>
    </row>
    <row r="179" spans="1:10" x14ac:dyDescent="0.2">
      <c r="A179" s="536" t="s">
        <v>353</v>
      </c>
      <c r="B179" s="538"/>
      <c r="C179" s="23"/>
      <c r="D179" s="23"/>
    </row>
    <row r="180" spans="1:10" ht="25.5" x14ac:dyDescent="0.2">
      <c r="A180" s="252" t="s">
        <v>354</v>
      </c>
      <c r="B180" s="252" t="s">
        <v>355</v>
      </c>
      <c r="C180" s="240" t="s">
        <v>356</v>
      </c>
      <c r="D180" s="35"/>
    </row>
    <row r="181" spans="1:10" x14ac:dyDescent="0.2">
      <c r="A181" s="45">
        <v>1</v>
      </c>
      <c r="B181" s="45">
        <v>30</v>
      </c>
      <c r="C181" s="44">
        <v>0</v>
      </c>
      <c r="D181" s="23"/>
    </row>
    <row r="182" spans="1:10" x14ac:dyDescent="0.2">
      <c r="A182" s="45">
        <v>31</v>
      </c>
      <c r="B182" s="45">
        <v>60</v>
      </c>
      <c r="C182" s="44">
        <v>0</v>
      </c>
      <c r="D182" s="23"/>
    </row>
    <row r="183" spans="1:10" x14ac:dyDescent="0.2">
      <c r="A183" s="45">
        <v>61</v>
      </c>
      <c r="B183" s="45">
        <v>90</v>
      </c>
      <c r="C183" s="44">
        <v>0.05</v>
      </c>
      <c r="D183" s="23"/>
    </row>
    <row r="184" spans="1:10" x14ac:dyDescent="0.2">
      <c r="A184" s="45">
        <v>91</v>
      </c>
      <c r="B184" s="45">
        <v>150</v>
      </c>
      <c r="C184" s="44">
        <v>0.3</v>
      </c>
      <c r="D184" s="23"/>
    </row>
    <row r="185" spans="1:10" x14ac:dyDescent="0.2">
      <c r="A185" s="45">
        <v>151</v>
      </c>
      <c r="B185" s="45">
        <v>240</v>
      </c>
      <c r="C185" s="44">
        <v>0.5</v>
      </c>
      <c r="D185" s="23"/>
    </row>
    <row r="186" spans="1:10" x14ac:dyDescent="0.2">
      <c r="A186" s="45">
        <v>241</v>
      </c>
      <c r="B186" s="45">
        <v>360</v>
      </c>
      <c r="C186" s="44">
        <v>0.8</v>
      </c>
      <c r="D186" s="23"/>
    </row>
    <row r="187" spans="1:10" x14ac:dyDescent="0.2">
      <c r="A187" s="45">
        <v>361</v>
      </c>
      <c r="B187" s="45" t="s">
        <v>357</v>
      </c>
      <c r="C187" s="44">
        <v>1</v>
      </c>
      <c r="D187" s="23"/>
    </row>
    <row r="188" spans="1:10" x14ac:dyDescent="0.2">
      <c r="A188" s="23"/>
      <c r="B188" s="23"/>
      <c r="C188" s="23"/>
      <c r="D188" s="23"/>
    </row>
    <row r="189" spans="1:10" x14ac:dyDescent="0.2">
      <c r="A189" s="23" t="s">
        <v>358</v>
      </c>
      <c r="B189" s="23"/>
      <c r="C189" s="23"/>
      <c r="D189" s="23"/>
    </row>
    <row r="192" spans="1:10" x14ac:dyDescent="0.2">
      <c r="A192" s="253" t="s">
        <v>359</v>
      </c>
      <c r="B192" s="253"/>
      <c r="C192" s="253"/>
      <c r="D192" s="253"/>
      <c r="E192" s="253"/>
      <c r="F192" s="253"/>
      <c r="G192" s="253"/>
      <c r="H192" s="253"/>
      <c r="I192" s="253"/>
      <c r="J192" s="253"/>
    </row>
    <row r="193" spans="1:7" x14ac:dyDescent="0.2">
      <c r="A193" s="23"/>
      <c r="B193" s="23"/>
    </row>
    <row r="194" spans="1:7" x14ac:dyDescent="0.2">
      <c r="A194" s="3" t="s">
        <v>360</v>
      </c>
    </row>
    <row r="196" spans="1:7" x14ac:dyDescent="0.2">
      <c r="A196" s="32" t="s">
        <v>361</v>
      </c>
      <c r="B196" s="23"/>
      <c r="C196" s="23"/>
    </row>
    <row r="197" spans="1:7" x14ac:dyDescent="0.2">
      <c r="A197" s="23"/>
      <c r="E197" s="624" t="s">
        <v>322</v>
      </c>
      <c r="F197" s="624"/>
      <c r="G197" s="624"/>
    </row>
    <row r="198" spans="1:7" x14ac:dyDescent="0.2">
      <c r="A198" s="254" t="s">
        <v>323</v>
      </c>
      <c r="B198" s="28"/>
      <c r="C198" s="28"/>
      <c r="D198" s="28"/>
      <c r="E198" s="194">
        <v>46022</v>
      </c>
      <c r="G198" s="194">
        <v>45657</v>
      </c>
    </row>
    <row r="199" spans="1:7" x14ac:dyDescent="0.2">
      <c r="A199" s="23" t="s">
        <v>362</v>
      </c>
      <c r="E199" s="255">
        <v>4475774520</v>
      </c>
      <c r="G199" s="255">
        <v>3749213454</v>
      </c>
    </row>
    <row r="200" spans="1:7" x14ac:dyDescent="0.2">
      <c r="A200" s="23" t="s">
        <v>363</v>
      </c>
      <c r="E200" s="255">
        <v>1148591984</v>
      </c>
      <c r="G200" s="255">
        <v>991814629</v>
      </c>
    </row>
    <row r="201" spans="1:7" x14ac:dyDescent="0.2">
      <c r="A201" s="23" t="s">
        <v>364</v>
      </c>
      <c r="E201" s="255">
        <v>749655983</v>
      </c>
      <c r="G201" s="255">
        <v>1873040325</v>
      </c>
    </row>
    <row r="202" spans="1:7" x14ac:dyDescent="0.2">
      <c r="A202" s="23" t="s">
        <v>365</v>
      </c>
      <c r="E202" s="255">
        <v>4674123832</v>
      </c>
      <c r="G202" s="255">
        <v>1178254736</v>
      </c>
    </row>
    <row r="203" spans="1:7" x14ac:dyDescent="0.2">
      <c r="A203" s="23" t="s">
        <v>366</v>
      </c>
      <c r="E203" s="255">
        <v>3942237114</v>
      </c>
      <c r="G203" s="255">
        <v>2420300814</v>
      </c>
    </row>
    <row r="204" spans="1:7" x14ac:dyDescent="0.2">
      <c r="A204" s="23" t="s">
        <v>178</v>
      </c>
      <c r="E204" s="256">
        <v>3111094298</v>
      </c>
      <c r="G204" s="256">
        <v>4087434161</v>
      </c>
    </row>
    <row r="205" spans="1:7" ht="13.5" thickBot="1" x14ac:dyDescent="0.25">
      <c r="A205" s="32" t="s">
        <v>221</v>
      </c>
      <c r="E205" s="472">
        <v>18101477731</v>
      </c>
      <c r="G205" s="472">
        <v>14300058119</v>
      </c>
    </row>
    <row r="206" spans="1:7" ht="13.5" thickTop="1" x14ac:dyDescent="0.2">
      <c r="E206" s="61"/>
      <c r="G206" s="61"/>
    </row>
    <row r="207" spans="1:7" x14ac:dyDescent="0.2">
      <c r="A207" s="32" t="s">
        <v>367</v>
      </c>
      <c r="B207" s="47"/>
      <c r="C207" s="23"/>
    </row>
    <row r="208" spans="1:7" x14ac:dyDescent="0.2">
      <c r="A208" s="23"/>
      <c r="E208" s="624" t="s">
        <v>322</v>
      </c>
      <c r="F208" s="624"/>
      <c r="G208" s="624"/>
    </row>
    <row r="209" spans="1:10" x14ac:dyDescent="0.2">
      <c r="A209" s="254" t="s">
        <v>323</v>
      </c>
      <c r="B209" s="28"/>
      <c r="C209" s="28"/>
      <c r="D209" s="28"/>
      <c r="E209" s="194">
        <v>46022</v>
      </c>
      <c r="G209" s="194">
        <v>45657</v>
      </c>
    </row>
    <row r="210" spans="1:10" x14ac:dyDescent="0.2">
      <c r="A210" s="23" t="s">
        <v>368</v>
      </c>
      <c r="E210" s="473">
        <v>62804982</v>
      </c>
      <c r="G210" s="473">
        <v>74651856</v>
      </c>
    </row>
    <row r="211" spans="1:10" x14ac:dyDescent="0.2">
      <c r="A211" s="23" t="s">
        <v>75</v>
      </c>
      <c r="E211" s="474">
        <v>1938905732</v>
      </c>
      <c r="G211" s="474">
        <v>727217736</v>
      </c>
    </row>
    <row r="212" spans="1:10" ht="13.5" thickBot="1" x14ac:dyDescent="0.25">
      <c r="A212" s="32" t="s">
        <v>221</v>
      </c>
      <c r="E212" s="475">
        <v>2001710714</v>
      </c>
      <c r="G212" s="475">
        <v>801869592</v>
      </c>
    </row>
    <row r="213" spans="1:10" ht="13.5" thickTop="1" x14ac:dyDescent="0.2">
      <c r="E213" s="61"/>
      <c r="G213" s="61"/>
    </row>
    <row r="215" spans="1:10" x14ac:dyDescent="0.2">
      <c r="A215" s="253" t="s">
        <v>369</v>
      </c>
      <c r="B215" s="253"/>
      <c r="C215" s="253"/>
      <c r="D215" s="253"/>
      <c r="E215" s="253"/>
      <c r="F215" s="253"/>
      <c r="G215" s="253"/>
      <c r="H215" s="253"/>
      <c r="I215" s="253"/>
      <c r="J215" s="253"/>
    </row>
    <row r="217" spans="1:10" x14ac:dyDescent="0.2">
      <c r="A217" s="174" t="s">
        <v>370</v>
      </c>
      <c r="B217" s="174"/>
      <c r="C217" s="174"/>
    </row>
    <row r="218" spans="1:10" x14ac:dyDescent="0.2">
      <c r="E218" s="624" t="s">
        <v>322</v>
      </c>
      <c r="F218" s="624"/>
      <c r="G218" s="624"/>
    </row>
    <row r="219" spans="1:10" x14ac:dyDescent="0.2">
      <c r="A219" s="254" t="s">
        <v>323</v>
      </c>
      <c r="B219" s="28"/>
      <c r="C219" s="28"/>
      <c r="D219" s="28"/>
      <c r="E219" s="194">
        <v>46022</v>
      </c>
      <c r="G219" s="194">
        <v>45657</v>
      </c>
    </row>
    <row r="220" spans="1:10" x14ac:dyDescent="0.2">
      <c r="A220" s="257" t="s">
        <v>371</v>
      </c>
      <c r="E220" s="255">
        <v>165875701944</v>
      </c>
      <c r="G220" s="255">
        <v>120516704349</v>
      </c>
    </row>
    <row r="221" spans="1:10" x14ac:dyDescent="0.2">
      <c r="A221" s="257" t="s">
        <v>372</v>
      </c>
      <c r="E221" s="258">
        <v>45181561266</v>
      </c>
      <c r="G221" s="255">
        <v>44292960951</v>
      </c>
    </row>
    <row r="222" spans="1:10" x14ac:dyDescent="0.2">
      <c r="A222" s="257" t="s">
        <v>373</v>
      </c>
      <c r="E222" s="255">
        <v>48011229258</v>
      </c>
      <c r="G222" s="255">
        <v>36700088973</v>
      </c>
    </row>
    <row r="223" spans="1:10" x14ac:dyDescent="0.2">
      <c r="A223" s="257" t="s">
        <v>374</v>
      </c>
      <c r="E223" s="255">
        <v>0</v>
      </c>
      <c r="G223" s="255">
        <v>0</v>
      </c>
    </row>
    <row r="224" spans="1:10" x14ac:dyDescent="0.2">
      <c r="A224" s="257" t="s">
        <v>375</v>
      </c>
      <c r="E224" s="255">
        <v>0</v>
      </c>
      <c r="G224" s="255">
        <v>0</v>
      </c>
    </row>
    <row r="225" spans="1:12" x14ac:dyDescent="0.2">
      <c r="A225" s="257" t="s">
        <v>376</v>
      </c>
      <c r="E225" s="255">
        <v>1032823523</v>
      </c>
      <c r="G225" s="255">
        <v>1295182461</v>
      </c>
    </row>
    <row r="226" spans="1:12" x14ac:dyDescent="0.2">
      <c r="A226" s="257" t="s">
        <v>366</v>
      </c>
      <c r="E226" s="255">
        <v>2491748394</v>
      </c>
      <c r="G226" s="255">
        <v>1980095880</v>
      </c>
    </row>
    <row r="227" spans="1:12" x14ac:dyDescent="0.2">
      <c r="A227" s="257" t="s">
        <v>377</v>
      </c>
      <c r="E227" s="255">
        <v>0</v>
      </c>
      <c r="G227" s="255">
        <v>75099976</v>
      </c>
    </row>
    <row r="228" spans="1:12" x14ac:dyDescent="0.2">
      <c r="A228" s="259" t="s">
        <v>378</v>
      </c>
      <c r="E228" s="255">
        <v>-538733682</v>
      </c>
      <c r="G228" s="255">
        <v>-538733682</v>
      </c>
    </row>
    <row r="229" spans="1:12" ht="13.5" thickBot="1" x14ac:dyDescent="0.25">
      <c r="A229" s="32" t="s">
        <v>379</v>
      </c>
      <c r="E229" s="476">
        <v>262054330703</v>
      </c>
      <c r="G229" s="476">
        <v>204321398908</v>
      </c>
    </row>
    <row r="230" spans="1:12" ht="13.5" thickTop="1" x14ac:dyDescent="0.2">
      <c r="E230" s="477"/>
      <c r="F230" s="165"/>
      <c r="G230" s="477"/>
    </row>
    <row r="232" spans="1:12" x14ac:dyDescent="0.2">
      <c r="A232" s="253" t="s">
        <v>380</v>
      </c>
      <c r="B232" s="253"/>
      <c r="C232" s="253"/>
      <c r="D232" s="253"/>
      <c r="E232" s="253"/>
      <c r="F232" s="253"/>
      <c r="G232" s="253"/>
      <c r="H232" s="253"/>
      <c r="I232" s="253"/>
      <c r="J232" s="253"/>
    </row>
    <row r="233" spans="1:12" x14ac:dyDescent="0.2">
      <c r="A233" s="207"/>
      <c r="B233" s="207"/>
      <c r="C233" s="260"/>
      <c r="D233" s="207"/>
      <c r="E233" s="207"/>
      <c r="F233" s="207"/>
      <c r="G233" s="23"/>
      <c r="H233" s="261"/>
      <c r="I233" s="261"/>
      <c r="J233" s="23"/>
    </row>
    <row r="234" spans="1:12" x14ac:dyDescent="0.2">
      <c r="A234" s="207" t="s">
        <v>381</v>
      </c>
      <c r="B234" s="207"/>
      <c r="C234" s="207"/>
      <c r="D234" s="207"/>
      <c r="E234" s="207"/>
      <c r="F234" s="207"/>
      <c r="G234" s="207"/>
      <c r="H234" s="262"/>
      <c r="I234" s="262"/>
      <c r="J234" s="207"/>
      <c r="K234" s="207"/>
      <c r="L234" s="207"/>
    </row>
    <row r="235" spans="1:12" x14ac:dyDescent="0.2">
      <c r="A235" s="207"/>
      <c r="B235" s="207"/>
      <c r="C235" s="207"/>
      <c r="D235" s="207"/>
      <c r="E235" s="207"/>
      <c r="F235" s="207"/>
      <c r="G235" s="207"/>
      <c r="H235" s="262"/>
      <c r="I235" s="262"/>
      <c r="J235" s="207"/>
      <c r="K235" s="207"/>
      <c r="L235" s="207"/>
    </row>
    <row r="236" spans="1:12" x14ac:dyDescent="0.2">
      <c r="A236" s="263" t="s">
        <v>382</v>
      </c>
      <c r="B236" s="28"/>
      <c r="C236" s="28"/>
      <c r="D236" s="215"/>
      <c r="E236" s="194">
        <v>46022</v>
      </c>
      <c r="G236" s="194">
        <v>45657</v>
      </c>
      <c r="H236" s="264"/>
      <c r="I236" s="264"/>
      <c r="J236" s="207"/>
      <c r="K236" s="207"/>
      <c r="L236" s="207"/>
    </row>
    <row r="237" spans="1:12" x14ac:dyDescent="0.2">
      <c r="A237" s="207" t="s">
        <v>383</v>
      </c>
      <c r="D237" s="265"/>
      <c r="E237" s="266">
        <v>11621000000</v>
      </c>
      <c r="G237" s="266">
        <v>8105000000</v>
      </c>
      <c r="H237" s="207"/>
      <c r="I237" s="207"/>
      <c r="J237" s="207"/>
      <c r="K237" s="207"/>
      <c r="L237" s="207"/>
    </row>
    <row r="238" spans="1:12" x14ac:dyDescent="0.2">
      <c r="A238" s="207" t="s">
        <v>384</v>
      </c>
      <c r="D238" s="265"/>
      <c r="E238" s="267">
        <v>-3742572262</v>
      </c>
      <c r="G238" s="267">
        <v>-5213324942</v>
      </c>
      <c r="H238" s="207"/>
      <c r="I238" s="207"/>
      <c r="J238" s="207"/>
      <c r="K238" s="207"/>
      <c r="L238" s="207"/>
    </row>
    <row r="239" spans="1:12" ht="13.5" thickBot="1" x14ac:dyDescent="0.25">
      <c r="A239" s="32" t="s">
        <v>379</v>
      </c>
      <c r="D239" s="268"/>
      <c r="E239" s="478">
        <v>7878427738</v>
      </c>
      <c r="G239" s="479">
        <v>2891675058</v>
      </c>
      <c r="I239" s="207"/>
      <c r="J239" s="207"/>
      <c r="K239" s="207"/>
      <c r="L239" s="207"/>
    </row>
    <row r="240" spans="1:12" ht="13.5" thickTop="1" x14ac:dyDescent="0.2">
      <c r="A240" s="207"/>
      <c r="B240" s="269"/>
      <c r="C240" s="269"/>
      <c r="D240" s="265"/>
      <c r="E240" s="477"/>
      <c r="F240" s="165"/>
      <c r="G240" s="477"/>
      <c r="I240" s="207"/>
      <c r="J240" s="207"/>
      <c r="K240" s="207"/>
      <c r="L240" s="207"/>
    </row>
    <row r="241" spans="1:12" x14ac:dyDescent="0.2">
      <c r="A241" s="207"/>
      <c r="B241" s="207"/>
      <c r="C241" s="207"/>
      <c r="D241" s="207"/>
      <c r="E241" s="207"/>
      <c r="F241" s="207"/>
      <c r="G241" s="270"/>
      <c r="H241" s="207"/>
      <c r="I241" s="207"/>
      <c r="J241" s="207"/>
      <c r="K241" s="207"/>
      <c r="L241" s="207"/>
    </row>
    <row r="242" spans="1:12" x14ac:dyDescent="0.2">
      <c r="A242" s="220" t="s">
        <v>385</v>
      </c>
      <c r="B242" s="207"/>
      <c r="C242" s="207"/>
      <c r="D242" s="624" t="s">
        <v>322</v>
      </c>
      <c r="E242" s="624"/>
      <c r="F242" s="207"/>
    </row>
    <row r="243" spans="1:12" x14ac:dyDescent="0.2">
      <c r="A243" s="207"/>
      <c r="B243" s="207"/>
      <c r="C243" s="207"/>
      <c r="D243" s="194">
        <v>46022</v>
      </c>
      <c r="E243" s="253"/>
      <c r="F243" s="207"/>
    </row>
    <row r="244" spans="1:12" ht="25.5" x14ac:dyDescent="0.2">
      <c r="A244" s="271" t="s">
        <v>386</v>
      </c>
      <c r="B244" s="271" t="s">
        <v>387</v>
      </c>
      <c r="C244" s="271" t="s">
        <v>157</v>
      </c>
      <c r="D244" s="272" t="s">
        <v>388</v>
      </c>
      <c r="E244" s="272" t="s">
        <v>389</v>
      </c>
      <c r="F244" s="273"/>
    </row>
    <row r="245" spans="1:12" x14ac:dyDescent="0.2">
      <c r="A245" s="274" t="s">
        <v>390</v>
      </c>
      <c r="B245" s="274" t="s">
        <v>391</v>
      </c>
      <c r="C245" s="275">
        <v>200</v>
      </c>
      <c r="D245" s="481">
        <v>-898995350</v>
      </c>
      <c r="E245" s="481">
        <v>56542941</v>
      </c>
      <c r="F245" s="207"/>
    </row>
    <row r="246" spans="1:12" x14ac:dyDescent="0.2">
      <c r="A246" s="274" t="s">
        <v>392</v>
      </c>
      <c r="B246" s="274" t="s">
        <v>393</v>
      </c>
      <c r="C246" s="275">
        <v>16000</v>
      </c>
      <c r="D246" s="481">
        <v>9429179104</v>
      </c>
      <c r="E246" s="481">
        <v>2687924998</v>
      </c>
      <c r="F246" s="207"/>
    </row>
    <row r="247" spans="1:12" x14ac:dyDescent="0.2">
      <c r="A247" s="274" t="s">
        <v>394</v>
      </c>
      <c r="B247" s="274" t="s">
        <v>395</v>
      </c>
      <c r="C247" s="275">
        <v>10</v>
      </c>
      <c r="D247" s="482">
        <v>6308898295</v>
      </c>
      <c r="E247" s="482">
        <v>1157958371</v>
      </c>
      <c r="F247" s="207"/>
    </row>
    <row r="248" spans="1:12" x14ac:dyDescent="0.2">
      <c r="A248" s="207"/>
      <c r="B248" s="207"/>
      <c r="C248" s="207"/>
      <c r="D248" s="207"/>
      <c r="E248" s="207"/>
      <c r="F248" s="207"/>
    </row>
    <row r="249" spans="1:12" x14ac:dyDescent="0.2">
      <c r="A249" s="220" t="s">
        <v>396</v>
      </c>
      <c r="B249" s="207"/>
      <c r="C249" s="207"/>
      <c r="D249" s="207"/>
      <c r="E249" s="207"/>
      <c r="F249" s="207"/>
    </row>
    <row r="250" spans="1:12" x14ac:dyDescent="0.2">
      <c r="A250" s="207"/>
      <c r="B250" s="207"/>
      <c r="C250" s="207"/>
      <c r="D250" s="207"/>
      <c r="E250" s="207"/>
      <c r="F250" s="207"/>
    </row>
    <row r="251" spans="1:12" ht="38.25" x14ac:dyDescent="0.2">
      <c r="A251" s="271" t="s">
        <v>397</v>
      </c>
      <c r="B251" s="271" t="s">
        <v>398</v>
      </c>
      <c r="C251" s="271" t="s">
        <v>383</v>
      </c>
      <c r="D251" s="271" t="s">
        <v>399</v>
      </c>
      <c r="E251" s="271" t="s">
        <v>400</v>
      </c>
      <c r="G251" s="271" t="s">
        <v>401</v>
      </c>
    </row>
    <row r="252" spans="1:12" x14ac:dyDescent="0.2">
      <c r="A252" s="275">
        <v>100</v>
      </c>
      <c r="B252" s="276">
        <v>0.5</v>
      </c>
      <c r="C252" s="275">
        <v>100000000</v>
      </c>
      <c r="D252" s="277">
        <v>0.5</v>
      </c>
      <c r="E252" s="278">
        <v>-100000000</v>
      </c>
      <c r="G252" s="497">
        <f>+D252*E245</f>
        <v>28271470.5</v>
      </c>
    </row>
    <row r="253" spans="1:12" x14ac:dyDescent="0.2">
      <c r="A253" s="275">
        <v>8000</v>
      </c>
      <c r="B253" s="276">
        <v>0.5</v>
      </c>
      <c r="C253" s="275">
        <v>8000000000</v>
      </c>
      <c r="D253" s="277">
        <v>0.5</v>
      </c>
      <c r="E253" s="278">
        <f>+D253*D246</f>
        <v>4714589552</v>
      </c>
      <c r="G253" s="497">
        <f>+D253*E246</f>
        <v>1343962499</v>
      </c>
    </row>
    <row r="254" spans="1:12" x14ac:dyDescent="0.2">
      <c r="A254" s="279">
        <v>5</v>
      </c>
      <c r="B254" s="280">
        <v>0.5</v>
      </c>
      <c r="C254" s="279">
        <v>3521000000</v>
      </c>
      <c r="D254" s="281">
        <v>0.5</v>
      </c>
      <c r="E254" s="278">
        <f>+D254*D247</f>
        <v>3154449147.5</v>
      </c>
      <c r="G254" s="497">
        <f>+D254*E247</f>
        <v>578979185.5</v>
      </c>
    </row>
    <row r="255" spans="1:12" x14ac:dyDescent="0.2">
      <c r="A255" s="282"/>
      <c r="B255" s="282"/>
      <c r="C255" s="283">
        <f>SUM(C252:C254)</f>
        <v>11621000000</v>
      </c>
      <c r="D255" s="282"/>
      <c r="E255" s="284">
        <f>SUM(E252:E254)</f>
        <v>7769038699.5</v>
      </c>
      <c r="F255" s="285"/>
      <c r="G255" s="286">
        <f>SUM(G252:G254)</f>
        <v>1951213155</v>
      </c>
    </row>
    <row r="258" spans="1:13" x14ac:dyDescent="0.2">
      <c r="A258" s="287" t="s">
        <v>402</v>
      </c>
      <c r="B258" s="288"/>
      <c r="C258" s="288"/>
      <c r="D258" s="288"/>
      <c r="E258" s="288"/>
      <c r="F258" s="288"/>
      <c r="G258" s="288"/>
      <c r="H258" s="288"/>
      <c r="I258" s="288"/>
      <c r="J258" s="288"/>
      <c r="K258" s="288"/>
      <c r="L258" s="288"/>
    </row>
    <row r="259" spans="1:13" x14ac:dyDescent="0.2">
      <c r="A259" s="289"/>
      <c r="B259" s="290"/>
      <c r="C259" s="290"/>
      <c r="D259" s="290"/>
      <c r="E259" s="290"/>
      <c r="F259" s="290"/>
      <c r="G259" s="290"/>
      <c r="H259" s="290"/>
      <c r="I259" s="290"/>
      <c r="J259" s="291">
        <v>-1</v>
      </c>
      <c r="K259" s="290"/>
      <c r="L259" s="290"/>
      <c r="M259" s="290"/>
    </row>
    <row r="260" spans="1:13" x14ac:dyDescent="0.2">
      <c r="A260" s="292" t="s">
        <v>322</v>
      </c>
      <c r="B260" s="292"/>
      <c r="C260" s="292"/>
      <c r="D260" s="292"/>
      <c r="E260" s="292"/>
      <c r="F260" s="292"/>
      <c r="G260" s="293"/>
      <c r="H260" s="292"/>
      <c r="I260" s="292"/>
      <c r="J260" s="292"/>
      <c r="K260" s="292"/>
      <c r="L260" s="292"/>
      <c r="M260" s="294"/>
    </row>
    <row r="261" spans="1:13" ht="44.45" customHeight="1" x14ac:dyDescent="0.2">
      <c r="A261" s="295"/>
      <c r="B261" s="617" t="s">
        <v>403</v>
      </c>
      <c r="C261" s="296" t="s">
        <v>404</v>
      </c>
      <c r="D261" s="296" t="s">
        <v>405</v>
      </c>
      <c r="E261" s="617" t="s">
        <v>406</v>
      </c>
      <c r="G261" s="619" t="s">
        <v>407</v>
      </c>
      <c r="H261" s="297" t="s">
        <v>408</v>
      </c>
      <c r="I261" s="296" t="s">
        <v>409</v>
      </c>
      <c r="J261" s="617" t="s">
        <v>410</v>
      </c>
      <c r="K261" s="625" t="s">
        <v>411</v>
      </c>
      <c r="L261" s="626"/>
    </row>
    <row r="262" spans="1:13" x14ac:dyDescent="0.2">
      <c r="A262" s="298"/>
      <c r="B262" s="618"/>
      <c r="C262" s="299"/>
      <c r="D262" s="299"/>
      <c r="E262" s="618"/>
      <c r="G262" s="620"/>
      <c r="H262" s="300"/>
      <c r="I262" s="299"/>
      <c r="J262" s="618"/>
      <c r="K262" s="194">
        <v>46022</v>
      </c>
      <c r="L262" s="194">
        <v>45657</v>
      </c>
    </row>
    <row r="263" spans="1:13" x14ac:dyDescent="0.2">
      <c r="A263" s="301" t="s">
        <v>412</v>
      </c>
      <c r="B263" s="302">
        <v>8636168685</v>
      </c>
      <c r="C263" s="303">
        <v>719095749</v>
      </c>
      <c r="D263" s="304">
        <v>0</v>
      </c>
      <c r="E263" s="305">
        <v>9355264434</v>
      </c>
      <c r="G263" s="306">
        <v>-5839237697</v>
      </c>
      <c r="H263" s="307">
        <v>-682041622</v>
      </c>
      <c r="I263" s="307">
        <v>0</v>
      </c>
      <c r="J263" s="306">
        <v>-6521279319</v>
      </c>
      <c r="K263" s="308">
        <v>2833985115</v>
      </c>
      <c r="L263" s="309">
        <v>2796930987.3603401</v>
      </c>
    </row>
    <row r="264" spans="1:13" x14ac:dyDescent="0.2">
      <c r="A264" s="301" t="s">
        <v>413</v>
      </c>
      <c r="B264" s="302">
        <v>7366544601</v>
      </c>
      <c r="C264" s="303">
        <v>4586636994</v>
      </c>
      <c r="D264" s="304">
        <v>-507411492</v>
      </c>
      <c r="E264" s="305">
        <v>11445770103</v>
      </c>
      <c r="G264" s="306">
        <v>-2749387494</v>
      </c>
      <c r="H264" s="307">
        <v>-778356554</v>
      </c>
      <c r="I264" s="310">
        <v>59045597</v>
      </c>
      <c r="J264" s="306">
        <v>-3468698451</v>
      </c>
      <c r="K264" s="308">
        <v>7977071652</v>
      </c>
      <c r="L264" s="309">
        <v>4573394065.1908493</v>
      </c>
    </row>
    <row r="265" spans="1:13" x14ac:dyDescent="0.2">
      <c r="A265" s="301" t="s">
        <v>414</v>
      </c>
      <c r="B265" s="302">
        <v>1482585118</v>
      </c>
      <c r="C265" s="303">
        <v>181047902</v>
      </c>
      <c r="D265" s="304">
        <v>0</v>
      </c>
      <c r="E265" s="305">
        <v>1663633020</v>
      </c>
      <c r="G265" s="306">
        <v>-987612391</v>
      </c>
      <c r="H265" s="307">
        <v>-95861879</v>
      </c>
      <c r="I265" s="306">
        <v>0</v>
      </c>
      <c r="J265" s="306">
        <v>-1083474270</v>
      </c>
      <c r="K265" s="308">
        <v>580158750</v>
      </c>
      <c r="L265" s="309">
        <v>493900840</v>
      </c>
    </row>
    <row r="266" spans="1:13" x14ac:dyDescent="0.2">
      <c r="A266" s="301" t="s">
        <v>415</v>
      </c>
      <c r="B266" s="302">
        <v>2864141762</v>
      </c>
      <c r="C266" s="303">
        <v>572973238</v>
      </c>
      <c r="D266" s="304">
        <v>0</v>
      </c>
      <c r="E266" s="305">
        <v>3437115000</v>
      </c>
      <c r="G266" s="306">
        <v>-1407201882</v>
      </c>
      <c r="H266" s="307">
        <v>-401420894</v>
      </c>
      <c r="I266" s="307">
        <v>0</v>
      </c>
      <c r="J266" s="306">
        <v>-1808622776</v>
      </c>
      <c r="K266" s="308">
        <v>1628492224</v>
      </c>
      <c r="L266" s="309">
        <v>1453301606.2574999</v>
      </c>
    </row>
    <row r="267" spans="1:13" x14ac:dyDescent="0.2">
      <c r="A267" s="311" t="s">
        <v>416</v>
      </c>
      <c r="B267" s="302">
        <v>20282743185</v>
      </c>
      <c r="C267" s="303">
        <v>58748073</v>
      </c>
      <c r="D267" s="304">
        <v>0</v>
      </c>
      <c r="E267" s="305">
        <v>20341491258</v>
      </c>
      <c r="G267" s="312">
        <v>-16038586482</v>
      </c>
      <c r="H267" s="313">
        <v>-789736784</v>
      </c>
      <c r="I267" s="307">
        <v>0</v>
      </c>
      <c r="J267" s="306">
        <v>-16828323266</v>
      </c>
      <c r="K267" s="308">
        <v>3513167992</v>
      </c>
      <c r="L267" s="309">
        <v>3861143219.5960999</v>
      </c>
    </row>
    <row r="268" spans="1:13" x14ac:dyDescent="0.2">
      <c r="A268" s="301" t="s">
        <v>417</v>
      </c>
      <c r="B268" s="302">
        <v>1619240408</v>
      </c>
      <c r="C268" s="303">
        <v>58725009</v>
      </c>
      <c r="D268" s="304">
        <v>0</v>
      </c>
      <c r="E268" s="305">
        <v>1677965417</v>
      </c>
      <c r="G268" s="306">
        <v>-1188342073</v>
      </c>
      <c r="H268" s="307">
        <v>-72010210</v>
      </c>
      <c r="I268" s="306">
        <v>0</v>
      </c>
      <c r="J268" s="306">
        <v>-1260352283</v>
      </c>
      <c r="K268" s="308">
        <v>417613134</v>
      </c>
      <c r="L268" s="309">
        <v>182782680</v>
      </c>
    </row>
    <row r="269" spans="1:13" x14ac:dyDescent="0.2">
      <c r="A269" s="301" t="s">
        <v>418</v>
      </c>
      <c r="B269" s="302">
        <v>271384658</v>
      </c>
      <c r="C269" s="314">
        <v>0</v>
      </c>
      <c r="D269" s="304">
        <v>0</v>
      </c>
      <c r="E269" s="305">
        <v>271384658</v>
      </c>
      <c r="G269" s="306">
        <v>-176182303</v>
      </c>
      <c r="H269" s="307">
        <v>-21398856</v>
      </c>
      <c r="I269" s="307">
        <v>0</v>
      </c>
      <c r="J269" s="306">
        <v>-197581159</v>
      </c>
      <c r="K269" s="308">
        <v>73803499</v>
      </c>
      <c r="L269" s="309">
        <v>103159291</v>
      </c>
    </row>
    <row r="270" spans="1:13" x14ac:dyDescent="0.2">
      <c r="A270" s="301" t="s">
        <v>419</v>
      </c>
      <c r="B270" s="302">
        <v>119900994</v>
      </c>
      <c r="C270" s="303">
        <v>490909</v>
      </c>
      <c r="D270" s="304">
        <v>0</v>
      </c>
      <c r="E270" s="305">
        <v>120391903</v>
      </c>
      <c r="G270" s="306">
        <v>-79408477</v>
      </c>
      <c r="H270" s="307">
        <v>-9373287</v>
      </c>
      <c r="I270" s="306">
        <v>0</v>
      </c>
      <c r="J270" s="306">
        <v>-88781764</v>
      </c>
      <c r="K270" s="308">
        <v>31610139</v>
      </c>
      <c r="L270" s="309">
        <v>40492515.816040456</v>
      </c>
    </row>
    <row r="271" spans="1:13" x14ac:dyDescent="0.2">
      <c r="A271" s="301" t="s">
        <v>420</v>
      </c>
      <c r="B271" s="302">
        <v>33963075</v>
      </c>
      <c r="C271" s="314">
        <v>0</v>
      </c>
      <c r="D271" s="304">
        <v>0</v>
      </c>
      <c r="E271" s="305">
        <v>33963075</v>
      </c>
      <c r="G271" s="306">
        <v>-15915396</v>
      </c>
      <c r="H271" s="307">
        <v>-5007813</v>
      </c>
      <c r="I271" s="307">
        <v>0</v>
      </c>
      <c r="J271" s="306">
        <v>-20923209</v>
      </c>
      <c r="K271" s="308">
        <v>13039866</v>
      </c>
      <c r="L271" s="309">
        <v>18047679</v>
      </c>
    </row>
    <row r="272" spans="1:13" x14ac:dyDescent="0.2">
      <c r="A272" s="301" t="s">
        <v>421</v>
      </c>
      <c r="B272" s="302">
        <v>262856959</v>
      </c>
      <c r="C272" s="303">
        <v>486169379</v>
      </c>
      <c r="D272" s="304">
        <v>0</v>
      </c>
      <c r="E272" s="305">
        <v>749026338</v>
      </c>
      <c r="G272" s="306">
        <v>-183958382</v>
      </c>
      <c r="H272" s="307">
        <v>-17404638</v>
      </c>
      <c r="I272" s="307">
        <v>0</v>
      </c>
      <c r="J272" s="306">
        <v>-201363020</v>
      </c>
      <c r="K272" s="308">
        <v>547663318</v>
      </c>
      <c r="L272" s="309">
        <v>371849161</v>
      </c>
    </row>
    <row r="273" spans="1:12" x14ac:dyDescent="0.2">
      <c r="A273" s="301" t="s">
        <v>422</v>
      </c>
      <c r="B273" s="302">
        <v>60481948</v>
      </c>
      <c r="C273" s="303">
        <v>1568181</v>
      </c>
      <c r="D273" s="304">
        <v>0</v>
      </c>
      <c r="E273" s="305">
        <v>62050129</v>
      </c>
      <c r="G273" s="306">
        <v>-50275670</v>
      </c>
      <c r="H273" s="307">
        <v>-2700000</v>
      </c>
      <c r="I273" s="307">
        <v>0</v>
      </c>
      <c r="J273" s="306">
        <v>-52975670</v>
      </c>
      <c r="K273" s="308">
        <v>9074459</v>
      </c>
      <c r="L273" s="309">
        <v>13852528</v>
      </c>
    </row>
    <row r="274" spans="1:12" x14ac:dyDescent="0.2">
      <c r="A274" s="301" t="s">
        <v>423</v>
      </c>
      <c r="B274" s="302">
        <v>37407134</v>
      </c>
      <c r="C274" s="314">
        <v>0</v>
      </c>
      <c r="D274" s="304">
        <v>0</v>
      </c>
      <c r="E274" s="305">
        <v>37407134</v>
      </c>
      <c r="G274" s="306">
        <v>-37407134</v>
      </c>
      <c r="H274" s="307">
        <v>0</v>
      </c>
      <c r="I274" s="307">
        <v>0</v>
      </c>
      <c r="J274" s="306">
        <v>-37407134</v>
      </c>
      <c r="K274" s="308">
        <v>0</v>
      </c>
      <c r="L274" s="309">
        <v>0</v>
      </c>
    </row>
    <row r="275" spans="1:12" x14ac:dyDescent="0.2">
      <c r="A275" s="301" t="s">
        <v>424</v>
      </c>
      <c r="B275" s="302">
        <v>231023803</v>
      </c>
      <c r="C275" s="303">
        <v>617869595</v>
      </c>
      <c r="D275" s="304">
        <v>0</v>
      </c>
      <c r="E275" s="305">
        <v>848893398</v>
      </c>
      <c r="G275" s="306">
        <v>0</v>
      </c>
      <c r="H275" s="307">
        <v>0</v>
      </c>
      <c r="I275" s="306">
        <v>0</v>
      </c>
      <c r="J275" s="306">
        <v>0</v>
      </c>
      <c r="K275" s="308">
        <v>848893398</v>
      </c>
      <c r="L275" s="309">
        <v>231023803</v>
      </c>
    </row>
    <row r="276" spans="1:12" x14ac:dyDescent="0.2">
      <c r="A276" s="301" t="s">
        <v>425</v>
      </c>
      <c r="B276" s="302">
        <v>1612612012</v>
      </c>
      <c r="C276" s="314">
        <v>0</v>
      </c>
      <c r="D276" s="304">
        <v>0</v>
      </c>
      <c r="E276" s="305">
        <v>1612612012</v>
      </c>
      <c r="G276" s="306">
        <v>-326641748</v>
      </c>
      <c r="H276" s="307">
        <v>-150147719</v>
      </c>
      <c r="I276" s="307">
        <v>0</v>
      </c>
      <c r="J276" s="306">
        <v>-476789467</v>
      </c>
      <c r="K276" s="308">
        <v>1135822545</v>
      </c>
      <c r="L276" s="309">
        <v>1285970264.1553476</v>
      </c>
    </row>
    <row r="277" spans="1:12" x14ac:dyDescent="0.2">
      <c r="A277" s="301" t="s">
        <v>426</v>
      </c>
      <c r="B277" s="315">
        <v>6074688234</v>
      </c>
      <c r="C277" s="306"/>
      <c r="D277" s="304"/>
      <c r="E277" s="305">
        <v>6074688234</v>
      </c>
      <c r="G277" s="306"/>
      <c r="H277" s="307"/>
      <c r="I277" s="307"/>
      <c r="J277" s="306"/>
      <c r="K277" s="308">
        <v>6074688234</v>
      </c>
      <c r="L277" s="309">
        <v>6074688231.3999367</v>
      </c>
    </row>
    <row r="278" spans="1:12" x14ac:dyDescent="0.2">
      <c r="A278" s="316" t="s">
        <v>427</v>
      </c>
      <c r="B278" s="317">
        <v>50955742576</v>
      </c>
      <c r="C278" s="317">
        <v>7283325029</v>
      </c>
      <c r="D278" s="317">
        <v>-507411492</v>
      </c>
      <c r="E278" s="317">
        <v>57731656113</v>
      </c>
      <c r="G278" s="317">
        <v>-29080157129</v>
      </c>
      <c r="H278" s="317">
        <v>-3025460256</v>
      </c>
      <c r="I278" s="317">
        <v>59045597</v>
      </c>
      <c r="J278" s="317">
        <v>-32046571788</v>
      </c>
      <c r="K278" s="317">
        <v>25685084325</v>
      </c>
      <c r="L278" s="317">
        <v>21500536871.776115</v>
      </c>
    </row>
    <row r="279" spans="1:12" x14ac:dyDescent="0.2">
      <c r="K279" s="477"/>
      <c r="L279" s="480"/>
    </row>
    <row r="280" spans="1:12" x14ac:dyDescent="0.2">
      <c r="B280" s="318"/>
      <c r="C280" s="318"/>
      <c r="D280" s="318"/>
      <c r="E280" s="318"/>
      <c r="F280" s="318"/>
      <c r="G280" s="318"/>
      <c r="H280" s="318"/>
      <c r="I280" s="318"/>
      <c r="J280" s="318"/>
      <c r="K280" s="318"/>
      <c r="L280" s="318"/>
    </row>
    <row r="282" spans="1:12" x14ac:dyDescent="0.2">
      <c r="A282" s="253" t="s">
        <v>428</v>
      </c>
      <c r="B282" s="253"/>
      <c r="C282" s="253"/>
      <c r="D282" s="253"/>
      <c r="E282" s="253"/>
      <c r="F282" s="253"/>
      <c r="G282" s="253"/>
      <c r="H282" s="253"/>
      <c r="I282" s="253"/>
      <c r="J282" s="253"/>
      <c r="K282" s="253"/>
    </row>
    <row r="284" spans="1:12" x14ac:dyDescent="0.2">
      <c r="A284" s="3" t="s">
        <v>429</v>
      </c>
    </row>
    <row r="285" spans="1:12" x14ac:dyDescent="0.2">
      <c r="E285" s="624" t="s">
        <v>322</v>
      </c>
      <c r="F285" s="624"/>
      <c r="G285" s="624"/>
    </row>
    <row r="286" spans="1:12" x14ac:dyDescent="0.2">
      <c r="A286" s="254" t="s">
        <v>323</v>
      </c>
      <c r="B286" s="28"/>
      <c r="C286" s="28"/>
      <c r="D286" s="28"/>
      <c r="E286" s="194">
        <v>46022</v>
      </c>
      <c r="G286" s="194">
        <v>45657</v>
      </c>
    </row>
    <row r="287" spans="1:12" x14ac:dyDescent="0.2">
      <c r="A287" s="319" t="s">
        <v>430</v>
      </c>
      <c r="E287" s="320">
        <v>17931401378</v>
      </c>
      <c r="G287" s="321">
        <v>18058230054</v>
      </c>
    </row>
    <row r="288" spans="1:12" ht="13.5" thickBot="1" x14ac:dyDescent="0.25">
      <c r="A288" s="322" t="s">
        <v>221</v>
      </c>
      <c r="E288" s="397">
        <v>17931401378</v>
      </c>
      <c r="G288" s="483">
        <v>18058230054</v>
      </c>
    </row>
    <row r="289" spans="1:11" ht="13.5" thickTop="1" x14ac:dyDescent="0.2">
      <c r="E289" s="477"/>
      <c r="F289" s="165"/>
      <c r="G289" s="477"/>
    </row>
    <row r="290" spans="1:11" ht="15" x14ac:dyDescent="0.25">
      <c r="A290" s="324" t="s">
        <v>431</v>
      </c>
    </row>
    <row r="292" spans="1:11" x14ac:dyDescent="0.2">
      <c r="A292" s="253" t="s">
        <v>432</v>
      </c>
      <c r="B292" s="253"/>
      <c r="C292" s="253"/>
      <c r="D292" s="253"/>
      <c r="E292" s="253"/>
      <c r="F292" s="253"/>
      <c r="G292" s="253"/>
      <c r="H292" s="253"/>
      <c r="I292" s="253"/>
      <c r="J292" s="253"/>
      <c r="K292" s="253"/>
    </row>
    <row r="293" spans="1:11" x14ac:dyDescent="0.2">
      <c r="A293" s="23"/>
      <c r="B293" s="23"/>
      <c r="C293" s="23"/>
    </row>
    <row r="294" spans="1:11" x14ac:dyDescent="0.2">
      <c r="A294" s="3" t="s">
        <v>433</v>
      </c>
      <c r="B294" s="23"/>
      <c r="C294" s="23"/>
    </row>
    <row r="295" spans="1:11" x14ac:dyDescent="0.2">
      <c r="A295" s="23"/>
      <c r="E295" s="624" t="s">
        <v>322</v>
      </c>
      <c r="F295" s="624"/>
      <c r="G295" s="624"/>
    </row>
    <row r="296" spans="1:11" x14ac:dyDescent="0.2">
      <c r="A296" s="254" t="s">
        <v>323</v>
      </c>
      <c r="B296" s="28"/>
      <c r="C296" s="28"/>
      <c r="D296" s="28"/>
      <c r="E296" s="194">
        <v>46022</v>
      </c>
      <c r="G296" s="194">
        <v>45657</v>
      </c>
    </row>
    <row r="297" spans="1:11" x14ac:dyDescent="0.2">
      <c r="A297" s="325" t="s">
        <v>434</v>
      </c>
      <c r="E297" s="326">
        <v>1477200480</v>
      </c>
      <c r="G297" s="326">
        <v>1477200480</v>
      </c>
    </row>
    <row r="298" spans="1:11" x14ac:dyDescent="0.2">
      <c r="A298" s="325" t="s">
        <v>435</v>
      </c>
      <c r="E298" s="326">
        <v>3231919772</v>
      </c>
      <c r="G298" s="326">
        <v>2857046758</v>
      </c>
    </row>
    <row r="299" spans="1:11" x14ac:dyDescent="0.2">
      <c r="A299" s="327" t="s">
        <v>436</v>
      </c>
      <c r="E299" s="328">
        <v>1157000000</v>
      </c>
      <c r="G299" s="328">
        <v>1157000000</v>
      </c>
    </row>
    <row r="300" spans="1:11" x14ac:dyDescent="0.2">
      <c r="A300" s="329" t="s">
        <v>437</v>
      </c>
      <c r="E300" s="101">
        <v>-4911781745</v>
      </c>
      <c r="G300" s="101">
        <v>-4491255821</v>
      </c>
    </row>
    <row r="301" spans="1:11" ht="13.5" thickBot="1" x14ac:dyDescent="0.25">
      <c r="A301" s="32" t="s">
        <v>438</v>
      </c>
      <c r="E301" s="397">
        <v>954338507</v>
      </c>
      <c r="G301" s="397">
        <v>999991417</v>
      </c>
      <c r="H301" s="61"/>
    </row>
    <row r="302" spans="1:11" ht="13.5" thickTop="1" x14ac:dyDescent="0.2">
      <c r="E302" s="477"/>
      <c r="F302" s="165"/>
      <c r="G302" s="477"/>
    </row>
    <row r="304" spans="1:11" x14ac:dyDescent="0.2">
      <c r="A304" s="253" t="s">
        <v>439</v>
      </c>
      <c r="B304" s="253"/>
      <c r="C304" s="253"/>
      <c r="D304" s="253"/>
      <c r="E304" s="253"/>
      <c r="F304" s="253"/>
      <c r="G304" s="253"/>
      <c r="H304" s="253"/>
      <c r="I304" s="253"/>
      <c r="J304" s="253"/>
      <c r="K304" s="253"/>
    </row>
    <row r="305" spans="1:7" x14ac:dyDescent="0.2">
      <c r="A305" s="23"/>
    </row>
    <row r="306" spans="1:7" x14ac:dyDescent="0.2">
      <c r="A306" s="3" t="s">
        <v>440</v>
      </c>
    </row>
    <row r="307" spans="1:7" x14ac:dyDescent="0.2">
      <c r="E307" s="624" t="s">
        <v>322</v>
      </c>
      <c r="F307" s="624"/>
      <c r="G307" s="624"/>
    </row>
    <row r="308" spans="1:7" x14ac:dyDescent="0.2">
      <c r="A308" s="103" t="s">
        <v>361</v>
      </c>
      <c r="D308" s="330" t="s">
        <v>275</v>
      </c>
      <c r="E308" s="194">
        <v>46022</v>
      </c>
      <c r="G308" s="194">
        <v>45657</v>
      </c>
    </row>
    <row r="309" spans="1:7" x14ac:dyDescent="0.2">
      <c r="A309" s="3" t="s">
        <v>441</v>
      </c>
      <c r="B309" s="331"/>
      <c r="D309" s="331" t="s">
        <v>442</v>
      </c>
      <c r="E309" s="332">
        <v>0</v>
      </c>
      <c r="G309" s="332">
        <v>1441252015.5514002</v>
      </c>
    </row>
    <row r="310" spans="1:7" x14ac:dyDescent="0.2">
      <c r="A310" s="3" t="s">
        <v>441</v>
      </c>
      <c r="B310" s="331"/>
      <c r="D310" s="331" t="s">
        <v>277</v>
      </c>
      <c r="E310" s="332">
        <v>0</v>
      </c>
      <c r="G310" s="332">
        <v>0</v>
      </c>
    </row>
    <row r="311" spans="1:7" x14ac:dyDescent="0.2">
      <c r="A311" s="3" t="s">
        <v>443</v>
      </c>
      <c r="B311" s="331"/>
      <c r="D311" s="331" t="s">
        <v>277</v>
      </c>
      <c r="E311" s="72">
        <v>3520906367</v>
      </c>
      <c r="G311" s="333">
        <v>2275857238</v>
      </c>
    </row>
    <row r="312" spans="1:7" x14ac:dyDescent="0.2">
      <c r="A312" s="3" t="s">
        <v>444</v>
      </c>
      <c r="B312" s="331"/>
      <c r="D312" s="331" t="s">
        <v>277</v>
      </c>
      <c r="E312" s="72">
        <v>30170093085</v>
      </c>
      <c r="G312" s="333">
        <v>7103340108</v>
      </c>
    </row>
    <row r="313" spans="1:7" x14ac:dyDescent="0.2">
      <c r="A313" s="3" t="s">
        <v>445</v>
      </c>
      <c r="B313" s="331"/>
      <c r="D313" s="331" t="s">
        <v>277</v>
      </c>
      <c r="E313" s="72">
        <v>33488617607</v>
      </c>
      <c r="G313" s="333">
        <v>25418261850</v>
      </c>
    </row>
    <row r="314" spans="1:7" x14ac:dyDescent="0.2">
      <c r="A314" s="3" t="s">
        <v>446</v>
      </c>
      <c r="B314" s="331"/>
      <c r="D314" s="331" t="s">
        <v>277</v>
      </c>
      <c r="E314" s="72">
        <v>2657927980</v>
      </c>
      <c r="G314" s="333">
        <v>4357641728</v>
      </c>
    </row>
    <row r="315" spans="1:7" x14ac:dyDescent="0.2">
      <c r="A315" s="3" t="s">
        <v>447</v>
      </c>
      <c r="B315" s="331"/>
      <c r="D315" s="331" t="s">
        <v>277</v>
      </c>
      <c r="E315" s="72">
        <v>9763635342</v>
      </c>
      <c r="G315" s="333">
        <v>2129053948</v>
      </c>
    </row>
    <row r="316" spans="1:7" x14ac:dyDescent="0.2">
      <c r="A316" s="3" t="s">
        <v>448</v>
      </c>
      <c r="B316" s="331"/>
      <c r="D316" s="331" t="s">
        <v>277</v>
      </c>
      <c r="E316" s="72">
        <v>902247482</v>
      </c>
      <c r="G316" s="334">
        <v>1074579485</v>
      </c>
    </row>
    <row r="317" spans="1:7" x14ac:dyDescent="0.2">
      <c r="A317" s="3" t="s">
        <v>449</v>
      </c>
      <c r="B317" s="331"/>
      <c r="D317" s="331" t="s">
        <v>277</v>
      </c>
      <c r="E317" s="332">
        <v>0</v>
      </c>
      <c r="G317" s="333">
        <v>855559163</v>
      </c>
    </row>
    <row r="318" spans="1:7" x14ac:dyDescent="0.2">
      <c r="A318" s="3" t="s">
        <v>450</v>
      </c>
      <c r="B318" s="331"/>
      <c r="D318" s="331" t="s">
        <v>442</v>
      </c>
      <c r="E318" s="332">
        <v>428140995</v>
      </c>
      <c r="G318" s="213">
        <v>538737553</v>
      </c>
    </row>
    <row r="319" spans="1:7" x14ac:dyDescent="0.2">
      <c r="A319" s="3" t="s">
        <v>450</v>
      </c>
      <c r="B319" s="331"/>
      <c r="D319" s="331" t="s">
        <v>277</v>
      </c>
      <c r="E319" s="332">
        <v>0</v>
      </c>
      <c r="G319" s="213">
        <v>0</v>
      </c>
    </row>
    <row r="320" spans="1:7" x14ac:dyDescent="0.2">
      <c r="A320" s="23" t="s">
        <v>451</v>
      </c>
      <c r="B320" s="331"/>
      <c r="D320" s="331" t="s">
        <v>277</v>
      </c>
      <c r="E320" s="72">
        <v>2343973791</v>
      </c>
      <c r="G320" s="221">
        <v>1503212324</v>
      </c>
    </row>
    <row r="321" spans="1:12" ht="13.5" thickBot="1" x14ac:dyDescent="0.25">
      <c r="A321" s="32" t="s">
        <v>452</v>
      </c>
      <c r="B321" s="335"/>
      <c r="C321" s="335"/>
      <c r="D321" s="261"/>
      <c r="E321" s="475">
        <v>83275542649</v>
      </c>
      <c r="G321" s="475">
        <v>46697495412.551399</v>
      </c>
    </row>
    <row r="322" spans="1:12" ht="13.5" thickTop="1" x14ac:dyDescent="0.2">
      <c r="E322" s="484"/>
      <c r="F322" s="61"/>
      <c r="G322" s="61"/>
    </row>
    <row r="324" spans="1:12" x14ac:dyDescent="0.2">
      <c r="A324" s="253" t="s">
        <v>453</v>
      </c>
      <c r="B324" s="253"/>
      <c r="C324" s="253"/>
      <c r="D324" s="253"/>
      <c r="E324" s="253"/>
      <c r="F324" s="253"/>
      <c r="G324" s="253"/>
      <c r="H324" s="253"/>
      <c r="I324" s="253"/>
      <c r="J324" s="253"/>
      <c r="K324" s="253"/>
      <c r="L324" s="253"/>
    </row>
    <row r="326" spans="1:12" x14ac:dyDescent="0.2">
      <c r="A326" s="103" t="s">
        <v>361</v>
      </c>
      <c r="C326" s="624"/>
      <c r="D326" s="624"/>
      <c r="E326" s="23"/>
      <c r="I326" s="624"/>
      <c r="J326" s="624"/>
      <c r="K326" s="23"/>
      <c r="L326" s="23"/>
    </row>
    <row r="327" spans="1:12" x14ac:dyDescent="0.2">
      <c r="A327" s="103"/>
      <c r="C327" s="119"/>
      <c r="D327" s="336" t="s">
        <v>454</v>
      </c>
      <c r="E327" s="337">
        <f>+C41</f>
        <v>6585.55</v>
      </c>
      <c r="F327" s="23" t="s">
        <v>455</v>
      </c>
      <c r="J327" s="336" t="s">
        <v>454</v>
      </c>
      <c r="K327" s="338">
        <v>7843.41</v>
      </c>
      <c r="L327" s="23" t="s">
        <v>456</v>
      </c>
    </row>
    <row r="328" spans="1:12" x14ac:dyDescent="0.2">
      <c r="A328" s="103"/>
      <c r="C328" s="119"/>
      <c r="D328" s="119"/>
      <c r="E328" s="23"/>
      <c r="I328" s="119"/>
      <c r="J328" s="119"/>
      <c r="K328" s="23"/>
      <c r="L328" s="23"/>
    </row>
    <row r="329" spans="1:12" x14ac:dyDescent="0.2">
      <c r="A329" s="174"/>
      <c r="B329" s="629">
        <v>46022</v>
      </c>
      <c r="C329" s="629"/>
      <c r="D329" s="629"/>
      <c r="E329" s="629"/>
      <c r="F329" s="629"/>
      <c r="H329" s="629">
        <v>45657</v>
      </c>
      <c r="I329" s="629"/>
      <c r="J329" s="629"/>
      <c r="K329" s="629"/>
      <c r="L329" s="629"/>
    </row>
    <row r="330" spans="1:12" x14ac:dyDescent="0.2">
      <c r="A330" s="198" t="s">
        <v>457</v>
      </c>
      <c r="B330" s="339" t="s">
        <v>458</v>
      </c>
      <c r="C330" s="340" t="s">
        <v>275</v>
      </c>
      <c r="D330" s="340" t="s">
        <v>459</v>
      </c>
      <c r="E330" s="198" t="s">
        <v>460</v>
      </c>
      <c r="F330" s="569" t="s">
        <v>461</v>
      </c>
      <c r="G330" s="569"/>
      <c r="H330" s="341" t="s">
        <v>458</v>
      </c>
      <c r="I330" s="340" t="s">
        <v>275</v>
      </c>
      <c r="J330" s="340" t="s">
        <v>459</v>
      </c>
      <c r="K330" s="198" t="s">
        <v>460</v>
      </c>
      <c r="L330" s="339" t="s">
        <v>461</v>
      </c>
    </row>
    <row r="331" spans="1:12" x14ac:dyDescent="0.2">
      <c r="A331" s="3" t="s">
        <v>462</v>
      </c>
      <c r="B331" s="342">
        <v>46386</v>
      </c>
      <c r="C331" s="119" t="s">
        <v>277</v>
      </c>
      <c r="D331" s="343">
        <v>9637490.8100000024</v>
      </c>
      <c r="E331" s="114">
        <v>63468177603.795517</v>
      </c>
      <c r="F331" s="23" t="s">
        <v>463</v>
      </c>
      <c r="H331" s="342">
        <v>46014</v>
      </c>
      <c r="I331" s="119" t="s">
        <v>277</v>
      </c>
      <c r="J331" s="201">
        <v>13455677.209999988</v>
      </c>
      <c r="K331" s="114">
        <v>105538393185.686</v>
      </c>
      <c r="L331" s="23" t="s">
        <v>463</v>
      </c>
    </row>
    <row r="332" spans="1:12" x14ac:dyDescent="0.2">
      <c r="A332" s="3" t="s">
        <v>464</v>
      </c>
      <c r="B332" s="342">
        <v>46385</v>
      </c>
      <c r="C332" s="119" t="s">
        <v>277</v>
      </c>
      <c r="D332" s="343">
        <v>2452038.4000000004</v>
      </c>
      <c r="E332" s="114">
        <v>16148021485.120003</v>
      </c>
      <c r="F332" s="3" t="s">
        <v>465</v>
      </c>
      <c r="H332" s="342">
        <v>46020</v>
      </c>
      <c r="I332" s="119" t="s">
        <v>277</v>
      </c>
      <c r="J332" s="201">
        <v>2188072.61</v>
      </c>
      <c r="K332" s="114">
        <v>17161950590.000099</v>
      </c>
      <c r="L332" s="3" t="s">
        <v>465</v>
      </c>
    </row>
    <row r="333" spans="1:12" x14ac:dyDescent="0.2">
      <c r="A333" s="3" t="s">
        <v>464</v>
      </c>
      <c r="B333" s="342">
        <v>46385</v>
      </c>
      <c r="C333" s="119" t="s">
        <v>442</v>
      </c>
      <c r="D333" s="343">
        <v>0</v>
      </c>
      <c r="E333" s="114">
        <v>452992984</v>
      </c>
      <c r="F333" s="3" t="s">
        <v>465</v>
      </c>
      <c r="H333" s="342">
        <v>46385</v>
      </c>
      <c r="I333" s="119" t="s">
        <v>442</v>
      </c>
      <c r="J333" s="201">
        <v>0</v>
      </c>
      <c r="K333" s="114">
        <v>863245705</v>
      </c>
      <c r="L333" s="3" t="s">
        <v>465</v>
      </c>
    </row>
    <row r="334" spans="1:12" x14ac:dyDescent="0.2">
      <c r="A334" s="3" t="s">
        <v>466</v>
      </c>
      <c r="B334" s="344">
        <v>46151</v>
      </c>
      <c r="C334" s="119" t="s">
        <v>277</v>
      </c>
      <c r="D334" s="343">
        <v>279750.06</v>
      </c>
      <c r="E334" s="114">
        <v>1842308007.6330001</v>
      </c>
      <c r="F334" s="3" t="s">
        <v>465</v>
      </c>
      <c r="H334" s="344">
        <v>46018</v>
      </c>
      <c r="I334" s="119" t="s">
        <v>277</v>
      </c>
      <c r="J334" s="3">
        <v>1053799.6200000001</v>
      </c>
      <c r="K334" s="114">
        <v>8265382477.5042009</v>
      </c>
      <c r="L334" s="3" t="s">
        <v>465</v>
      </c>
    </row>
    <row r="335" spans="1:12" x14ac:dyDescent="0.2">
      <c r="A335" s="23" t="s">
        <v>467</v>
      </c>
      <c r="B335" s="345">
        <v>46220</v>
      </c>
      <c r="C335" s="36" t="s">
        <v>277</v>
      </c>
      <c r="D335" s="343">
        <v>648373.87</v>
      </c>
      <c r="E335" s="234">
        <v>4269898539.5785003</v>
      </c>
      <c r="F335" s="23" t="s">
        <v>465</v>
      </c>
      <c r="G335" s="23"/>
      <c r="H335" s="345">
        <v>45883</v>
      </c>
      <c r="I335" s="36" t="s">
        <v>277</v>
      </c>
      <c r="J335" s="346">
        <v>434796.17</v>
      </c>
      <c r="K335" s="234">
        <v>3410284627.7396998</v>
      </c>
      <c r="L335" s="23" t="s">
        <v>465</v>
      </c>
    </row>
    <row r="336" spans="1:12" x14ac:dyDescent="0.2">
      <c r="A336" s="23" t="s">
        <v>468</v>
      </c>
      <c r="B336" s="345">
        <v>46384</v>
      </c>
      <c r="C336" s="36" t="s">
        <v>277</v>
      </c>
      <c r="D336" s="343">
        <v>1963651.0499999993</v>
      </c>
      <c r="E336" s="114">
        <v>12931722172.327496</v>
      </c>
      <c r="F336" s="23" t="s">
        <v>465</v>
      </c>
      <c r="G336" s="23"/>
      <c r="H336" s="345">
        <v>46014</v>
      </c>
      <c r="I336" s="36" t="s">
        <v>277</v>
      </c>
      <c r="J336" s="346">
        <v>1596496.73</v>
      </c>
      <c r="K336" s="114">
        <v>12521978417.049299</v>
      </c>
      <c r="L336" s="23" t="s">
        <v>465</v>
      </c>
    </row>
    <row r="337" spans="1:12" x14ac:dyDescent="0.2">
      <c r="A337" s="23" t="s">
        <v>469</v>
      </c>
      <c r="B337" s="345">
        <v>46385</v>
      </c>
      <c r="C337" s="36" t="s">
        <v>277</v>
      </c>
      <c r="D337" s="343">
        <v>4765298.8899999987</v>
      </c>
      <c r="E337" s="114">
        <v>31382114105.039494</v>
      </c>
      <c r="F337" s="23" t="s">
        <v>465</v>
      </c>
      <c r="G337" s="23"/>
      <c r="H337" s="345">
        <v>46017</v>
      </c>
      <c r="I337" s="36" t="s">
        <v>277</v>
      </c>
      <c r="J337" s="346">
        <v>2200548.17</v>
      </c>
      <c r="K337" s="114">
        <v>17259801522.0597</v>
      </c>
      <c r="L337" s="23" t="s">
        <v>465</v>
      </c>
    </row>
    <row r="338" spans="1:12" x14ac:dyDescent="0.2">
      <c r="A338" s="23" t="s">
        <v>469</v>
      </c>
      <c r="B338" s="345" t="s">
        <v>470</v>
      </c>
      <c r="C338" s="36" t="s">
        <v>442</v>
      </c>
      <c r="D338" s="343">
        <v>0</v>
      </c>
      <c r="E338" s="114">
        <v>1262844857</v>
      </c>
      <c r="F338" s="23" t="s">
        <v>465</v>
      </c>
      <c r="G338" s="23"/>
      <c r="H338" s="345">
        <v>45797</v>
      </c>
      <c r="I338" s="36" t="s">
        <v>442</v>
      </c>
      <c r="J338" s="346">
        <v>0</v>
      </c>
      <c r="K338" s="114">
        <v>2773866477</v>
      </c>
      <c r="L338" s="23" t="s">
        <v>465</v>
      </c>
    </row>
    <row r="339" spans="1:12" x14ac:dyDescent="0.2">
      <c r="A339" s="23" t="s">
        <v>471</v>
      </c>
      <c r="B339" s="345">
        <v>46386</v>
      </c>
      <c r="C339" s="36" t="s">
        <v>277</v>
      </c>
      <c r="D339" s="343">
        <v>1683571.9799999995</v>
      </c>
      <c r="E339" s="234">
        <v>11087247452.888998</v>
      </c>
      <c r="F339" s="23" t="s">
        <v>465</v>
      </c>
      <c r="G339" s="23"/>
      <c r="H339" s="345">
        <v>46016</v>
      </c>
      <c r="I339" s="36" t="s">
        <v>277</v>
      </c>
      <c r="J339" s="23">
        <v>2068197.9000000001</v>
      </c>
      <c r="K339" s="234">
        <v>16221724090.839001</v>
      </c>
      <c r="L339" s="23" t="s">
        <v>465</v>
      </c>
    </row>
    <row r="340" spans="1:12" x14ac:dyDescent="0.2">
      <c r="A340" s="23" t="s">
        <v>472</v>
      </c>
      <c r="B340" s="345">
        <v>46367</v>
      </c>
      <c r="C340" s="36" t="s">
        <v>277</v>
      </c>
      <c r="D340" s="343">
        <v>357662.63999999996</v>
      </c>
      <c r="E340" s="114">
        <v>2355405198.8519998</v>
      </c>
      <c r="F340" s="23" t="s">
        <v>465</v>
      </c>
      <c r="G340" s="23"/>
      <c r="H340" s="345">
        <v>46003</v>
      </c>
      <c r="I340" s="36" t="s">
        <v>277</v>
      </c>
      <c r="J340" s="346">
        <v>357662.64</v>
      </c>
      <c r="K340" s="114">
        <v>2805294727.2024002</v>
      </c>
      <c r="L340" s="23" t="s">
        <v>465</v>
      </c>
    </row>
    <row r="341" spans="1:12" x14ac:dyDescent="0.2">
      <c r="A341" s="3" t="s">
        <v>473</v>
      </c>
      <c r="B341" s="342">
        <v>46378</v>
      </c>
      <c r="C341" s="119" t="s">
        <v>277</v>
      </c>
      <c r="D341" s="343">
        <v>712823.7</v>
      </c>
      <c r="E341" s="114">
        <v>4694336117.5349998</v>
      </c>
      <c r="F341" s="3" t="s">
        <v>465</v>
      </c>
      <c r="H341" s="342">
        <v>46018</v>
      </c>
      <c r="I341" s="119" t="s">
        <v>277</v>
      </c>
      <c r="J341" s="201">
        <v>735697.1</v>
      </c>
      <c r="K341" s="114">
        <v>5770373991.1110001</v>
      </c>
      <c r="L341" s="3" t="s">
        <v>465</v>
      </c>
    </row>
    <row r="342" spans="1:12" x14ac:dyDescent="0.2">
      <c r="A342" s="3" t="s">
        <v>474</v>
      </c>
      <c r="B342" s="342">
        <v>46113</v>
      </c>
      <c r="C342" s="119" t="s">
        <v>277</v>
      </c>
      <c r="D342" s="343">
        <v>155311.81</v>
      </c>
      <c r="E342" s="114">
        <v>1022813690.3455</v>
      </c>
      <c r="F342" s="3" t="s">
        <v>465</v>
      </c>
      <c r="H342" s="342">
        <v>45992</v>
      </c>
      <c r="I342" s="119" t="s">
        <v>277</v>
      </c>
      <c r="J342" s="201">
        <v>696740.56</v>
      </c>
      <c r="K342" s="114">
        <v>5464821875.7096004</v>
      </c>
      <c r="L342" s="3" t="s">
        <v>465</v>
      </c>
    </row>
    <row r="343" spans="1:12" x14ac:dyDescent="0.2">
      <c r="A343" s="3" t="s">
        <v>475</v>
      </c>
      <c r="B343" s="344" t="s">
        <v>470</v>
      </c>
      <c r="C343" s="119" t="s">
        <v>442</v>
      </c>
      <c r="D343" s="343">
        <v>0</v>
      </c>
      <c r="E343" s="114">
        <v>429365018</v>
      </c>
      <c r="H343" s="342" t="s">
        <v>470</v>
      </c>
      <c r="I343" s="119" t="s">
        <v>442</v>
      </c>
      <c r="J343" s="201">
        <v>0</v>
      </c>
      <c r="K343" s="106">
        <v>5899794</v>
      </c>
    </row>
    <row r="344" spans="1:12" x14ac:dyDescent="0.2">
      <c r="A344" s="3" t="s">
        <v>476</v>
      </c>
      <c r="B344" s="347" t="s">
        <v>470</v>
      </c>
      <c r="C344" s="119" t="s">
        <v>442</v>
      </c>
      <c r="D344" s="343">
        <v>0</v>
      </c>
      <c r="E344" s="106">
        <v>-9814379</v>
      </c>
      <c r="H344" s="347" t="s">
        <v>470</v>
      </c>
      <c r="I344" s="119" t="s">
        <v>442</v>
      </c>
      <c r="J344" s="3">
        <v>0</v>
      </c>
      <c r="K344" s="106">
        <v>-11688955</v>
      </c>
    </row>
    <row r="345" spans="1:12" x14ac:dyDescent="0.2">
      <c r="A345" s="3" t="s">
        <v>477</v>
      </c>
      <c r="B345" s="347" t="s">
        <v>470</v>
      </c>
      <c r="C345" s="119" t="s">
        <v>277</v>
      </c>
      <c r="D345" s="343">
        <v>-704574.57</v>
      </c>
      <c r="E345" s="106">
        <v>-4640011059.4635</v>
      </c>
      <c r="H345" s="347" t="s">
        <v>470</v>
      </c>
      <c r="I345" s="119" t="s">
        <v>277</v>
      </c>
      <c r="J345" s="3">
        <v>-880779.89001542691</v>
      </c>
      <c r="K345" s="106">
        <v>-6908317797.1458998</v>
      </c>
    </row>
    <row r="346" spans="1:12" x14ac:dyDescent="0.2">
      <c r="A346" s="3" t="s">
        <v>477</v>
      </c>
      <c r="B346" s="347" t="s">
        <v>470</v>
      </c>
      <c r="C346" s="119" t="s">
        <v>442</v>
      </c>
      <c r="D346" s="343">
        <v>0</v>
      </c>
      <c r="E346" s="106">
        <v>-47893110</v>
      </c>
      <c r="H346" s="347" t="s">
        <v>470</v>
      </c>
      <c r="I346" s="119" t="s">
        <v>442</v>
      </c>
      <c r="J346" s="106">
        <v>0</v>
      </c>
      <c r="K346" s="106">
        <v>-33787520</v>
      </c>
    </row>
    <row r="347" spans="1:12" x14ac:dyDescent="0.2">
      <c r="A347" s="3" t="s">
        <v>478</v>
      </c>
      <c r="B347" s="347" t="s">
        <v>470</v>
      </c>
      <c r="C347" s="119" t="s">
        <v>442</v>
      </c>
      <c r="D347" s="343">
        <v>0</v>
      </c>
      <c r="E347" s="106">
        <v>-2988868565</v>
      </c>
      <c r="H347" s="347" t="s">
        <v>470</v>
      </c>
      <c r="I347" s="119" t="s">
        <v>442</v>
      </c>
      <c r="J347" s="3">
        <v>0</v>
      </c>
      <c r="K347" s="106">
        <v>-11478031713</v>
      </c>
    </row>
    <row r="348" spans="1:12" x14ac:dyDescent="0.2">
      <c r="A348" s="3" t="s">
        <v>479</v>
      </c>
      <c r="B348" s="347" t="s">
        <v>470</v>
      </c>
      <c r="C348" s="119" t="s">
        <v>442</v>
      </c>
      <c r="D348" s="343">
        <v>0</v>
      </c>
      <c r="E348" s="106">
        <v>1268121381</v>
      </c>
      <c r="F348" s="3" t="s">
        <v>465</v>
      </c>
      <c r="H348" s="348">
        <v>45747</v>
      </c>
      <c r="I348" s="119" t="s">
        <v>442</v>
      </c>
      <c r="J348" s="3">
        <v>0</v>
      </c>
      <c r="K348" s="106">
        <v>1634949042</v>
      </c>
      <c r="L348" s="3" t="s">
        <v>465</v>
      </c>
    </row>
    <row r="349" spans="1:12" x14ac:dyDescent="0.2">
      <c r="A349" s="3" t="s">
        <v>479</v>
      </c>
      <c r="B349" s="347" t="s">
        <v>470</v>
      </c>
      <c r="C349" s="119" t="s">
        <v>442</v>
      </c>
      <c r="D349" s="343">
        <v>0</v>
      </c>
      <c r="E349" s="106">
        <v>0</v>
      </c>
      <c r="H349" s="485" t="s">
        <v>470</v>
      </c>
      <c r="I349" s="119" t="s">
        <v>442</v>
      </c>
      <c r="K349" s="106">
        <v>1484606919.5280001</v>
      </c>
      <c r="L349" s="3" t="s">
        <v>465</v>
      </c>
    </row>
    <row r="350" spans="1:12" x14ac:dyDescent="0.2">
      <c r="A350" s="3" t="s">
        <v>480</v>
      </c>
      <c r="B350" s="344" t="s">
        <v>470</v>
      </c>
      <c r="C350" s="119" t="s">
        <v>277</v>
      </c>
      <c r="D350" s="343">
        <v>0</v>
      </c>
      <c r="E350" s="114">
        <v>0</v>
      </c>
      <c r="H350" s="348">
        <v>45865</v>
      </c>
      <c r="I350" s="119" t="s">
        <v>277</v>
      </c>
      <c r="J350" s="201">
        <v>1416900.4000000001</v>
      </c>
      <c r="K350" s="114">
        <v>11113330766.364</v>
      </c>
      <c r="L350" s="3" t="s">
        <v>465</v>
      </c>
    </row>
    <row r="351" spans="1:12" x14ac:dyDescent="0.2">
      <c r="A351" s="3" t="s">
        <v>481</v>
      </c>
      <c r="B351" s="342">
        <v>46380</v>
      </c>
      <c r="C351" s="119" t="s">
        <v>277</v>
      </c>
      <c r="D351" s="343">
        <v>1070827.3999999999</v>
      </c>
      <c r="E351" s="114">
        <v>7051987384.0699997</v>
      </c>
      <c r="F351" s="3" t="s">
        <v>465</v>
      </c>
      <c r="H351" s="348">
        <v>46014</v>
      </c>
      <c r="I351" s="119" t="s">
        <v>277</v>
      </c>
      <c r="J351" s="201">
        <v>922129.00000000012</v>
      </c>
      <c r="K351" s="114">
        <v>7232635819.8900003</v>
      </c>
      <c r="L351" s="3" t="s">
        <v>465</v>
      </c>
    </row>
    <row r="352" spans="1:12" x14ac:dyDescent="0.2">
      <c r="A352" s="3" t="s">
        <v>482</v>
      </c>
      <c r="B352" s="348">
        <v>46386</v>
      </c>
      <c r="C352" s="119" t="s">
        <v>277</v>
      </c>
      <c r="D352" s="343">
        <v>667604.42000000004</v>
      </c>
      <c r="E352" s="114">
        <v>4396542289</v>
      </c>
      <c r="H352" s="348">
        <v>46021</v>
      </c>
      <c r="I352" s="119" t="s">
        <v>277</v>
      </c>
      <c r="J352" s="201">
        <v>845821.00000000128</v>
      </c>
      <c r="K352" s="114">
        <v>6634120889.6100101</v>
      </c>
    </row>
    <row r="353" spans="1:12" x14ac:dyDescent="0.2">
      <c r="A353" s="3" t="s">
        <v>483</v>
      </c>
      <c r="B353" s="348"/>
      <c r="C353" s="119"/>
      <c r="D353" s="343"/>
      <c r="E353" s="114">
        <v>397415420</v>
      </c>
      <c r="H353" s="348"/>
      <c r="I353" s="119"/>
      <c r="J353" s="201"/>
      <c r="K353" s="114"/>
    </row>
    <row r="354" spans="1:12" x14ac:dyDescent="0.2">
      <c r="A354" s="28" t="s">
        <v>484</v>
      </c>
      <c r="B354" s="349"/>
      <c r="C354" s="350"/>
      <c r="D354" s="28"/>
      <c r="E354" s="351">
        <v>-17806293342.5798</v>
      </c>
      <c r="F354" s="28"/>
      <c r="G354" s="28"/>
      <c r="H354" s="349" t="s">
        <v>470</v>
      </c>
      <c r="I354" s="350" t="s">
        <v>470</v>
      </c>
      <c r="J354" s="28" t="s">
        <v>485</v>
      </c>
      <c r="K354" s="351">
        <v>-20507949029.655602</v>
      </c>
      <c r="L354" s="28"/>
    </row>
    <row r="355" spans="1:12" ht="13.5" thickBot="1" x14ac:dyDescent="0.25">
      <c r="A355" s="103" t="s">
        <v>221</v>
      </c>
      <c r="B355" s="103"/>
      <c r="C355" s="30"/>
      <c r="D355" s="103" t="s">
        <v>485</v>
      </c>
      <c r="E355" s="323">
        <f>SUM(E331:E354)</f>
        <v>138968433250.14221</v>
      </c>
      <c r="F355" s="103"/>
      <c r="G355" s="103"/>
      <c r="H355" s="103"/>
      <c r="I355" s="103"/>
      <c r="J355" s="103"/>
      <c r="K355" s="323">
        <f>SUM(K331:K354)</f>
        <v>187222885903.49149</v>
      </c>
      <c r="L355" s="103"/>
    </row>
    <row r="356" spans="1:12" ht="13.5" thickTop="1" x14ac:dyDescent="0.2">
      <c r="A356" s="103"/>
      <c r="C356" s="119"/>
      <c r="E356" s="486"/>
      <c r="F356" s="165"/>
      <c r="G356" s="165"/>
      <c r="H356" s="165"/>
      <c r="I356" s="165"/>
      <c r="J356" s="165"/>
      <c r="K356" s="486"/>
    </row>
    <row r="357" spans="1:12" x14ac:dyDescent="0.2">
      <c r="D357" s="336" t="s">
        <v>454</v>
      </c>
      <c r="E357" s="337">
        <f>+E327</f>
        <v>6585.55</v>
      </c>
      <c r="F357" s="23" t="s">
        <v>455</v>
      </c>
      <c r="J357" s="336" t="s">
        <v>454</v>
      </c>
      <c r="K357" s="338">
        <v>7843.41</v>
      </c>
      <c r="L357" s="23" t="s">
        <v>456</v>
      </c>
    </row>
    <row r="358" spans="1:12" x14ac:dyDescent="0.2">
      <c r="A358" s="103" t="s">
        <v>486</v>
      </c>
      <c r="D358" s="23"/>
      <c r="E358" s="23"/>
      <c r="I358" s="23"/>
      <c r="J358" s="23"/>
      <c r="K358" s="23"/>
      <c r="L358" s="23"/>
    </row>
    <row r="359" spans="1:12" x14ac:dyDescent="0.2">
      <c r="A359" s="174"/>
      <c r="B359" s="630">
        <f>+B329</f>
        <v>46022</v>
      </c>
      <c r="C359" s="630"/>
      <c r="D359" s="630"/>
      <c r="E359" s="630"/>
      <c r="F359" s="630"/>
      <c r="H359" s="630">
        <v>45657</v>
      </c>
      <c r="I359" s="630"/>
      <c r="J359" s="630"/>
      <c r="K359" s="630"/>
      <c r="L359" s="630"/>
    </row>
    <row r="360" spans="1:12" x14ac:dyDescent="0.2">
      <c r="A360" s="352" t="s">
        <v>457</v>
      </c>
      <c r="B360" s="339" t="s">
        <v>458</v>
      </c>
      <c r="C360" s="340" t="s">
        <v>275</v>
      </c>
      <c r="D360" s="340" t="s">
        <v>459</v>
      </c>
      <c r="E360" s="198" t="s">
        <v>460</v>
      </c>
      <c r="F360" s="339" t="s">
        <v>487</v>
      </c>
      <c r="H360" s="339" t="s">
        <v>458</v>
      </c>
      <c r="I360" s="340" t="s">
        <v>275</v>
      </c>
      <c r="J360" s="340" t="s">
        <v>459</v>
      </c>
      <c r="K360" s="198" t="s">
        <v>460</v>
      </c>
      <c r="L360" s="339" t="s">
        <v>461</v>
      </c>
    </row>
    <row r="361" spans="1:12" x14ac:dyDescent="0.2">
      <c r="A361" s="3" t="s">
        <v>488</v>
      </c>
      <c r="B361" s="342">
        <v>47239</v>
      </c>
      <c r="C361" s="119" t="s">
        <v>277</v>
      </c>
      <c r="D361" s="3">
        <v>5360824.9099999983</v>
      </c>
      <c r="E361" s="114">
        <v>35303980486.050491</v>
      </c>
      <c r="F361" s="3" t="s">
        <v>463</v>
      </c>
      <c r="H361" s="342">
        <v>47239</v>
      </c>
      <c r="I361" s="119" t="s">
        <v>277</v>
      </c>
      <c r="J361" s="3">
        <v>13084192.429999962</v>
      </c>
      <c r="K361" s="114">
        <v>102624685747.386</v>
      </c>
      <c r="L361" s="3" t="s">
        <v>463</v>
      </c>
    </row>
    <row r="362" spans="1:12" x14ac:dyDescent="0.2">
      <c r="A362" s="23" t="s">
        <v>489</v>
      </c>
      <c r="B362" s="345"/>
      <c r="C362" s="36" t="s">
        <v>277</v>
      </c>
      <c r="D362" s="346"/>
      <c r="E362" s="114">
        <v>0</v>
      </c>
      <c r="F362" s="23" t="s">
        <v>465</v>
      </c>
      <c r="G362" s="23"/>
      <c r="H362" s="345">
        <v>46151</v>
      </c>
      <c r="I362" s="36" t="s">
        <v>277</v>
      </c>
      <c r="J362" s="346">
        <v>240880.12000000011</v>
      </c>
      <c r="K362" s="114">
        <v>1889321542.0092008</v>
      </c>
      <c r="L362" s="23" t="s">
        <v>465</v>
      </c>
    </row>
    <row r="363" spans="1:12" x14ac:dyDescent="0.2">
      <c r="A363" s="23" t="s">
        <v>490</v>
      </c>
      <c r="B363" s="345">
        <v>47406</v>
      </c>
      <c r="C363" s="36" t="s">
        <v>277</v>
      </c>
      <c r="D363" s="346">
        <v>3495315.9699999993</v>
      </c>
      <c r="E363" s="114">
        <v>23018578086.233498</v>
      </c>
      <c r="F363" s="23" t="s">
        <v>465</v>
      </c>
      <c r="G363" s="23"/>
      <c r="H363" s="345">
        <v>46583</v>
      </c>
      <c r="I363" s="36" t="s">
        <v>277</v>
      </c>
      <c r="J363" s="346">
        <v>1280939.32</v>
      </c>
      <c r="K363" s="114">
        <v>10046932271.881201</v>
      </c>
      <c r="L363" s="23" t="s">
        <v>465</v>
      </c>
    </row>
    <row r="364" spans="1:12" x14ac:dyDescent="0.2">
      <c r="A364" s="23"/>
      <c r="B364" s="345"/>
      <c r="C364" s="36"/>
      <c r="D364" s="346"/>
      <c r="E364" s="114"/>
      <c r="F364" s="23"/>
      <c r="G364" s="23"/>
      <c r="H364" s="345">
        <v>46241</v>
      </c>
      <c r="I364" s="36" t="s">
        <v>442</v>
      </c>
      <c r="J364" s="63">
        <v>0</v>
      </c>
      <c r="K364" s="114">
        <v>539519780.91899872</v>
      </c>
      <c r="L364" s="23" t="s">
        <v>465</v>
      </c>
    </row>
    <row r="365" spans="1:12" x14ac:dyDescent="0.2">
      <c r="A365" s="23" t="s">
        <v>491</v>
      </c>
      <c r="B365" s="345"/>
      <c r="C365" s="36"/>
      <c r="D365" s="346"/>
      <c r="E365" s="114"/>
      <c r="F365" s="23" t="s">
        <v>465</v>
      </c>
      <c r="G365" s="23"/>
      <c r="H365" s="345">
        <v>46113</v>
      </c>
      <c r="I365" s="36" t="s">
        <v>277</v>
      </c>
      <c r="J365" s="346">
        <v>179561.81</v>
      </c>
      <c r="K365" s="114">
        <v>1408376896.1721001</v>
      </c>
      <c r="L365" s="23" t="s">
        <v>465</v>
      </c>
    </row>
    <row r="366" spans="1:12" x14ac:dyDescent="0.2">
      <c r="A366" s="23" t="s">
        <v>492</v>
      </c>
      <c r="B366" s="345">
        <v>46398</v>
      </c>
      <c r="C366" s="36" t="s">
        <v>277</v>
      </c>
      <c r="D366" s="346">
        <v>30090.05</v>
      </c>
      <c r="E366" s="114">
        <v>198159528.7775</v>
      </c>
      <c r="F366" s="23" t="s">
        <v>465</v>
      </c>
      <c r="G366" s="23"/>
      <c r="H366" s="345">
        <v>46398</v>
      </c>
      <c r="I366" s="36" t="s">
        <v>277</v>
      </c>
      <c r="J366" s="346">
        <v>387752.69</v>
      </c>
      <c r="K366" s="114">
        <v>3041303326.2729001</v>
      </c>
      <c r="L366" s="23" t="s">
        <v>465</v>
      </c>
    </row>
    <row r="367" spans="1:12" x14ac:dyDescent="0.2">
      <c r="A367" s="23" t="s">
        <v>493</v>
      </c>
      <c r="B367" s="345">
        <v>47586</v>
      </c>
      <c r="C367" s="36" t="s">
        <v>277</v>
      </c>
      <c r="D367" s="346">
        <v>3051846.34</v>
      </c>
      <c r="E367" s="114">
        <v>20098086664.387001</v>
      </c>
      <c r="F367" s="23" t="s">
        <v>465</v>
      </c>
      <c r="G367" s="23"/>
      <c r="H367" s="345">
        <v>47383</v>
      </c>
      <c r="I367" s="36" t="s">
        <v>277</v>
      </c>
      <c r="J367" s="346">
        <v>1597554.34</v>
      </c>
      <c r="K367" s="114">
        <v>12530273685.899401</v>
      </c>
      <c r="L367" s="23" t="s">
        <v>465</v>
      </c>
    </row>
    <row r="368" spans="1:12" x14ac:dyDescent="0.2">
      <c r="A368" s="23" t="s">
        <v>494</v>
      </c>
      <c r="B368" s="345"/>
      <c r="C368" s="36" t="s">
        <v>442</v>
      </c>
      <c r="D368" s="346">
        <v>0</v>
      </c>
      <c r="E368" s="114">
        <v>0</v>
      </c>
      <c r="F368" s="23" t="s">
        <v>465</v>
      </c>
      <c r="G368" s="23"/>
      <c r="H368" s="345">
        <v>46526</v>
      </c>
      <c r="I368" s="36" t="s">
        <v>277</v>
      </c>
      <c r="J368" s="346">
        <v>949931</v>
      </c>
      <c r="K368" s="114">
        <v>7450698304.71</v>
      </c>
      <c r="L368" s="23" t="s">
        <v>465</v>
      </c>
    </row>
    <row r="369" spans="1:12" x14ac:dyDescent="0.2">
      <c r="A369" s="23" t="s">
        <v>468</v>
      </c>
      <c r="B369" s="345">
        <v>46526</v>
      </c>
      <c r="C369" s="36" t="s">
        <v>277</v>
      </c>
      <c r="D369" s="346">
        <v>237107.3</v>
      </c>
      <c r="E369" s="114">
        <v>1561481979.5149999</v>
      </c>
      <c r="F369" s="23" t="s">
        <v>465</v>
      </c>
      <c r="G369" s="23"/>
      <c r="H369" s="345">
        <v>46622</v>
      </c>
      <c r="I369" s="36" t="s">
        <v>277</v>
      </c>
      <c r="J369" s="346">
        <v>847899.65</v>
      </c>
      <c r="K369" s="114">
        <v>6650424593.8065004</v>
      </c>
      <c r="L369" s="23" t="s">
        <v>465</v>
      </c>
    </row>
    <row r="370" spans="1:12" x14ac:dyDescent="0.2">
      <c r="A370" s="23" t="s">
        <v>469</v>
      </c>
      <c r="B370" s="345">
        <v>47069</v>
      </c>
      <c r="C370" s="36" t="s">
        <v>277</v>
      </c>
      <c r="D370" s="346">
        <v>4683508.53</v>
      </c>
      <c r="E370" s="114">
        <v>30843479599.741501</v>
      </c>
      <c r="F370" s="23" t="s">
        <v>465</v>
      </c>
      <c r="G370" s="23"/>
      <c r="H370" s="345">
        <v>47471</v>
      </c>
      <c r="I370" s="36" t="s">
        <v>277</v>
      </c>
      <c r="J370" s="346">
        <v>4137131.959999945</v>
      </c>
      <c r="K370" s="114">
        <v>32449222186.383167</v>
      </c>
      <c r="L370" s="23" t="s">
        <v>465</v>
      </c>
    </row>
    <row r="371" spans="1:12" x14ac:dyDescent="0.2">
      <c r="A371" s="23" t="s">
        <v>495</v>
      </c>
      <c r="B371" s="345">
        <v>47602</v>
      </c>
      <c r="C371" s="36" t="s">
        <v>277</v>
      </c>
      <c r="D371" s="346">
        <v>10310745.199999994</v>
      </c>
      <c r="E371" s="114">
        <v>67901928051.859962</v>
      </c>
      <c r="F371" s="23" t="s">
        <v>465</v>
      </c>
      <c r="G371" s="23"/>
      <c r="H371" s="345"/>
      <c r="I371" s="36" t="s">
        <v>442</v>
      </c>
      <c r="J371" s="346">
        <v>0</v>
      </c>
      <c r="K371" s="114">
        <v>1979936222.4368999</v>
      </c>
      <c r="L371" s="23" t="s">
        <v>465</v>
      </c>
    </row>
    <row r="372" spans="1:12" x14ac:dyDescent="0.2">
      <c r="A372" s="23" t="s">
        <v>495</v>
      </c>
      <c r="B372" s="345"/>
      <c r="C372" s="36"/>
      <c r="D372" s="346"/>
      <c r="E372" s="114">
        <v>415892563</v>
      </c>
      <c r="F372" s="23"/>
      <c r="G372" s="23"/>
      <c r="H372" s="345"/>
      <c r="I372" s="36" t="s">
        <v>442</v>
      </c>
      <c r="J372" s="67">
        <v>0</v>
      </c>
      <c r="K372" s="67">
        <v>0</v>
      </c>
      <c r="L372" s="23"/>
    </row>
    <row r="373" spans="1:12" x14ac:dyDescent="0.2">
      <c r="A373" s="3" t="s">
        <v>481</v>
      </c>
      <c r="B373" s="344">
        <v>47663</v>
      </c>
      <c r="C373" s="119" t="s">
        <v>277</v>
      </c>
      <c r="D373" s="82">
        <v>2122747</v>
      </c>
      <c r="E373" s="82">
        <v>13979456505.85</v>
      </c>
      <c r="F373" s="3" t="s">
        <v>465</v>
      </c>
      <c r="H373" s="344">
        <v>47414</v>
      </c>
      <c r="I373" s="119" t="s">
        <v>277</v>
      </c>
      <c r="J373" s="82">
        <v>2524548</v>
      </c>
      <c r="K373" s="82">
        <v>19801065028.68</v>
      </c>
      <c r="L373" s="3" t="s">
        <v>465</v>
      </c>
    </row>
    <row r="374" spans="1:12" x14ac:dyDescent="0.2">
      <c r="A374" s="3" t="s">
        <v>482</v>
      </c>
      <c r="B374" s="342">
        <v>46960</v>
      </c>
      <c r="C374" s="119" t="s">
        <v>277</v>
      </c>
      <c r="D374" s="201">
        <v>522264.58</v>
      </c>
      <c r="E374" s="353">
        <v>3439399504.8190002</v>
      </c>
      <c r="H374" s="342">
        <v>46960</v>
      </c>
      <c r="I374" s="119" t="s">
        <v>277</v>
      </c>
      <c r="J374" s="201">
        <v>1278868</v>
      </c>
      <c r="K374" s="114">
        <v>10030686059.879999</v>
      </c>
    </row>
    <row r="375" spans="1:12" x14ac:dyDescent="0.2">
      <c r="A375" s="3" t="s">
        <v>477</v>
      </c>
      <c r="B375" s="342">
        <v>47104</v>
      </c>
      <c r="C375" s="119" t="s">
        <v>277</v>
      </c>
      <c r="D375" s="201">
        <v>-538970.52</v>
      </c>
      <c r="E375" s="353">
        <v>-3549417307.9860001</v>
      </c>
      <c r="H375" s="342">
        <v>47104</v>
      </c>
      <c r="I375" s="119" t="s">
        <v>277</v>
      </c>
      <c r="J375" s="201">
        <v>-1290794.2</v>
      </c>
      <c r="K375" s="114">
        <v>-10124228136.222</v>
      </c>
    </row>
    <row r="376" spans="1:12" x14ac:dyDescent="0.2">
      <c r="A376" s="3" t="s">
        <v>496</v>
      </c>
      <c r="B376" s="342"/>
      <c r="C376" s="119"/>
      <c r="D376" s="353"/>
      <c r="E376" s="353">
        <f>13661118232-403833770</f>
        <v>13257284462</v>
      </c>
      <c r="H376" s="342"/>
      <c r="I376" s="119"/>
      <c r="J376" s="353"/>
      <c r="K376" s="353">
        <v>16114437458</v>
      </c>
    </row>
    <row r="377" spans="1:12" x14ac:dyDescent="0.2">
      <c r="A377" s="28" t="s">
        <v>484</v>
      </c>
      <c r="B377" s="28"/>
      <c r="C377" s="350"/>
      <c r="D377" s="28"/>
      <c r="E377" s="351">
        <v>-16688624565.206999</v>
      </c>
      <c r="F377" s="28"/>
      <c r="G377" s="28"/>
      <c r="H377" s="28"/>
      <c r="I377" s="350"/>
      <c r="J377" s="28" t="s">
        <v>485</v>
      </c>
      <c r="K377" s="351">
        <v>-15510783816.059999</v>
      </c>
      <c r="L377" s="28"/>
    </row>
    <row r="378" spans="1:12" ht="13.5" thickBot="1" x14ac:dyDescent="0.25">
      <c r="A378" s="103" t="s">
        <v>221</v>
      </c>
      <c r="B378" s="103"/>
      <c r="C378" s="30"/>
      <c r="D378" s="103" t="s">
        <v>485</v>
      </c>
      <c r="E378" s="354">
        <f>SUM(E361:E377)</f>
        <v>189779685559.04095</v>
      </c>
      <c r="F378" s="103"/>
      <c r="G378" s="103"/>
      <c r="H378" s="103"/>
      <c r="I378" s="30"/>
      <c r="J378" s="103" t="s">
        <v>485</v>
      </c>
      <c r="K378" s="323">
        <f>SUM(K361:K377)</f>
        <v>200921871152.15436</v>
      </c>
      <c r="L378" s="103"/>
    </row>
    <row r="379" spans="1:12" ht="13.5" thickTop="1" x14ac:dyDescent="0.2">
      <c r="E379" s="477"/>
      <c r="F379" s="165"/>
      <c r="G379" s="165"/>
      <c r="H379" s="165"/>
      <c r="I379" s="487"/>
      <c r="J379" s="165"/>
      <c r="K379" s="151"/>
    </row>
    <row r="380" spans="1:12" x14ac:dyDescent="0.2">
      <c r="A380" s="355" t="s">
        <v>497</v>
      </c>
      <c r="E380" s="72"/>
      <c r="H380" s="356"/>
    </row>
    <row r="381" spans="1:12" x14ac:dyDescent="0.2">
      <c r="A381" s="3" t="s">
        <v>498</v>
      </c>
    </row>
    <row r="382" spans="1:12" x14ac:dyDescent="0.2">
      <c r="A382" s="3" t="s">
        <v>499</v>
      </c>
      <c r="E382" s="72"/>
    </row>
    <row r="385" spans="1:15" x14ac:dyDescent="0.2">
      <c r="A385" s="253" t="s">
        <v>500</v>
      </c>
      <c r="B385" s="253"/>
      <c r="C385" s="253"/>
      <c r="D385" s="253"/>
      <c r="E385" s="253"/>
      <c r="F385" s="253"/>
      <c r="G385" s="253"/>
      <c r="H385" s="253"/>
      <c r="I385" s="253"/>
      <c r="J385" s="253"/>
      <c r="K385" s="253"/>
      <c r="L385" s="253"/>
      <c r="M385" s="357"/>
      <c r="N385" s="357"/>
      <c r="O385" s="357"/>
    </row>
    <row r="386" spans="1:15" x14ac:dyDescent="0.2">
      <c r="A386" s="23"/>
      <c r="B386" s="23"/>
      <c r="C386" s="23"/>
      <c r="D386" s="23"/>
      <c r="E386" s="23"/>
      <c r="F386" s="23"/>
      <c r="G386" s="23"/>
      <c r="H386" s="23"/>
      <c r="I386" s="23"/>
      <c r="J386" s="23"/>
      <c r="K386" s="23"/>
      <c r="L386" s="23"/>
      <c r="M386" s="23"/>
      <c r="N386" s="23"/>
      <c r="O386" s="23"/>
    </row>
    <row r="387" spans="1:15" x14ac:dyDescent="0.2">
      <c r="A387" s="3" t="s">
        <v>501</v>
      </c>
      <c r="B387" s="23"/>
      <c r="C387" s="23"/>
      <c r="D387" s="23"/>
      <c r="E387" s="23"/>
      <c r="F387" s="23"/>
      <c r="G387" s="23"/>
      <c r="H387" s="23"/>
      <c r="I387" s="23"/>
      <c r="J387" s="23"/>
      <c r="K387" s="23"/>
      <c r="L387" s="23"/>
      <c r="M387" s="23"/>
      <c r="N387" s="23"/>
      <c r="O387" s="23"/>
    </row>
    <row r="388" spans="1:15" x14ac:dyDescent="0.2">
      <c r="A388" s="23"/>
      <c r="B388" s="23"/>
      <c r="C388" s="23"/>
      <c r="D388" s="23"/>
      <c r="E388" s="23"/>
      <c r="F388" s="23"/>
      <c r="G388" s="23"/>
      <c r="H388" s="23"/>
      <c r="I388" s="23"/>
      <c r="J388" s="23"/>
      <c r="K388" s="23"/>
      <c r="L388" s="23"/>
      <c r="M388" s="23"/>
      <c r="N388" s="23"/>
      <c r="O388" s="23"/>
    </row>
    <row r="389" spans="1:15" x14ac:dyDescent="0.2">
      <c r="A389" s="23"/>
      <c r="B389" s="23"/>
      <c r="C389" s="23"/>
      <c r="D389" s="23"/>
      <c r="E389" s="23"/>
      <c r="F389" s="336" t="s">
        <v>454</v>
      </c>
      <c r="G389" s="338">
        <v>6585.5543206332277</v>
      </c>
      <c r="H389" s="23" t="s">
        <v>455</v>
      </c>
      <c r="J389" s="336" t="s">
        <v>454</v>
      </c>
      <c r="K389" s="338">
        <v>7843.41</v>
      </c>
      <c r="L389" s="23" t="s">
        <v>456</v>
      </c>
    </row>
    <row r="390" spans="1:15" x14ac:dyDescent="0.2">
      <c r="A390" s="358" t="s">
        <v>502</v>
      </c>
      <c r="B390" s="23"/>
      <c r="C390" s="23"/>
      <c r="D390" s="624"/>
      <c r="E390" s="624"/>
      <c r="F390" s="23"/>
      <c r="G390" s="23"/>
      <c r="H390" s="23"/>
    </row>
    <row r="391" spans="1:15" x14ac:dyDescent="0.2">
      <c r="A391" s="627">
        <v>46022</v>
      </c>
      <c r="B391" s="627"/>
      <c r="C391" s="627"/>
      <c r="D391" s="627"/>
      <c r="E391" s="627"/>
      <c r="F391" s="627"/>
      <c r="G391" s="627"/>
      <c r="H391" s="627"/>
      <c r="J391" s="627">
        <v>45657</v>
      </c>
      <c r="K391" s="627"/>
      <c r="L391" s="627"/>
    </row>
    <row r="392" spans="1:15" ht="25.5" x14ac:dyDescent="0.2">
      <c r="A392" s="359" t="s">
        <v>503</v>
      </c>
      <c r="B392" s="359" t="s">
        <v>504</v>
      </c>
      <c r="C392" s="360" t="s">
        <v>505</v>
      </c>
      <c r="D392" s="359" t="s">
        <v>506</v>
      </c>
      <c r="E392" s="360" t="s">
        <v>507</v>
      </c>
      <c r="G392" s="359" t="s">
        <v>508</v>
      </c>
      <c r="H392" s="360" t="s">
        <v>509</v>
      </c>
      <c r="J392" s="360" t="s">
        <v>507</v>
      </c>
      <c r="K392" s="359" t="s">
        <v>508</v>
      </c>
      <c r="L392" s="360" t="s">
        <v>509</v>
      </c>
    </row>
    <row r="393" spans="1:15" x14ac:dyDescent="0.2">
      <c r="A393" s="361" t="s">
        <v>510</v>
      </c>
      <c r="B393" s="362">
        <v>8.1500000000000003E-2</v>
      </c>
      <c r="C393" s="363">
        <v>46461</v>
      </c>
      <c r="D393" s="364">
        <v>0</v>
      </c>
      <c r="E393" s="364">
        <v>121915</v>
      </c>
      <c r="G393" s="365">
        <f>D393+E393</f>
        <v>121915</v>
      </c>
      <c r="H393" s="364">
        <f>+(G393*$G$389)</f>
        <v>802877855</v>
      </c>
      <c r="J393" s="364">
        <v>121916</v>
      </c>
      <c r="K393" s="365">
        <v>121916</v>
      </c>
      <c r="L393" s="364">
        <v>956237173.55999994</v>
      </c>
    </row>
    <row r="394" spans="1:15" x14ac:dyDescent="0.2">
      <c r="A394" s="366" t="s">
        <v>511</v>
      </c>
      <c r="B394" s="362">
        <v>7.2499999999999995E-2</v>
      </c>
      <c r="C394" s="367">
        <v>46703</v>
      </c>
      <c r="D394" s="364">
        <v>0</v>
      </c>
      <c r="E394" s="364">
        <v>108154</v>
      </c>
      <c r="G394" s="365">
        <f>D394+E394</f>
        <v>108154</v>
      </c>
      <c r="H394" s="364">
        <v>712253575</v>
      </c>
      <c r="J394" s="364">
        <v>108452</v>
      </c>
      <c r="K394" s="365">
        <v>108452</v>
      </c>
      <c r="L394" s="364">
        <v>850633501.31999993</v>
      </c>
    </row>
    <row r="395" spans="1:15" x14ac:dyDescent="0.2">
      <c r="A395" s="366" t="s">
        <v>512</v>
      </c>
      <c r="B395" s="362">
        <v>7.4999999999999997E-2</v>
      </c>
      <c r="C395" s="367">
        <v>47431</v>
      </c>
      <c r="D395" s="364">
        <v>0</v>
      </c>
      <c r="E395" s="364">
        <v>149177</v>
      </c>
      <c r="G395" s="365">
        <f>D395+E395</f>
        <v>149177</v>
      </c>
      <c r="H395" s="364">
        <v>982412592</v>
      </c>
      <c r="J395" s="364">
        <v>149588</v>
      </c>
      <c r="K395" s="365">
        <v>149588</v>
      </c>
      <c r="L395" s="364">
        <v>1173280015.0799999</v>
      </c>
    </row>
    <row r="396" spans="1:15" x14ac:dyDescent="0.2">
      <c r="A396" s="368" t="s">
        <v>513</v>
      </c>
      <c r="B396" s="23"/>
      <c r="C396" s="23"/>
      <c r="D396" s="369">
        <v>0</v>
      </c>
      <c r="E396" s="370">
        <v>-338185</v>
      </c>
      <c r="G396" s="371">
        <f>D396+E396</f>
        <v>-338185</v>
      </c>
      <c r="H396" s="370">
        <v>-2227135971</v>
      </c>
      <c r="J396" s="370">
        <v>-339988.48107448098</v>
      </c>
      <c r="K396" s="371">
        <v>-339988.48107448098</v>
      </c>
      <c r="L396" s="370">
        <v>-2666669052.3443947</v>
      </c>
    </row>
    <row r="397" spans="1:15" ht="13.5" thickBot="1" x14ac:dyDescent="0.25">
      <c r="A397" s="95" t="s">
        <v>514</v>
      </c>
      <c r="B397" s="23"/>
      <c r="C397" s="23"/>
      <c r="D397" s="63"/>
      <c r="E397" s="63"/>
      <c r="G397" s="372">
        <f>SUM(G393:G396)</f>
        <v>41061</v>
      </c>
      <c r="H397" s="373">
        <f>SUM(H393:H396)</f>
        <v>270408051</v>
      </c>
      <c r="K397" s="372">
        <f>SUM(K393:K396)</f>
        <v>39967.51892551902</v>
      </c>
      <c r="L397" s="373">
        <f>SUM(L393:L396)</f>
        <v>313481637.61560535</v>
      </c>
    </row>
    <row r="398" spans="1:15" x14ac:dyDescent="0.2">
      <c r="A398" s="23"/>
      <c r="B398" s="23"/>
      <c r="C398" s="23"/>
      <c r="D398" s="23"/>
      <c r="E398" s="23"/>
      <c r="F398" s="374"/>
      <c r="G398" s="374"/>
      <c r="H398" s="369"/>
    </row>
    <row r="399" spans="1:15" x14ac:dyDescent="0.2">
      <c r="A399" s="23"/>
      <c r="B399" s="23"/>
      <c r="C399" s="23"/>
      <c r="D399" s="23"/>
      <c r="E399" s="23"/>
      <c r="F399" s="374"/>
      <c r="G399" s="374"/>
      <c r="H399" s="369"/>
    </row>
    <row r="400" spans="1:15" x14ac:dyDescent="0.2">
      <c r="A400" s="627">
        <v>46022</v>
      </c>
      <c r="B400" s="627"/>
      <c r="C400" s="627"/>
      <c r="D400" s="627"/>
      <c r="E400" s="627"/>
      <c r="F400" s="627"/>
      <c r="G400" s="627"/>
      <c r="H400" s="627"/>
      <c r="J400" s="364"/>
      <c r="K400" s="365"/>
      <c r="L400" s="375"/>
    </row>
    <row r="401" spans="1:12" ht="25.5" x14ac:dyDescent="0.2">
      <c r="A401" s="359" t="s">
        <v>515</v>
      </c>
      <c r="B401" s="359" t="s">
        <v>504</v>
      </c>
      <c r="C401" s="360" t="s">
        <v>505</v>
      </c>
      <c r="D401" s="359" t="s">
        <v>506</v>
      </c>
      <c r="E401" s="360" t="s">
        <v>507</v>
      </c>
      <c r="G401" s="359" t="s">
        <v>508</v>
      </c>
      <c r="H401" s="360" t="s">
        <v>509</v>
      </c>
      <c r="J401" s="364"/>
      <c r="K401" s="365"/>
      <c r="L401" s="375"/>
    </row>
    <row r="402" spans="1:12" x14ac:dyDescent="0.2">
      <c r="A402" s="361" t="s">
        <v>510</v>
      </c>
      <c r="B402" s="362">
        <v>7.2999999999999995E-2</v>
      </c>
      <c r="C402" s="363">
        <v>47744</v>
      </c>
      <c r="D402" s="364">
        <v>0</v>
      </c>
      <c r="E402" s="364">
        <v>255500</v>
      </c>
      <c r="G402" s="365">
        <f>D402+E402</f>
        <v>255500</v>
      </c>
      <c r="H402" s="364">
        <v>1682608025</v>
      </c>
      <c r="J402" s="364"/>
      <c r="K402" s="365"/>
      <c r="L402" s="375"/>
    </row>
    <row r="403" spans="1:12" x14ac:dyDescent="0.2">
      <c r="A403" s="366" t="s">
        <v>511</v>
      </c>
      <c r="B403" s="362">
        <v>7.1499999999999994E-2</v>
      </c>
      <c r="C403" s="367">
        <v>47014</v>
      </c>
      <c r="D403" s="364">
        <v>0</v>
      </c>
      <c r="E403" s="364">
        <v>135850</v>
      </c>
      <c r="G403" s="365">
        <f>D403+E403</f>
        <v>135850</v>
      </c>
      <c r="H403" s="364">
        <v>894646968</v>
      </c>
      <c r="J403" s="364"/>
      <c r="K403" s="365"/>
      <c r="L403" s="364"/>
    </row>
    <row r="404" spans="1:12" x14ac:dyDescent="0.2">
      <c r="A404" s="368" t="s">
        <v>513</v>
      </c>
      <c r="B404" s="23"/>
      <c r="C404" s="23"/>
      <c r="D404" s="369">
        <v>0</v>
      </c>
      <c r="E404" s="370">
        <v>-377412</v>
      </c>
      <c r="G404" s="371">
        <f>D404+E404</f>
        <v>-377412</v>
      </c>
      <c r="H404" s="370">
        <v>-2485462597</v>
      </c>
      <c r="J404" s="370"/>
      <c r="K404" s="371"/>
      <c r="L404" s="370"/>
    </row>
    <row r="405" spans="1:12" ht="13.5" thickBot="1" x14ac:dyDescent="0.25">
      <c r="A405" s="95" t="s">
        <v>516</v>
      </c>
      <c r="B405" s="23"/>
      <c r="C405" s="23"/>
      <c r="D405" s="63"/>
      <c r="E405" s="63"/>
      <c r="G405" s="372">
        <f>SUM(G402:G404)</f>
        <v>13938</v>
      </c>
      <c r="H405" s="373">
        <f>SUM(H402:H404)</f>
        <v>91792396</v>
      </c>
      <c r="K405" s="365"/>
      <c r="L405" s="364"/>
    </row>
    <row r="406" spans="1:12" x14ac:dyDescent="0.2">
      <c r="A406" s="23"/>
      <c r="B406" s="23"/>
      <c r="C406" s="23"/>
      <c r="D406" s="23"/>
      <c r="E406" s="23"/>
      <c r="F406" s="374"/>
      <c r="G406" s="374"/>
      <c r="H406" s="369"/>
    </row>
    <row r="407" spans="1:12" ht="13.5" thickBot="1" x14ac:dyDescent="0.25">
      <c r="A407" s="95" t="s">
        <v>517</v>
      </c>
      <c r="B407" s="23"/>
      <c r="C407" s="23"/>
      <c r="D407" s="23"/>
      <c r="E407" s="23"/>
      <c r="F407" s="374"/>
      <c r="G407" s="373">
        <f>+G405+G397</f>
        <v>54999</v>
      </c>
      <c r="H407" s="373">
        <f>+H405+H397</f>
        <v>362200447</v>
      </c>
      <c r="K407" s="373">
        <f>+K405+K397</f>
        <v>39967.51892551902</v>
      </c>
      <c r="L407" s="373">
        <f>+L405+L397</f>
        <v>313481637.61560535</v>
      </c>
    </row>
    <row r="408" spans="1:12" x14ac:dyDescent="0.2">
      <c r="A408" s="95"/>
      <c r="B408" s="23"/>
      <c r="C408" s="23"/>
      <c r="D408" s="23"/>
      <c r="E408" s="23"/>
      <c r="F408" s="374"/>
      <c r="G408" s="374"/>
      <c r="H408" s="477"/>
      <c r="L408" s="477"/>
    </row>
    <row r="409" spans="1:12" x14ac:dyDescent="0.2">
      <c r="A409" s="95"/>
      <c r="B409" s="23"/>
      <c r="C409" s="23"/>
      <c r="D409" s="23"/>
      <c r="E409" s="23"/>
      <c r="F409" s="374"/>
      <c r="G409" s="374"/>
      <c r="H409" s="374"/>
    </row>
    <row r="410" spans="1:12" x14ac:dyDescent="0.2">
      <c r="A410" s="358" t="s">
        <v>518</v>
      </c>
      <c r="B410" s="23"/>
      <c r="C410" s="23"/>
      <c r="D410" s="23"/>
      <c r="E410" s="23"/>
      <c r="F410" s="23"/>
      <c r="G410" s="23"/>
      <c r="H410" s="369"/>
    </row>
    <row r="411" spans="1:12" x14ac:dyDescent="0.2">
      <c r="A411" s="23"/>
      <c r="B411" s="23"/>
      <c r="C411" s="23"/>
      <c r="D411" s="23"/>
      <c r="E411" s="23"/>
      <c r="F411" s="23"/>
      <c r="G411" s="23"/>
      <c r="H411" s="369"/>
    </row>
    <row r="412" spans="1:12" x14ac:dyDescent="0.2">
      <c r="A412" s="628">
        <f>+A391</f>
        <v>46022</v>
      </c>
      <c r="B412" s="628"/>
      <c r="C412" s="628"/>
      <c r="D412" s="628"/>
      <c r="E412" s="628"/>
      <c r="F412" s="628"/>
      <c r="G412" s="628"/>
      <c r="H412" s="234"/>
      <c r="J412" s="627">
        <v>45657</v>
      </c>
      <c r="K412" s="627"/>
      <c r="L412" s="627"/>
    </row>
    <row r="413" spans="1:12" ht="25.5" x14ac:dyDescent="0.2">
      <c r="A413" s="376" t="s">
        <v>503</v>
      </c>
      <c r="B413" s="376" t="s">
        <v>504</v>
      </c>
      <c r="C413" s="377" t="s">
        <v>505</v>
      </c>
      <c r="D413" s="377" t="s">
        <v>506</v>
      </c>
      <c r="E413" s="377" t="s">
        <v>507</v>
      </c>
      <c r="G413" s="377" t="s">
        <v>508</v>
      </c>
      <c r="H413" s="377" t="s">
        <v>509</v>
      </c>
      <c r="J413" s="360" t="s">
        <v>507</v>
      </c>
      <c r="K413" s="359" t="s">
        <v>508</v>
      </c>
      <c r="L413" s="360" t="s">
        <v>509</v>
      </c>
    </row>
    <row r="414" spans="1:12" x14ac:dyDescent="0.2">
      <c r="A414" s="361" t="s">
        <v>519</v>
      </c>
      <c r="B414" s="362">
        <v>8.1500000000000003E-2</v>
      </c>
      <c r="C414" s="367">
        <v>46461</v>
      </c>
      <c r="D414" s="364">
        <v>1500000</v>
      </c>
      <c r="E414" s="364">
        <v>32154</v>
      </c>
      <c r="G414" s="365">
        <f>+D414+E414</f>
        <v>1532154</v>
      </c>
      <c r="H414" s="364">
        <v>10090073679</v>
      </c>
      <c r="J414" s="364">
        <v>154069</v>
      </c>
      <c r="K414" s="365">
        <v>1654069</v>
      </c>
      <c r="L414" s="364">
        <v>12973541335</v>
      </c>
    </row>
    <row r="415" spans="1:12" x14ac:dyDescent="0.2">
      <c r="A415" s="361" t="s">
        <v>520</v>
      </c>
      <c r="B415" s="362">
        <v>7.2499999999999995E-2</v>
      </c>
      <c r="C415" s="367">
        <v>46703</v>
      </c>
      <c r="D415" s="364">
        <v>1500000</v>
      </c>
      <c r="E415" s="364">
        <v>109048</v>
      </c>
      <c r="G415" s="365">
        <f>+D415+E415</f>
        <v>1609048</v>
      </c>
      <c r="H415" s="364">
        <v>10596466056</v>
      </c>
      <c r="J415" s="364">
        <v>217202</v>
      </c>
      <c r="K415" s="365">
        <v>1717202</v>
      </c>
      <c r="L415" s="364">
        <v>13468719339</v>
      </c>
    </row>
    <row r="416" spans="1:12" x14ac:dyDescent="0.2">
      <c r="A416" s="366" t="s">
        <v>521</v>
      </c>
      <c r="B416" s="362">
        <v>7.4999999999999997E-2</v>
      </c>
      <c r="C416" s="367">
        <v>47431</v>
      </c>
      <c r="D416" s="378">
        <v>2000000</v>
      </c>
      <c r="E416" s="364">
        <v>449591</v>
      </c>
      <c r="G416" s="365">
        <f>+D416+E416</f>
        <v>2449591</v>
      </c>
      <c r="H416" s="364">
        <v>16131904010</v>
      </c>
      <c r="J416" s="364">
        <v>598763</v>
      </c>
      <c r="K416" s="365">
        <v>2598763</v>
      </c>
      <c r="L416" s="364">
        <v>20383163702</v>
      </c>
    </row>
    <row r="417" spans="1:13" x14ac:dyDescent="0.2">
      <c r="A417" s="368" t="s">
        <v>513</v>
      </c>
      <c r="B417" s="23"/>
      <c r="C417" s="23"/>
      <c r="D417" s="369">
        <v>0</v>
      </c>
      <c r="E417" s="370">
        <v>-590793</v>
      </c>
      <c r="G417" s="371">
        <f>+D417+E417</f>
        <v>-590793</v>
      </c>
      <c r="H417" s="370">
        <v>-3890693745</v>
      </c>
      <c r="J417" s="370">
        <v>-970034</v>
      </c>
      <c r="K417" s="371">
        <v>-970034</v>
      </c>
      <c r="L417" s="370">
        <v>-7608374376</v>
      </c>
    </row>
    <row r="418" spans="1:13" ht="13.5" thickBot="1" x14ac:dyDescent="0.25">
      <c r="A418" s="95" t="s">
        <v>514</v>
      </c>
      <c r="B418" s="23"/>
      <c r="C418" s="23"/>
      <c r="D418" s="369"/>
      <c r="E418" s="369"/>
      <c r="G418" s="372">
        <f>SUM(G414:G417)</f>
        <v>5000000</v>
      </c>
      <c r="H418" s="373">
        <f>SUM(H414:H417)</f>
        <v>32927750000</v>
      </c>
      <c r="K418" s="372">
        <v>5000000</v>
      </c>
      <c r="L418" s="373">
        <f>SUM(L414:L417)</f>
        <v>39217050000</v>
      </c>
    </row>
    <row r="419" spans="1:13" x14ac:dyDescent="0.2">
      <c r="A419" s="366"/>
      <c r="B419" s="23"/>
      <c r="C419" s="23"/>
      <c r="D419" s="63"/>
      <c r="E419" s="234"/>
      <c r="F419" s="374"/>
      <c r="G419" s="374"/>
      <c r="H419" s="369"/>
    </row>
    <row r="420" spans="1:13" x14ac:dyDescent="0.2">
      <c r="A420" s="366"/>
      <c r="B420" s="23"/>
      <c r="C420" s="23"/>
      <c r="D420" s="63"/>
      <c r="E420" s="234"/>
      <c r="F420" s="374"/>
      <c r="G420" s="374"/>
      <c r="H420" s="369"/>
    </row>
    <row r="421" spans="1:13" x14ac:dyDescent="0.2">
      <c r="A421" s="628">
        <f>+A400</f>
        <v>46022</v>
      </c>
      <c r="B421" s="628"/>
      <c r="C421" s="628"/>
      <c r="D421" s="628"/>
      <c r="E421" s="628"/>
      <c r="F421" s="628"/>
      <c r="G421" s="628"/>
      <c r="H421" s="234"/>
      <c r="J421" s="364"/>
      <c r="K421" s="365"/>
      <c r="L421" s="375"/>
    </row>
    <row r="422" spans="1:13" ht="25.5" x14ac:dyDescent="0.2">
      <c r="A422" s="376" t="s">
        <v>503</v>
      </c>
      <c r="B422" s="376" t="s">
        <v>504</v>
      </c>
      <c r="C422" s="377" t="s">
        <v>505</v>
      </c>
      <c r="D422" s="377" t="s">
        <v>506</v>
      </c>
      <c r="E422" s="377" t="s">
        <v>507</v>
      </c>
      <c r="G422" s="377" t="s">
        <v>508</v>
      </c>
      <c r="H422" s="377" t="s">
        <v>509</v>
      </c>
      <c r="J422" s="364"/>
      <c r="K422" s="365"/>
      <c r="L422" s="375"/>
    </row>
    <row r="423" spans="1:13" x14ac:dyDescent="0.2">
      <c r="A423" s="361" t="s">
        <v>519</v>
      </c>
      <c r="B423" s="362">
        <v>7.2999999999999995E-2</v>
      </c>
      <c r="C423" s="367">
        <v>47744</v>
      </c>
      <c r="D423" s="364">
        <v>3500000</v>
      </c>
      <c r="E423" s="364">
        <v>959000</v>
      </c>
      <c r="G423" s="365">
        <f>+D423+E423</f>
        <v>4459000</v>
      </c>
      <c r="H423" s="364">
        <v>29364967450</v>
      </c>
    </row>
    <row r="424" spans="1:13" x14ac:dyDescent="0.2">
      <c r="A424" s="361" t="s">
        <v>520</v>
      </c>
      <c r="B424" s="362">
        <v>7.1499999999999994E-2</v>
      </c>
      <c r="C424" s="367">
        <v>47744</v>
      </c>
      <c r="D424" s="364">
        <v>1900000</v>
      </c>
      <c r="E424" s="364">
        <v>238203</v>
      </c>
      <c r="G424" s="365">
        <f>+D424+E424</f>
        <v>2138203</v>
      </c>
      <c r="H424" s="364">
        <v>14081242767</v>
      </c>
    </row>
    <row r="425" spans="1:13" x14ac:dyDescent="0.2">
      <c r="A425" s="368" t="s">
        <v>513</v>
      </c>
      <c r="B425" s="23"/>
      <c r="C425" s="23"/>
      <c r="D425" s="369"/>
      <c r="E425" s="370">
        <v>-1197203</v>
      </c>
      <c r="G425" s="371">
        <f>+D425+E425</f>
        <v>-1197203</v>
      </c>
      <c r="H425" s="370">
        <v>-7884240217</v>
      </c>
    </row>
    <row r="426" spans="1:13" ht="13.5" thickBot="1" x14ac:dyDescent="0.25">
      <c r="A426" s="95" t="s">
        <v>514</v>
      </c>
      <c r="B426" s="23"/>
      <c r="C426" s="23"/>
      <c r="D426" s="369"/>
      <c r="E426" s="369"/>
      <c r="G426" s="372">
        <f>SUM(G423:G425)</f>
        <v>5400000</v>
      </c>
      <c r="H426" s="373">
        <f>SUM(H423:H425)</f>
        <v>35561970000</v>
      </c>
    </row>
    <row r="427" spans="1:13" x14ac:dyDescent="0.2">
      <c r="A427" s="366"/>
      <c r="B427" s="23"/>
      <c r="C427" s="23"/>
      <c r="D427" s="63"/>
      <c r="E427" s="234"/>
      <c r="F427" s="374"/>
      <c r="G427" s="374"/>
      <c r="H427" s="369"/>
    </row>
    <row r="428" spans="1:13" ht="13.5" thickBot="1" x14ac:dyDescent="0.25">
      <c r="A428" s="95" t="s">
        <v>522</v>
      </c>
      <c r="B428" s="23"/>
      <c r="C428" s="23"/>
      <c r="D428" s="63"/>
      <c r="E428" s="234"/>
      <c r="F428" s="374"/>
      <c r="G428" s="372">
        <f>+G426+G418</f>
        <v>10400000</v>
      </c>
      <c r="H428" s="373">
        <f>+H426+H418</f>
        <v>68489720000</v>
      </c>
      <c r="I428" s="61"/>
      <c r="K428" s="372">
        <f>+K426+K418</f>
        <v>5000000</v>
      </c>
      <c r="L428" s="373">
        <f>+L426+L418</f>
        <v>39217050000</v>
      </c>
      <c r="M428" s="61"/>
    </row>
    <row r="429" spans="1:13" x14ac:dyDescent="0.2">
      <c r="A429" s="95"/>
      <c r="B429" s="23"/>
      <c r="C429" s="23"/>
      <c r="D429" s="63"/>
      <c r="E429" s="234"/>
      <c r="F429" s="374"/>
      <c r="G429" s="374"/>
      <c r="H429" s="477"/>
      <c r="I429" s="61"/>
      <c r="L429" s="477"/>
    </row>
    <row r="430" spans="1:13" ht="13.5" thickBot="1" x14ac:dyDescent="0.25">
      <c r="A430" s="95" t="s">
        <v>516</v>
      </c>
      <c r="B430" s="23"/>
      <c r="C430" s="23"/>
      <c r="D430" s="23"/>
      <c r="E430" s="23"/>
      <c r="F430" s="23"/>
      <c r="H430" s="488">
        <f>+H428+H407</f>
        <v>68851920447</v>
      </c>
      <c r="L430" s="488">
        <f>+L428+L407</f>
        <v>39530531637.615608</v>
      </c>
    </row>
    <row r="431" spans="1:13" x14ac:dyDescent="0.2">
      <c r="A431" s="95"/>
      <c r="B431" s="23"/>
      <c r="C431" s="23"/>
      <c r="D431" s="23"/>
      <c r="E431" s="23"/>
      <c r="F431" s="23"/>
      <c r="G431" s="379"/>
      <c r="H431" s="477"/>
      <c r="L431" s="477"/>
    </row>
    <row r="432" spans="1:13" ht="27.6" customHeight="1" x14ac:dyDescent="0.2">
      <c r="A432" s="631" t="s">
        <v>523</v>
      </c>
      <c r="B432" s="631"/>
      <c r="C432" s="631"/>
      <c r="D432" s="631"/>
      <c r="E432" s="631"/>
      <c r="F432" s="631"/>
      <c r="G432" s="631"/>
      <c r="H432" s="23"/>
    </row>
    <row r="433" spans="1:10" x14ac:dyDescent="0.2">
      <c r="A433" s="380"/>
      <c r="B433" s="380"/>
      <c r="C433" s="380"/>
      <c r="D433" s="380"/>
      <c r="E433" s="380"/>
      <c r="F433" s="380"/>
      <c r="G433" s="380"/>
      <c r="H433" s="23"/>
    </row>
    <row r="434" spans="1:10" ht="41.45" customHeight="1" x14ac:dyDescent="0.2">
      <c r="A434" s="631" t="s">
        <v>524</v>
      </c>
      <c r="B434" s="631"/>
      <c r="C434" s="631"/>
      <c r="D434" s="631"/>
      <c r="E434" s="631"/>
      <c r="F434" s="631"/>
      <c r="G434" s="631"/>
      <c r="H434" s="23"/>
    </row>
    <row r="435" spans="1:10" x14ac:dyDescent="0.2">
      <c r="A435" s="380"/>
      <c r="B435" s="380"/>
      <c r="C435" s="380"/>
      <c r="D435" s="380"/>
      <c r="E435" s="380"/>
      <c r="F435" s="380"/>
      <c r="G435" s="380"/>
      <c r="H435" s="23"/>
    </row>
    <row r="436" spans="1:10" ht="27.6" customHeight="1" x14ac:dyDescent="0.2">
      <c r="A436" s="631" t="s">
        <v>525</v>
      </c>
      <c r="B436" s="631"/>
      <c r="C436" s="631"/>
      <c r="D436" s="631"/>
      <c r="E436" s="631"/>
      <c r="F436" s="631"/>
      <c r="G436" s="631"/>
      <c r="H436" s="23"/>
    </row>
    <row r="437" spans="1:10" x14ac:dyDescent="0.2">
      <c r="A437" s="380"/>
      <c r="B437" s="380"/>
      <c r="C437" s="380"/>
      <c r="D437" s="380"/>
      <c r="E437" s="380"/>
      <c r="F437" s="380"/>
      <c r="G437" s="380"/>
      <c r="H437" s="23"/>
    </row>
    <row r="438" spans="1:10" ht="41.45" customHeight="1" x14ac:dyDescent="0.2">
      <c r="A438" s="632" t="s">
        <v>526</v>
      </c>
      <c r="B438" s="632"/>
      <c r="C438" s="632"/>
      <c r="D438" s="632"/>
      <c r="E438" s="632"/>
      <c r="F438" s="632"/>
      <c r="G438" s="632"/>
      <c r="H438" s="23"/>
    </row>
    <row r="440" spans="1:10" x14ac:dyDescent="0.2">
      <c r="A440" s="253" t="s">
        <v>527</v>
      </c>
      <c r="B440" s="253"/>
      <c r="C440" s="253"/>
      <c r="D440" s="253"/>
      <c r="E440" s="253"/>
      <c r="F440" s="253"/>
      <c r="G440" s="253"/>
      <c r="H440" s="253"/>
      <c r="I440" s="253"/>
      <c r="J440" s="253"/>
    </row>
    <row r="441" spans="1:10" x14ac:dyDescent="0.2">
      <c r="A441" s="207"/>
      <c r="B441" s="207"/>
      <c r="C441" s="207"/>
    </row>
    <row r="442" spans="1:10" x14ac:dyDescent="0.2">
      <c r="A442" s="3" t="s">
        <v>528</v>
      </c>
      <c r="B442" s="207"/>
      <c r="C442" s="207"/>
    </row>
    <row r="443" spans="1:10" x14ac:dyDescent="0.2">
      <c r="E443" s="624" t="s">
        <v>322</v>
      </c>
      <c r="F443" s="624"/>
      <c r="G443" s="624"/>
    </row>
    <row r="444" spans="1:10" x14ac:dyDescent="0.2">
      <c r="A444" s="254" t="s">
        <v>323</v>
      </c>
      <c r="B444" s="28"/>
      <c r="C444" s="28"/>
      <c r="D444" s="28"/>
      <c r="E444" s="194">
        <v>46022</v>
      </c>
      <c r="G444" s="194">
        <v>45657</v>
      </c>
    </row>
    <row r="445" spans="1:10" x14ac:dyDescent="0.2">
      <c r="A445" s="381" t="s">
        <v>529</v>
      </c>
      <c r="E445" s="114">
        <v>370267321</v>
      </c>
      <c r="G445" s="114">
        <v>308823159</v>
      </c>
    </row>
    <row r="446" spans="1:10" x14ac:dyDescent="0.2">
      <c r="A446" s="207" t="s">
        <v>530</v>
      </c>
      <c r="E446" s="114">
        <v>778552801</v>
      </c>
      <c r="G446" s="114">
        <v>792395939</v>
      </c>
    </row>
    <row r="447" spans="1:10" ht="13.5" thickBot="1" x14ac:dyDescent="0.25">
      <c r="A447" s="220" t="s">
        <v>221</v>
      </c>
      <c r="E447" s="417">
        <v>1148820122</v>
      </c>
      <c r="G447" s="489">
        <v>1101219098</v>
      </c>
    </row>
    <row r="448" spans="1:10" ht="13.5" thickTop="1" x14ac:dyDescent="0.2"/>
    <row r="449" spans="1:10" x14ac:dyDescent="0.2">
      <c r="A449" s="253" t="s">
        <v>531</v>
      </c>
      <c r="B449" s="253"/>
      <c r="C449" s="253"/>
      <c r="D449" s="253"/>
      <c r="E449" s="253"/>
      <c r="F449" s="253"/>
      <c r="G449" s="253"/>
      <c r="H449" s="253"/>
      <c r="I449" s="253"/>
      <c r="J449" s="253"/>
    </row>
    <row r="450" spans="1:10" x14ac:dyDescent="0.2">
      <c r="A450" s="633"/>
      <c r="B450" s="633"/>
    </row>
    <row r="451" spans="1:10" x14ac:dyDescent="0.2">
      <c r="A451" s="3" t="s">
        <v>532</v>
      </c>
      <c r="B451" s="382"/>
    </row>
    <row r="452" spans="1:10" x14ac:dyDescent="0.2">
      <c r="A452" s="23"/>
      <c r="E452" s="624" t="s">
        <v>322</v>
      </c>
      <c r="F452" s="624"/>
      <c r="G452" s="624"/>
    </row>
    <row r="453" spans="1:10" x14ac:dyDescent="0.2">
      <c r="A453" s="383" t="s">
        <v>361</v>
      </c>
      <c r="B453" s="28"/>
      <c r="C453" s="28"/>
      <c r="D453" s="28"/>
      <c r="E453" s="194">
        <v>46022</v>
      </c>
      <c r="G453" s="194">
        <v>45657</v>
      </c>
    </row>
    <row r="454" spans="1:10" x14ac:dyDescent="0.2">
      <c r="A454" s="23" t="s">
        <v>533</v>
      </c>
      <c r="E454" s="58">
        <v>8898566986</v>
      </c>
      <c r="G454" s="58">
        <v>4884997607</v>
      </c>
    </row>
    <row r="455" spans="1:10" x14ac:dyDescent="0.2">
      <c r="A455" s="23" t="s">
        <v>534</v>
      </c>
      <c r="E455" s="333">
        <v>1497251369</v>
      </c>
      <c r="G455" s="333">
        <v>2154725586</v>
      </c>
      <c r="H455" s="3" t="s">
        <v>535</v>
      </c>
    </row>
    <row r="456" spans="1:10" x14ac:dyDescent="0.2">
      <c r="A456" s="23" t="s">
        <v>536</v>
      </c>
      <c r="E456" s="333">
        <v>346435688</v>
      </c>
      <c r="G456" s="333">
        <v>436871800</v>
      </c>
    </row>
    <row r="457" spans="1:10" x14ac:dyDescent="0.2">
      <c r="A457" s="23" t="s">
        <v>537</v>
      </c>
      <c r="E457" s="333">
        <v>9131036586</v>
      </c>
      <c r="G457" s="333">
        <v>4725443031</v>
      </c>
    </row>
    <row r="458" spans="1:10" x14ac:dyDescent="0.2">
      <c r="A458" s="366" t="s">
        <v>538</v>
      </c>
      <c r="E458" s="333">
        <v>18143202408</v>
      </c>
      <c r="G458" s="333">
        <v>7776907100</v>
      </c>
    </row>
    <row r="459" spans="1:10" ht="13.5" thickBot="1" x14ac:dyDescent="0.25">
      <c r="A459" s="384" t="s">
        <v>379</v>
      </c>
      <c r="E459" s="417">
        <v>38016493037</v>
      </c>
      <c r="G459" s="489">
        <v>19978945124</v>
      </c>
    </row>
    <row r="460" spans="1:10" ht="13.5" thickTop="1" x14ac:dyDescent="0.2">
      <c r="A460" s="384"/>
      <c r="B460" s="385"/>
      <c r="C460" s="386"/>
      <c r="E460" s="61"/>
      <c r="F460" s="61"/>
      <c r="G460" s="61"/>
    </row>
    <row r="461" spans="1:10" x14ac:dyDescent="0.2">
      <c r="A461" s="387" t="s">
        <v>539</v>
      </c>
      <c r="B461" s="385"/>
      <c r="C461" s="386"/>
    </row>
    <row r="462" spans="1:10" x14ac:dyDescent="0.2">
      <c r="B462" s="318"/>
    </row>
    <row r="463" spans="1:10" x14ac:dyDescent="0.2">
      <c r="A463" s="23"/>
      <c r="E463" s="624" t="s">
        <v>322</v>
      </c>
      <c r="F463" s="624"/>
      <c r="G463" s="624"/>
    </row>
    <row r="464" spans="1:10" x14ac:dyDescent="0.2">
      <c r="A464" s="383" t="s">
        <v>486</v>
      </c>
      <c r="B464" s="28"/>
      <c r="C464" s="28"/>
      <c r="D464" s="28"/>
      <c r="E464" s="194">
        <v>46022</v>
      </c>
      <c r="G464" s="194">
        <v>45657</v>
      </c>
    </row>
    <row r="465" spans="1:10" x14ac:dyDescent="0.2">
      <c r="A465" s="23" t="s">
        <v>540</v>
      </c>
      <c r="E465" s="490">
        <v>1348887367</v>
      </c>
      <c r="G465" s="58">
        <v>729358619</v>
      </c>
    </row>
    <row r="466" spans="1:10" x14ac:dyDescent="0.2">
      <c r="A466" s="23" t="s">
        <v>538</v>
      </c>
      <c r="E466" s="58">
        <v>5725858</v>
      </c>
      <c r="G466" s="58">
        <v>153365245</v>
      </c>
    </row>
    <row r="467" spans="1:10" ht="13.5" thickBot="1" x14ac:dyDescent="0.25">
      <c r="A467" s="384" t="s">
        <v>379</v>
      </c>
      <c r="E467" s="417">
        <v>1354613225</v>
      </c>
      <c r="G467" s="417">
        <v>882723864</v>
      </c>
    </row>
    <row r="468" spans="1:10" ht="13.5" thickTop="1" x14ac:dyDescent="0.2">
      <c r="E468" s="61"/>
    </row>
    <row r="469" spans="1:10" x14ac:dyDescent="0.2">
      <c r="E469" s="61"/>
      <c r="G469" s="61"/>
    </row>
    <row r="470" spans="1:10" x14ac:dyDescent="0.2">
      <c r="A470" s="253" t="s">
        <v>541</v>
      </c>
      <c r="B470" s="253"/>
      <c r="C470" s="253"/>
      <c r="D470" s="253"/>
      <c r="E470" s="253"/>
      <c r="F470" s="253"/>
      <c r="G470" s="253"/>
      <c r="H470" s="253"/>
      <c r="I470" s="253"/>
      <c r="J470" s="253"/>
    </row>
    <row r="472" spans="1:10" x14ac:dyDescent="0.2">
      <c r="A472" s="3" t="s">
        <v>542</v>
      </c>
    </row>
    <row r="473" spans="1:10" x14ac:dyDescent="0.2">
      <c r="E473" s="624" t="s">
        <v>322</v>
      </c>
      <c r="F473" s="624"/>
      <c r="G473" s="624"/>
    </row>
    <row r="474" spans="1:10" x14ac:dyDescent="0.2">
      <c r="A474" s="388" t="s">
        <v>543</v>
      </c>
      <c r="B474" s="28"/>
      <c r="C474" s="28"/>
      <c r="D474" s="28"/>
      <c r="E474" s="389">
        <v>46022</v>
      </c>
      <c r="G474" s="194">
        <v>45657</v>
      </c>
    </row>
    <row r="475" spans="1:10" x14ac:dyDescent="0.2">
      <c r="A475" s="23" t="s">
        <v>544</v>
      </c>
      <c r="B475" s="293"/>
      <c r="C475" s="293"/>
      <c r="D475" s="293"/>
      <c r="E475" s="261">
        <v>300000000000</v>
      </c>
      <c r="G475" s="261">
        <v>300000000000</v>
      </c>
    </row>
    <row r="476" spans="1:10" x14ac:dyDescent="0.2">
      <c r="A476" s="23" t="s">
        <v>545</v>
      </c>
      <c r="B476" s="293"/>
      <c r="C476" s="293"/>
      <c r="D476" s="293"/>
      <c r="E476" s="261">
        <v>231895000000</v>
      </c>
      <c r="G476" s="261">
        <v>212770000000</v>
      </c>
    </row>
    <row r="477" spans="1:10" x14ac:dyDescent="0.2">
      <c r="A477" s="23" t="s">
        <v>546</v>
      </c>
      <c r="B477" s="293"/>
      <c r="C477" s="293"/>
      <c r="D477" s="293"/>
      <c r="E477" s="261">
        <f>+E476/E478</f>
        <v>231895</v>
      </c>
      <c r="G477" s="261">
        <f>+G476/G478</f>
        <v>212770</v>
      </c>
    </row>
    <row r="478" spans="1:10" x14ac:dyDescent="0.2">
      <c r="A478" s="390" t="s">
        <v>547</v>
      </c>
      <c r="B478" s="391"/>
      <c r="C478" s="391"/>
      <c r="D478" s="391"/>
      <c r="E478" s="392">
        <v>1000000</v>
      </c>
      <c r="G478" s="392">
        <v>1000000</v>
      </c>
    </row>
    <row r="479" spans="1:10" x14ac:dyDescent="0.2">
      <c r="A479" s="103" t="s">
        <v>221</v>
      </c>
      <c r="E479" s="491">
        <f>+E476</f>
        <v>231895000000</v>
      </c>
      <c r="G479" s="492">
        <f>+G476</f>
        <v>212770000000</v>
      </c>
    </row>
    <row r="480" spans="1:10" x14ac:dyDescent="0.2">
      <c r="E480" s="61"/>
      <c r="G480" s="61"/>
    </row>
    <row r="482" spans="1:10" x14ac:dyDescent="0.2">
      <c r="A482" s="513" t="s">
        <v>548</v>
      </c>
      <c r="B482" s="513"/>
      <c r="C482" s="513"/>
      <c r="D482" s="513"/>
      <c r="E482" s="513"/>
      <c r="F482" s="513"/>
      <c r="G482" s="513"/>
      <c r="H482" s="513"/>
      <c r="I482" s="513"/>
      <c r="J482" s="513"/>
    </row>
    <row r="483" spans="1:10" x14ac:dyDescent="0.2">
      <c r="A483" s="23"/>
      <c r="B483" s="23"/>
      <c r="C483" s="23"/>
      <c r="D483" s="23"/>
      <c r="E483" s="23"/>
      <c r="F483" s="23"/>
      <c r="G483" s="23"/>
      <c r="H483" s="23"/>
    </row>
    <row r="484" spans="1:10" x14ac:dyDescent="0.2">
      <c r="A484" s="3" t="s">
        <v>549</v>
      </c>
      <c r="B484" s="23"/>
      <c r="C484" s="23"/>
      <c r="D484" s="23"/>
      <c r="E484" s="369"/>
      <c r="F484" s="23"/>
      <c r="G484" s="369"/>
      <c r="H484" s="23"/>
    </row>
    <row r="485" spans="1:10" x14ac:dyDescent="0.2">
      <c r="D485" s="23"/>
      <c r="E485" s="609" t="s">
        <v>322</v>
      </c>
      <c r="F485" s="609"/>
      <c r="G485" s="609"/>
      <c r="H485" s="23"/>
    </row>
    <row r="486" spans="1:10" x14ac:dyDescent="0.2">
      <c r="A486" s="23"/>
      <c r="D486" s="23"/>
      <c r="E486" s="194">
        <v>46022</v>
      </c>
      <c r="G486" s="194">
        <v>45657</v>
      </c>
      <c r="H486" s="23"/>
    </row>
    <row r="487" spans="1:10" x14ac:dyDescent="0.2">
      <c r="A487" s="393" t="s">
        <v>550</v>
      </c>
      <c r="B487" s="28"/>
      <c r="C487" s="28"/>
      <c r="D487" s="390"/>
      <c r="E487" s="394">
        <v>6616478982</v>
      </c>
      <c r="G487" s="394">
        <v>6616478982</v>
      </c>
      <c r="H487" s="23"/>
    </row>
    <row r="488" spans="1:10" x14ac:dyDescent="0.2">
      <c r="A488" s="32"/>
      <c r="B488" s="23"/>
      <c r="C488" s="23"/>
      <c r="D488" s="23"/>
      <c r="E488" s="23"/>
      <c r="F488" s="23"/>
      <c r="G488" s="23"/>
      <c r="H488" s="23"/>
    </row>
    <row r="489" spans="1:10" x14ac:dyDescent="0.2">
      <c r="A489" s="32"/>
      <c r="B489" s="23"/>
      <c r="C489" s="23"/>
      <c r="D489" s="23"/>
      <c r="E489" s="23"/>
      <c r="F489" s="23"/>
      <c r="G489" s="23"/>
      <c r="H489" s="23"/>
    </row>
    <row r="490" spans="1:10" x14ac:dyDescent="0.2">
      <c r="A490" s="32"/>
      <c r="B490" s="23"/>
      <c r="C490" s="23"/>
      <c r="D490" s="23"/>
      <c r="E490" s="23"/>
      <c r="F490" s="23"/>
      <c r="G490" s="23"/>
      <c r="H490" s="23"/>
    </row>
    <row r="491" spans="1:10" x14ac:dyDescent="0.2">
      <c r="A491" s="32"/>
      <c r="B491" s="23"/>
      <c r="C491" s="23"/>
      <c r="D491" s="23"/>
      <c r="E491" s="23"/>
      <c r="F491" s="23"/>
      <c r="G491" s="23"/>
      <c r="H491" s="23"/>
    </row>
    <row r="492" spans="1:10" x14ac:dyDescent="0.2">
      <c r="A492" s="393" t="s">
        <v>551</v>
      </c>
      <c r="B492" s="28"/>
      <c r="C492" s="28"/>
      <c r="D492" s="390"/>
      <c r="E492" s="394">
        <v>14122886812</v>
      </c>
      <c r="G492" s="394">
        <v>12562571050</v>
      </c>
      <c r="H492" s="23"/>
    </row>
    <row r="493" spans="1:10" x14ac:dyDescent="0.2">
      <c r="A493" s="32"/>
      <c r="B493" s="23"/>
      <c r="C493" s="23"/>
      <c r="D493" s="23"/>
      <c r="E493" s="23"/>
      <c r="F493" s="23"/>
      <c r="G493" s="23"/>
      <c r="H493" s="23"/>
    </row>
    <row r="494" spans="1:10" x14ac:dyDescent="0.2">
      <c r="A494" s="32"/>
      <c r="B494" s="23"/>
      <c r="C494" s="23"/>
      <c r="D494" s="23"/>
      <c r="E494" s="23"/>
      <c r="F494" s="23"/>
      <c r="G494" s="23"/>
      <c r="H494" s="23"/>
    </row>
    <row r="495" spans="1:10" x14ac:dyDescent="0.2">
      <c r="A495" s="32"/>
      <c r="B495" s="23"/>
      <c r="C495" s="23"/>
      <c r="D495" s="23"/>
      <c r="E495" s="23"/>
      <c r="F495" s="23"/>
      <c r="G495" s="23"/>
      <c r="H495" s="23"/>
    </row>
    <row r="496" spans="1:10" x14ac:dyDescent="0.2">
      <c r="A496" s="23"/>
      <c r="B496" s="23"/>
      <c r="C496" s="23"/>
      <c r="D496" s="23"/>
      <c r="E496" s="369"/>
      <c r="F496" s="23"/>
      <c r="G496" s="369"/>
      <c r="H496" s="23"/>
    </row>
    <row r="497" spans="1:11" x14ac:dyDescent="0.2">
      <c r="A497" s="23"/>
      <c r="B497" s="23"/>
      <c r="C497" s="23"/>
      <c r="D497" s="23"/>
      <c r="E497" s="369"/>
      <c r="F497" s="23"/>
      <c r="G497" s="369"/>
      <c r="H497" s="23"/>
    </row>
    <row r="498" spans="1:11" x14ac:dyDescent="0.2">
      <c r="A498" s="513" t="s">
        <v>552</v>
      </c>
      <c r="B498" s="513"/>
      <c r="C498" s="513"/>
      <c r="D498" s="513"/>
      <c r="E498" s="513"/>
      <c r="F498" s="513"/>
      <c r="G498" s="513"/>
      <c r="H498" s="513"/>
      <c r="I498" s="513"/>
      <c r="J498" s="513"/>
    </row>
    <row r="499" spans="1:11" x14ac:dyDescent="0.2">
      <c r="A499" s="23"/>
      <c r="B499" s="23"/>
      <c r="C499" s="23"/>
      <c r="D499" s="23"/>
      <c r="E499" s="23"/>
      <c r="F499" s="23"/>
      <c r="G499" s="23"/>
      <c r="H499" s="23"/>
    </row>
    <row r="500" spans="1:11" x14ac:dyDescent="0.2">
      <c r="A500" s="3" t="s">
        <v>553</v>
      </c>
      <c r="B500" s="23"/>
      <c r="C500" s="23"/>
      <c r="D500" s="23"/>
      <c r="E500" s="23"/>
      <c r="F500" s="23"/>
      <c r="G500" s="23"/>
      <c r="H500" s="23"/>
    </row>
    <row r="501" spans="1:11" x14ac:dyDescent="0.2">
      <c r="E501" s="624" t="s">
        <v>322</v>
      </c>
      <c r="F501" s="624"/>
      <c r="G501" s="624"/>
    </row>
    <row r="502" spans="1:11" x14ac:dyDescent="0.2">
      <c r="A502" s="32"/>
      <c r="E502" s="194">
        <v>46022</v>
      </c>
      <c r="G502" s="194">
        <v>45657</v>
      </c>
    </row>
    <row r="503" spans="1:11" x14ac:dyDescent="0.2">
      <c r="A503" s="23" t="s">
        <v>554</v>
      </c>
      <c r="E503" s="395">
        <v>19486863626</v>
      </c>
      <c r="G503" s="395">
        <v>19487171185</v>
      </c>
    </row>
    <row r="504" spans="1:11" x14ac:dyDescent="0.2">
      <c r="A504" s="23" t="s">
        <v>555</v>
      </c>
      <c r="E504" s="396">
        <v>47895769676.920456</v>
      </c>
      <c r="G504" s="395">
        <v>32272864079.799999</v>
      </c>
      <c r="H504" s="114"/>
    </row>
    <row r="505" spans="1:11" ht="13.5" thickBot="1" x14ac:dyDescent="0.25">
      <c r="A505" s="32" t="s">
        <v>427</v>
      </c>
      <c r="E505" s="397">
        <v>67382633302.920456</v>
      </c>
      <c r="G505" s="397">
        <v>51760035264.800003</v>
      </c>
    </row>
    <row r="506" spans="1:11" ht="13.5" thickTop="1" x14ac:dyDescent="0.2">
      <c r="E506" s="61"/>
      <c r="G506" s="61"/>
    </row>
    <row r="508" spans="1:11" x14ac:dyDescent="0.2">
      <c r="A508" s="253" t="s">
        <v>556</v>
      </c>
      <c r="B508" s="253"/>
      <c r="C508" s="253"/>
      <c r="D508" s="253"/>
      <c r="E508" s="253"/>
      <c r="F508" s="253"/>
      <c r="G508" s="253"/>
      <c r="H508" s="253"/>
      <c r="I508" s="253"/>
      <c r="J508" s="253"/>
      <c r="K508" s="253"/>
    </row>
    <row r="509" spans="1:11" x14ac:dyDescent="0.2">
      <c r="A509" s="207"/>
      <c r="B509" s="207"/>
      <c r="C509" s="207"/>
    </row>
    <row r="510" spans="1:11" x14ac:dyDescent="0.2">
      <c r="A510" s="3" t="s">
        <v>557</v>
      </c>
      <c r="B510" s="207"/>
      <c r="C510" s="207"/>
    </row>
    <row r="511" spans="1:11" x14ac:dyDescent="0.2">
      <c r="A511" s="207"/>
      <c r="E511" s="624" t="s">
        <v>322</v>
      </c>
      <c r="F511" s="624"/>
      <c r="G511" s="624"/>
    </row>
    <row r="512" spans="1:11" x14ac:dyDescent="0.2">
      <c r="A512" s="207"/>
      <c r="E512" s="194">
        <v>46022</v>
      </c>
      <c r="G512" s="194">
        <v>45657</v>
      </c>
    </row>
    <row r="513" spans="1:11" x14ac:dyDescent="0.2">
      <c r="A513" s="32" t="s">
        <v>52</v>
      </c>
      <c r="E513" s="195"/>
      <c r="G513" s="195"/>
    </row>
    <row r="514" spans="1:11" x14ac:dyDescent="0.2">
      <c r="A514" s="32" t="s">
        <v>558</v>
      </c>
    </row>
    <row r="515" spans="1:11" x14ac:dyDescent="0.2">
      <c r="A515" s="164" t="s">
        <v>559</v>
      </c>
      <c r="G515" s="23"/>
    </row>
    <row r="516" spans="1:11" x14ac:dyDescent="0.2">
      <c r="A516" s="3" t="s">
        <v>560</v>
      </c>
      <c r="E516" s="58">
        <v>562045459032</v>
      </c>
      <c r="G516" s="58">
        <v>437823101564</v>
      </c>
    </row>
    <row r="517" spans="1:11" x14ac:dyDescent="0.2">
      <c r="A517" s="32" t="s">
        <v>561</v>
      </c>
    </row>
    <row r="518" spans="1:11" x14ac:dyDescent="0.2">
      <c r="A518" s="164" t="s">
        <v>559</v>
      </c>
    </row>
    <row r="519" spans="1:11" x14ac:dyDescent="0.2">
      <c r="A519" s="3" t="s">
        <v>560</v>
      </c>
      <c r="E519" s="58">
        <v>19788121535</v>
      </c>
      <c r="G519" s="58">
        <v>21271562887</v>
      </c>
    </row>
    <row r="520" spans="1:11" x14ac:dyDescent="0.2">
      <c r="A520" s="3" t="s">
        <v>562</v>
      </c>
      <c r="E520" s="106">
        <v>-96852599140</v>
      </c>
      <c r="G520" s="106">
        <v>-70860968660</v>
      </c>
    </row>
    <row r="521" spans="1:11" ht="13.5" thickBot="1" x14ac:dyDescent="0.25">
      <c r="A521" s="32" t="s">
        <v>221</v>
      </c>
      <c r="E521" s="397">
        <f>SUM(E516:E520)</f>
        <v>484980981427</v>
      </c>
      <c r="G521" s="397">
        <f>SUM(G516:G520)</f>
        <v>388233695791</v>
      </c>
    </row>
    <row r="522" spans="1:11" ht="13.5" thickTop="1" x14ac:dyDescent="0.2">
      <c r="E522" s="114"/>
      <c r="G522" s="114"/>
    </row>
    <row r="524" spans="1:11" x14ac:dyDescent="0.2">
      <c r="A524" s="253" t="s">
        <v>563</v>
      </c>
      <c r="B524" s="253"/>
      <c r="C524" s="253"/>
      <c r="D524" s="253"/>
      <c r="E524" s="253"/>
      <c r="F524" s="253"/>
      <c r="G524" s="253"/>
      <c r="H524" s="253"/>
      <c r="I524" s="253"/>
      <c r="J524" s="253"/>
      <c r="K524" s="253"/>
    </row>
    <row r="525" spans="1:11" x14ac:dyDescent="0.2">
      <c r="A525" s="207"/>
      <c r="B525" s="634"/>
      <c r="C525" s="634"/>
    </row>
    <row r="526" spans="1:11" x14ac:dyDescent="0.2">
      <c r="A526" s="3" t="s">
        <v>564</v>
      </c>
      <c r="B526" s="398"/>
      <c r="C526" s="398"/>
    </row>
    <row r="527" spans="1:11" x14ac:dyDescent="0.2">
      <c r="A527" s="207"/>
      <c r="E527" s="624" t="s">
        <v>322</v>
      </c>
      <c r="F527" s="624"/>
      <c r="G527" s="624"/>
    </row>
    <row r="528" spans="1:11" x14ac:dyDescent="0.2">
      <c r="A528" s="32" t="s">
        <v>54</v>
      </c>
      <c r="E528" s="194">
        <v>46022</v>
      </c>
      <c r="G528" s="194">
        <v>45657</v>
      </c>
    </row>
    <row r="529" spans="1:11" x14ac:dyDescent="0.2">
      <c r="A529" s="32" t="s">
        <v>565</v>
      </c>
      <c r="E529" s="195"/>
      <c r="G529" s="399"/>
    </row>
    <row r="530" spans="1:11" x14ac:dyDescent="0.2">
      <c r="A530" s="23" t="s">
        <v>566</v>
      </c>
      <c r="E530" s="106">
        <v>204321398908</v>
      </c>
      <c r="G530" s="101">
        <v>237127146554.60007</v>
      </c>
    </row>
    <row r="531" spans="1:11" x14ac:dyDescent="0.2">
      <c r="A531" s="400" t="s">
        <v>567</v>
      </c>
      <c r="E531" s="106">
        <v>425358425755</v>
      </c>
      <c r="G531" s="101">
        <v>250523341242</v>
      </c>
    </row>
    <row r="532" spans="1:11" x14ac:dyDescent="0.2">
      <c r="A532" s="400" t="s">
        <v>568</v>
      </c>
      <c r="E532" s="351">
        <v>-262054330703</v>
      </c>
      <c r="G532" s="401">
        <v>-204321398908</v>
      </c>
    </row>
    <row r="533" spans="1:11" x14ac:dyDescent="0.2">
      <c r="A533" s="32" t="s">
        <v>569</v>
      </c>
      <c r="E533" s="402">
        <v>-367625493960</v>
      </c>
      <c r="G533" s="402">
        <v>-283329088888.6001</v>
      </c>
    </row>
    <row r="534" spans="1:11" x14ac:dyDescent="0.2">
      <c r="A534" s="32" t="s">
        <v>570</v>
      </c>
      <c r="E534" s="399"/>
      <c r="G534" s="195"/>
    </row>
    <row r="535" spans="1:11" x14ac:dyDescent="0.2">
      <c r="A535" s="23" t="s">
        <v>566</v>
      </c>
      <c r="E535" s="261"/>
      <c r="G535" s="23"/>
    </row>
    <row r="536" spans="1:11" x14ac:dyDescent="0.2">
      <c r="A536" s="400" t="s">
        <v>567</v>
      </c>
      <c r="E536" s="261"/>
      <c r="G536" s="23"/>
    </row>
    <row r="537" spans="1:11" x14ac:dyDescent="0.2">
      <c r="A537" s="400" t="s">
        <v>571</v>
      </c>
      <c r="E537" s="261"/>
      <c r="G537" s="23"/>
    </row>
    <row r="538" spans="1:11" x14ac:dyDescent="0.2">
      <c r="A538" s="400" t="s">
        <v>568</v>
      </c>
      <c r="E538" s="261"/>
      <c r="G538" s="23"/>
    </row>
    <row r="539" spans="1:11" x14ac:dyDescent="0.2">
      <c r="A539" s="103" t="s">
        <v>201</v>
      </c>
      <c r="E539" s="403">
        <v>-25738192528</v>
      </c>
      <c r="G539" s="403">
        <v>-24484306605</v>
      </c>
    </row>
    <row r="540" spans="1:11" ht="13.5" thickBot="1" x14ac:dyDescent="0.25">
      <c r="A540" s="32" t="s">
        <v>572</v>
      </c>
      <c r="E540" s="404">
        <f>+E533+E539</f>
        <v>-393363686488</v>
      </c>
      <c r="G540" s="404">
        <f>+G533+G539</f>
        <v>-307813395493.6001</v>
      </c>
    </row>
    <row r="541" spans="1:11" ht="13.5" thickTop="1" x14ac:dyDescent="0.2">
      <c r="E541" s="76"/>
      <c r="G541" s="76"/>
    </row>
    <row r="543" spans="1:11" x14ac:dyDescent="0.2">
      <c r="A543" s="253" t="s">
        <v>573</v>
      </c>
      <c r="B543" s="253"/>
      <c r="C543" s="253"/>
      <c r="D543" s="253"/>
      <c r="E543" s="253"/>
      <c r="F543" s="253"/>
      <c r="G543" s="253"/>
      <c r="H543" s="253"/>
      <c r="I543" s="253"/>
      <c r="J543" s="253"/>
      <c r="K543" s="253"/>
    </row>
    <row r="544" spans="1:11" x14ac:dyDescent="0.2">
      <c r="A544" s="235"/>
      <c r="B544" s="235"/>
      <c r="C544" s="235"/>
      <c r="D544" s="235"/>
      <c r="E544" s="235"/>
      <c r="F544" s="235"/>
      <c r="G544" s="235"/>
    </row>
    <row r="545" spans="1:8" x14ac:dyDescent="0.2">
      <c r="A545" s="235" t="s">
        <v>574</v>
      </c>
      <c r="B545" s="235"/>
      <c r="C545" s="235"/>
      <c r="D545" s="235"/>
      <c r="E545" s="235"/>
      <c r="F545" s="235"/>
      <c r="G545" s="235"/>
    </row>
    <row r="546" spans="1:8" x14ac:dyDescent="0.2">
      <c r="C546" s="72"/>
      <c r="D546" s="72"/>
      <c r="E546" s="405"/>
      <c r="G546" s="72"/>
      <c r="H546" s="72"/>
    </row>
    <row r="547" spans="1:8" x14ac:dyDescent="0.2">
      <c r="A547" s="23"/>
      <c r="E547" s="624" t="s">
        <v>322</v>
      </c>
      <c r="F547" s="624"/>
      <c r="G547" s="624"/>
      <c r="H547" s="72"/>
    </row>
    <row r="548" spans="1:8" x14ac:dyDescent="0.2">
      <c r="A548" s="383" t="s">
        <v>56</v>
      </c>
      <c r="B548" s="28"/>
      <c r="C548" s="28"/>
      <c r="D548" s="28"/>
      <c r="E548" s="194">
        <v>46022</v>
      </c>
      <c r="F548" s="194"/>
      <c r="G548" s="194">
        <v>45657</v>
      </c>
      <c r="H548" s="72"/>
    </row>
    <row r="549" spans="1:8" x14ac:dyDescent="0.2">
      <c r="A549" s="3" t="s">
        <v>575</v>
      </c>
      <c r="E549" s="493">
        <v>1483292198</v>
      </c>
      <c r="F549" s="493"/>
      <c r="G549" s="493">
        <v>1346242365</v>
      </c>
      <c r="H549" s="72"/>
    </row>
    <row r="550" spans="1:8" x14ac:dyDescent="0.2">
      <c r="A550" s="3" t="s">
        <v>576</v>
      </c>
      <c r="E550" s="493">
        <v>7786915923</v>
      </c>
      <c r="F550" s="493"/>
      <c r="G550" s="493">
        <v>7558623117</v>
      </c>
      <c r="H550" s="72"/>
    </row>
    <row r="551" spans="1:8" x14ac:dyDescent="0.2">
      <c r="A551" s="3" t="s">
        <v>577</v>
      </c>
      <c r="E551" s="493">
        <v>1236600101</v>
      </c>
      <c r="F551" s="493"/>
      <c r="G551" s="493">
        <v>1628848346</v>
      </c>
      <c r="H551" s="72"/>
    </row>
    <row r="552" spans="1:8" x14ac:dyDescent="0.2">
      <c r="A552" s="3" t="s">
        <v>578</v>
      </c>
      <c r="E552" s="494">
        <v>3098162149</v>
      </c>
      <c r="F552" s="495"/>
      <c r="G552" s="494">
        <v>1802339632</v>
      </c>
      <c r="H552" s="72"/>
    </row>
    <row r="553" spans="1:8" ht="13.5" thickBot="1" x14ac:dyDescent="0.25">
      <c r="A553" s="103" t="s">
        <v>221</v>
      </c>
      <c r="E553" s="417">
        <v>13604970371</v>
      </c>
      <c r="F553" s="496"/>
      <c r="G553" s="417">
        <v>12336053460</v>
      </c>
      <c r="H553" s="72"/>
    </row>
    <row r="554" spans="1:8" ht="13.5" thickTop="1" x14ac:dyDescent="0.2">
      <c r="C554" s="72"/>
      <c r="D554" s="72"/>
      <c r="E554" s="406"/>
      <c r="G554" s="406"/>
      <c r="H554" s="72"/>
    </row>
    <row r="555" spans="1:8" x14ac:dyDescent="0.2">
      <c r="A555" s="23"/>
      <c r="E555" s="624" t="s">
        <v>322</v>
      </c>
      <c r="F555" s="624"/>
      <c r="G555" s="624"/>
      <c r="H555" s="72"/>
    </row>
    <row r="556" spans="1:8" x14ac:dyDescent="0.2">
      <c r="A556" s="383" t="s">
        <v>203</v>
      </c>
      <c r="B556" s="28"/>
      <c r="C556" s="28"/>
      <c r="D556" s="28"/>
      <c r="E556" s="194">
        <v>46022</v>
      </c>
      <c r="F556" s="194"/>
      <c r="G556" s="194">
        <v>45657</v>
      </c>
      <c r="H556" s="72"/>
    </row>
    <row r="557" spans="1:8" x14ac:dyDescent="0.2">
      <c r="A557" s="3" t="s">
        <v>579</v>
      </c>
      <c r="E557" s="493">
        <v>3139597416</v>
      </c>
      <c r="F557" s="493"/>
      <c r="G557" s="493">
        <v>3392882571</v>
      </c>
      <c r="H557" s="72"/>
    </row>
    <row r="558" spans="1:8" x14ac:dyDescent="0.2">
      <c r="A558" s="3" t="s">
        <v>580</v>
      </c>
      <c r="E558" s="493">
        <v>8338287908</v>
      </c>
      <c r="F558" s="493"/>
      <c r="G558" s="493">
        <v>6774427742</v>
      </c>
      <c r="H558" s="72"/>
    </row>
    <row r="559" spans="1:8" x14ac:dyDescent="0.2">
      <c r="A559" s="3" t="s">
        <v>581</v>
      </c>
      <c r="E559" s="493">
        <v>1272798577</v>
      </c>
      <c r="F559" s="493"/>
      <c r="G559" s="493">
        <v>829263869</v>
      </c>
      <c r="H559" s="72"/>
    </row>
    <row r="560" spans="1:8" x14ac:dyDescent="0.2">
      <c r="A560" s="3" t="s">
        <v>582</v>
      </c>
      <c r="E560" s="493">
        <v>296846307</v>
      </c>
      <c r="F560" s="493"/>
      <c r="G560" s="493">
        <v>184635085</v>
      </c>
      <c r="H560" s="72"/>
    </row>
    <row r="561" spans="1:11" x14ac:dyDescent="0.2">
      <c r="A561" s="3" t="s">
        <v>583</v>
      </c>
      <c r="E561" s="493">
        <v>8762728984</v>
      </c>
      <c r="F561" s="493"/>
      <c r="G561" s="493">
        <v>8357049270</v>
      </c>
      <c r="H561" s="72"/>
    </row>
    <row r="562" spans="1:11" x14ac:dyDescent="0.2">
      <c r="A562" s="3" t="s">
        <v>584</v>
      </c>
      <c r="E562" s="493">
        <v>9930527476</v>
      </c>
      <c r="F562" s="493"/>
      <c r="G562" s="493">
        <v>8325797117</v>
      </c>
      <c r="H562" s="72"/>
    </row>
    <row r="563" spans="1:11" x14ac:dyDescent="0.2">
      <c r="A563" s="3" t="s">
        <v>585</v>
      </c>
      <c r="E563" s="493">
        <v>2549520331</v>
      </c>
      <c r="F563" s="493"/>
      <c r="G563" s="493">
        <v>2802145395</v>
      </c>
      <c r="H563" s="72"/>
    </row>
    <row r="564" spans="1:11" x14ac:dyDescent="0.2">
      <c r="A564" s="3" t="s">
        <v>586</v>
      </c>
      <c r="E564" s="493">
        <v>420525924</v>
      </c>
      <c r="F564" s="493"/>
      <c r="G564" s="493">
        <v>402343164</v>
      </c>
      <c r="H564" s="72"/>
    </row>
    <row r="565" spans="1:11" x14ac:dyDescent="0.2">
      <c r="A565" s="3" t="s">
        <v>587</v>
      </c>
      <c r="E565" s="494">
        <v>13014468094.9795</v>
      </c>
      <c r="F565" s="495"/>
      <c r="G565" s="494">
        <v>12091325226</v>
      </c>
      <c r="H565" s="72"/>
    </row>
    <row r="566" spans="1:11" ht="13.5" thickBot="1" x14ac:dyDescent="0.25">
      <c r="A566" s="103" t="s">
        <v>221</v>
      </c>
      <c r="E566" s="417">
        <v>47725301017.9795</v>
      </c>
      <c r="F566" s="496"/>
      <c r="G566" s="417">
        <v>43159869439</v>
      </c>
      <c r="H566" s="72"/>
    </row>
    <row r="567" spans="1:11" ht="13.5" thickTop="1" x14ac:dyDescent="0.2">
      <c r="C567" s="72"/>
      <c r="D567" s="72"/>
      <c r="E567" s="406"/>
      <c r="G567" s="406"/>
      <c r="H567" s="72"/>
    </row>
    <row r="569" spans="1:11" x14ac:dyDescent="0.2">
      <c r="A569" s="158" t="s">
        <v>588</v>
      </c>
      <c r="B569" s="158"/>
      <c r="C569" s="158"/>
      <c r="D569" s="158"/>
      <c r="E569" s="158"/>
      <c r="F569" s="158"/>
      <c r="G569" s="158"/>
      <c r="H569" s="158"/>
      <c r="I569" s="158"/>
      <c r="J569" s="158"/>
      <c r="K569" s="158"/>
    </row>
    <row r="570" spans="1:11" x14ac:dyDescent="0.2">
      <c r="A570" s="407"/>
      <c r="B570" s="408"/>
      <c r="C570" s="409"/>
    </row>
    <row r="571" spans="1:11" x14ac:dyDescent="0.2">
      <c r="A571" s="235" t="s">
        <v>574</v>
      </c>
      <c r="B571" s="408"/>
      <c r="C571" s="409"/>
    </row>
    <row r="572" spans="1:11" x14ac:dyDescent="0.2">
      <c r="A572" s="407"/>
      <c r="E572" s="624" t="s">
        <v>322</v>
      </c>
      <c r="F572" s="624"/>
      <c r="G572" s="624"/>
    </row>
    <row r="573" spans="1:11" x14ac:dyDescent="0.2">
      <c r="A573" s="410" t="s">
        <v>589</v>
      </c>
      <c r="E573" s="194">
        <v>46022</v>
      </c>
      <c r="G573" s="194">
        <v>45657</v>
      </c>
    </row>
    <row r="574" spans="1:11" x14ac:dyDescent="0.2">
      <c r="A574" s="407" t="s">
        <v>590</v>
      </c>
      <c r="E574" s="67">
        <v>6990939183</v>
      </c>
      <c r="G574" s="3">
        <v>0</v>
      </c>
    </row>
    <row r="575" spans="1:11" x14ac:dyDescent="0.2">
      <c r="A575" s="407" t="s">
        <v>591</v>
      </c>
      <c r="E575" s="411">
        <v>4128027221</v>
      </c>
      <c r="G575" s="411">
        <v>2104766482</v>
      </c>
    </row>
    <row r="576" spans="1:11" x14ac:dyDescent="0.2">
      <c r="A576" s="407" t="s">
        <v>592</v>
      </c>
      <c r="E576" s="412">
        <v>73325</v>
      </c>
      <c r="G576" s="412">
        <v>17023</v>
      </c>
    </row>
    <row r="577" spans="1:11" x14ac:dyDescent="0.2">
      <c r="A577" s="410" t="s">
        <v>221</v>
      </c>
      <c r="E577" s="413">
        <v>11119039729</v>
      </c>
      <c r="G577" s="413">
        <v>2104783505</v>
      </c>
    </row>
    <row r="580" spans="1:11" x14ac:dyDescent="0.2">
      <c r="A580" s="409"/>
      <c r="E580" s="624" t="s">
        <v>322</v>
      </c>
      <c r="F580" s="624"/>
      <c r="G580" s="624"/>
    </row>
    <row r="581" spans="1:11" x14ac:dyDescent="0.2">
      <c r="A581" s="410" t="s">
        <v>593</v>
      </c>
      <c r="E581" s="194">
        <f>+E573</f>
        <v>46022</v>
      </c>
      <c r="G581" s="194">
        <v>45657</v>
      </c>
    </row>
    <row r="582" spans="1:11" x14ac:dyDescent="0.2">
      <c r="A582" s="407" t="s">
        <v>594</v>
      </c>
      <c r="E582" s="414">
        <v>0</v>
      </c>
      <c r="G582" s="415">
        <v>795651704</v>
      </c>
    </row>
    <row r="583" spans="1:11" x14ac:dyDescent="0.2">
      <c r="A583" s="416" t="s">
        <v>221</v>
      </c>
      <c r="E583" s="413">
        <f>SUM(E582)</f>
        <v>0</v>
      </c>
      <c r="G583" s="413">
        <f>SUM(G582)</f>
        <v>795651704</v>
      </c>
    </row>
    <row r="584" spans="1:11" x14ac:dyDescent="0.2">
      <c r="A584" s="409"/>
      <c r="E584" s="415"/>
      <c r="G584" s="207"/>
    </row>
    <row r="585" spans="1:11" ht="13.5" thickBot="1" x14ac:dyDescent="0.25">
      <c r="A585" s="220" t="s">
        <v>595</v>
      </c>
      <c r="E585" s="417">
        <f>+E577-E583</f>
        <v>11119039729</v>
      </c>
      <c r="G585" s="417">
        <f>+G577-G583</f>
        <v>1309131801</v>
      </c>
    </row>
    <row r="586" spans="1:11" ht="13.5" thickTop="1" x14ac:dyDescent="0.2">
      <c r="E586" s="114"/>
      <c r="G586" s="114"/>
    </row>
    <row r="588" spans="1:11" x14ac:dyDescent="0.2">
      <c r="A588" s="253" t="s">
        <v>596</v>
      </c>
      <c r="B588" s="253"/>
      <c r="C588" s="253"/>
      <c r="D588" s="253"/>
      <c r="E588" s="253"/>
      <c r="F588" s="253"/>
      <c r="G588" s="253"/>
      <c r="H588" s="253"/>
      <c r="I588" s="253"/>
      <c r="J588" s="253"/>
      <c r="K588" s="253"/>
    </row>
    <row r="589" spans="1:11" x14ac:dyDescent="0.2">
      <c r="A589" s="398"/>
      <c r="B589" s="207"/>
      <c r="C589" s="207"/>
      <c r="D589" s="207"/>
    </row>
    <row r="590" spans="1:11" x14ac:dyDescent="0.2">
      <c r="A590" s="207"/>
      <c r="D590" s="207"/>
      <c r="E590" s="624" t="s">
        <v>322</v>
      </c>
      <c r="F590" s="624"/>
      <c r="G590" s="624"/>
    </row>
    <row r="591" spans="1:11" x14ac:dyDescent="0.2">
      <c r="A591" s="32" t="s">
        <v>597</v>
      </c>
      <c r="D591" s="23"/>
      <c r="E591" s="194">
        <v>46022</v>
      </c>
      <c r="G591" s="194">
        <v>45657</v>
      </c>
    </row>
    <row r="592" spans="1:11" x14ac:dyDescent="0.2">
      <c r="A592" s="23" t="s">
        <v>598</v>
      </c>
      <c r="D592" s="23"/>
      <c r="E592" s="261">
        <v>52768572985</v>
      </c>
      <c r="G592" s="261">
        <v>53082004992</v>
      </c>
    </row>
    <row r="593" spans="1:11" x14ac:dyDescent="0.2">
      <c r="A593" s="23" t="s">
        <v>599</v>
      </c>
      <c r="D593" s="23"/>
      <c r="E593" s="101">
        <v>-33545946310</v>
      </c>
      <c r="G593" s="101">
        <v>-36241965502</v>
      </c>
    </row>
    <row r="594" spans="1:11" x14ac:dyDescent="0.2">
      <c r="A594" s="23" t="s">
        <v>600</v>
      </c>
      <c r="D594" s="23"/>
      <c r="E594" s="101">
        <v>7400708467</v>
      </c>
      <c r="G594" s="101">
        <v>-6145413125</v>
      </c>
    </row>
    <row r="595" spans="1:11" ht="13.5" thickBot="1" x14ac:dyDescent="0.25">
      <c r="A595" s="32" t="s">
        <v>601</v>
      </c>
      <c r="D595" s="23"/>
      <c r="E595" s="418">
        <v>26623335142</v>
      </c>
      <c r="G595" s="418">
        <v>10694626365</v>
      </c>
    </row>
    <row r="596" spans="1:11" ht="13.5" thickTop="1" x14ac:dyDescent="0.2">
      <c r="E596" s="114"/>
      <c r="G596" s="114"/>
    </row>
    <row r="598" spans="1:11" x14ac:dyDescent="0.2">
      <c r="A598" s="253" t="s">
        <v>602</v>
      </c>
      <c r="B598" s="253"/>
      <c r="C598" s="253"/>
      <c r="D598" s="253"/>
      <c r="E598" s="253"/>
      <c r="F598" s="253"/>
      <c r="G598" s="253"/>
      <c r="H598" s="253"/>
      <c r="I598" s="253"/>
      <c r="J598" s="253"/>
      <c r="K598" s="253"/>
    </row>
    <row r="599" spans="1:11" x14ac:dyDescent="0.2">
      <c r="A599" s="407" t="s">
        <v>603</v>
      </c>
      <c r="B599" s="408"/>
      <c r="C599" s="409"/>
      <c r="D599" s="409"/>
      <c r="E599" s="409"/>
    </row>
    <row r="600" spans="1:11" x14ac:dyDescent="0.2">
      <c r="A600" s="407"/>
      <c r="D600" s="409"/>
      <c r="E600" s="624" t="s">
        <v>322</v>
      </c>
      <c r="F600" s="624"/>
      <c r="G600" s="624"/>
    </row>
    <row r="601" spans="1:11" x14ac:dyDescent="0.2">
      <c r="A601" s="207"/>
      <c r="D601" s="409"/>
      <c r="E601" s="194">
        <v>46022</v>
      </c>
      <c r="G601" s="194">
        <v>45657</v>
      </c>
    </row>
    <row r="602" spans="1:11" x14ac:dyDescent="0.2">
      <c r="A602" s="407" t="s">
        <v>64</v>
      </c>
      <c r="D602" s="409"/>
      <c r="E602" s="419">
        <v>6486167073.1000004</v>
      </c>
      <c r="G602" s="419">
        <v>4318466589</v>
      </c>
    </row>
    <row r="603" spans="1:11" ht="13.5" thickBot="1" x14ac:dyDescent="0.25">
      <c r="A603" s="410" t="s">
        <v>221</v>
      </c>
      <c r="D603" s="420"/>
      <c r="E603" s="418">
        <f>SUM($E602:E602)</f>
        <v>6486167073.1000004</v>
      </c>
      <c r="G603" s="418">
        <f>SUM(G602:G602)</f>
        <v>4318466589</v>
      </c>
    </row>
    <row r="604" spans="1:11" ht="13.5" thickTop="1" x14ac:dyDescent="0.2">
      <c r="E604" s="61"/>
      <c r="G604" s="61"/>
    </row>
    <row r="606" spans="1:11" x14ac:dyDescent="0.2">
      <c r="A606" s="158" t="s">
        <v>604</v>
      </c>
      <c r="B606" s="158"/>
      <c r="C606" s="158"/>
      <c r="D606" s="158"/>
      <c r="E606" s="158"/>
      <c r="F606" s="158"/>
      <c r="G606" s="158"/>
      <c r="H606" s="158"/>
      <c r="I606" s="158"/>
      <c r="J606" s="158"/>
      <c r="K606" s="158"/>
    </row>
    <row r="607" spans="1:11" x14ac:dyDescent="0.2">
      <c r="A607" s="207"/>
      <c r="E607" s="624" t="s">
        <v>322</v>
      </c>
      <c r="F607" s="624"/>
      <c r="G607" s="624"/>
    </row>
    <row r="608" spans="1:11" x14ac:dyDescent="0.2">
      <c r="A608" s="207"/>
      <c r="E608" s="194">
        <v>46022</v>
      </c>
      <c r="G608" s="194">
        <v>45657</v>
      </c>
    </row>
    <row r="609" spans="1:11" x14ac:dyDescent="0.2">
      <c r="A609" s="366" t="s">
        <v>605</v>
      </c>
      <c r="E609" s="421">
        <v>231895</v>
      </c>
      <c r="G609" s="421">
        <v>212770</v>
      </c>
    </row>
    <row r="610" spans="1:11" x14ac:dyDescent="0.2">
      <c r="A610" s="3" t="s">
        <v>606</v>
      </c>
      <c r="E610" s="422">
        <v>47895769676.920456</v>
      </c>
      <c r="G610" s="266">
        <v>32272864079.800003</v>
      </c>
      <c r="H610" s="114"/>
    </row>
    <row r="611" spans="1:11" x14ac:dyDescent="0.2">
      <c r="A611" s="423" t="s">
        <v>607</v>
      </c>
      <c r="E611" s="424">
        <v>206540.76058957915</v>
      </c>
      <c r="G611" s="424">
        <v>151679.57926305401</v>
      </c>
    </row>
    <row r="612" spans="1:11" x14ac:dyDescent="0.2">
      <c r="E612" s="114"/>
      <c r="G612" s="114"/>
    </row>
    <row r="613" spans="1:11" x14ac:dyDescent="0.2">
      <c r="E613" s="114"/>
      <c r="G613" s="114"/>
    </row>
    <row r="614" spans="1:11" x14ac:dyDescent="0.2">
      <c r="A614" s="158" t="s">
        <v>608</v>
      </c>
      <c r="B614" s="158"/>
      <c r="C614" s="158"/>
      <c r="D614" s="158"/>
      <c r="E614" s="158"/>
      <c r="F614" s="158"/>
      <c r="G614" s="158"/>
      <c r="H614" s="158"/>
      <c r="I614" s="158"/>
      <c r="J614" s="158"/>
      <c r="K614" s="158"/>
    </row>
    <row r="615" spans="1:11" x14ac:dyDescent="0.2">
      <c r="A615" s="425"/>
      <c r="B615" s="425"/>
      <c r="C615" s="425"/>
      <c r="D615" s="425"/>
      <c r="E615" s="425"/>
      <c r="F615" s="425"/>
    </row>
    <row r="616" spans="1:11" x14ac:dyDescent="0.2">
      <c r="A616" s="640" t="s">
        <v>609</v>
      </c>
      <c r="B616" s="640"/>
      <c r="C616" s="640"/>
      <c r="D616" s="640"/>
      <c r="E616" s="640"/>
      <c r="F616" s="640"/>
    </row>
    <row r="617" spans="1:11" x14ac:dyDescent="0.2">
      <c r="A617" s="97"/>
      <c r="B617" s="97"/>
      <c r="C617" s="97"/>
      <c r="D617" s="97"/>
      <c r="E617" s="97"/>
      <c r="F617" s="97"/>
    </row>
    <row r="618" spans="1:11" x14ac:dyDescent="0.2">
      <c r="A618" s="50" t="s">
        <v>610</v>
      </c>
      <c r="B618" s="50"/>
      <c r="C618" s="50"/>
      <c r="D618" s="50"/>
      <c r="E618" s="50"/>
      <c r="F618" s="50"/>
    </row>
    <row r="619" spans="1:11" x14ac:dyDescent="0.2">
      <c r="A619" s="50" t="s">
        <v>611</v>
      </c>
      <c r="B619" s="50"/>
      <c r="C619" s="50"/>
      <c r="D619" s="50"/>
      <c r="E619" s="50"/>
      <c r="F619" s="50"/>
    </row>
    <row r="620" spans="1:11" x14ac:dyDescent="0.2">
      <c r="A620" s="50" t="s">
        <v>612</v>
      </c>
      <c r="B620" s="50"/>
      <c r="C620" s="50"/>
      <c r="D620" s="50"/>
      <c r="E620" s="50"/>
      <c r="F620" s="50"/>
    </row>
    <row r="621" spans="1:11" x14ac:dyDescent="0.2">
      <c r="A621" s="50"/>
      <c r="B621" s="50"/>
      <c r="C621" s="50"/>
      <c r="D621" s="50"/>
      <c r="E621" s="50"/>
      <c r="F621" s="50"/>
    </row>
    <row r="622" spans="1:11" x14ac:dyDescent="0.2">
      <c r="A622" s="50"/>
      <c r="B622" s="52" t="s">
        <v>613</v>
      </c>
      <c r="C622" s="50"/>
      <c r="D622" s="50"/>
      <c r="E622" s="50"/>
      <c r="F622" s="50"/>
    </row>
    <row r="623" spans="1:11" x14ac:dyDescent="0.2">
      <c r="A623" s="426" t="s">
        <v>614</v>
      </c>
      <c r="B623" s="427">
        <v>3000000000</v>
      </c>
      <c r="C623" s="50"/>
      <c r="D623" s="50"/>
      <c r="E623" s="50"/>
      <c r="F623" s="50"/>
    </row>
    <row r="624" spans="1:11" x14ac:dyDescent="0.2">
      <c r="A624" s="56" t="s">
        <v>615</v>
      </c>
      <c r="B624" s="428">
        <v>477993711</v>
      </c>
      <c r="C624" s="50"/>
      <c r="D624" s="50"/>
      <c r="E624" s="50"/>
      <c r="F624" s="50"/>
    </row>
    <row r="625" spans="1:6" x14ac:dyDescent="0.2">
      <c r="A625" s="56" t="s">
        <v>616</v>
      </c>
      <c r="B625" s="342">
        <v>44995</v>
      </c>
      <c r="C625" s="50"/>
      <c r="D625" s="50"/>
      <c r="E625" s="50"/>
      <c r="F625" s="50"/>
    </row>
    <row r="626" spans="1:6" ht="13.5" thickBot="1" x14ac:dyDescent="0.25">
      <c r="A626" s="429" t="s">
        <v>617</v>
      </c>
      <c r="B626" s="430">
        <v>46090</v>
      </c>
      <c r="C626" s="50"/>
      <c r="D626" s="50"/>
      <c r="E626" s="50"/>
      <c r="F626" s="50"/>
    </row>
    <row r="627" spans="1:6" ht="13.5" thickTop="1" x14ac:dyDescent="0.2">
      <c r="A627" s="56"/>
      <c r="B627" s="342"/>
      <c r="C627" s="50"/>
      <c r="D627" s="50"/>
      <c r="E627" s="50"/>
      <c r="F627" s="50"/>
    </row>
    <row r="628" spans="1:6" x14ac:dyDescent="0.2">
      <c r="A628" s="50" t="s">
        <v>618</v>
      </c>
      <c r="B628" s="342"/>
      <c r="C628" s="50"/>
      <c r="D628" s="50"/>
      <c r="E628" s="50"/>
      <c r="F628" s="50"/>
    </row>
    <row r="629" spans="1:6" x14ac:dyDescent="0.2">
      <c r="A629" s="50" t="s">
        <v>619</v>
      </c>
      <c r="B629" s="342"/>
      <c r="C629" s="50"/>
      <c r="D629" s="50"/>
      <c r="E629" s="50"/>
      <c r="F629" s="50"/>
    </row>
    <row r="630" spans="1:6" x14ac:dyDescent="0.2">
      <c r="A630" s="50" t="s">
        <v>612</v>
      </c>
      <c r="B630" s="342"/>
      <c r="C630" s="50"/>
      <c r="D630" s="50"/>
      <c r="E630" s="50"/>
      <c r="F630" s="50"/>
    </row>
    <row r="631" spans="1:6" x14ac:dyDescent="0.2">
      <c r="A631" s="50"/>
      <c r="B631" s="342"/>
      <c r="C631" s="50"/>
      <c r="D631" s="50"/>
      <c r="E631" s="50"/>
      <c r="F631" s="50"/>
    </row>
    <row r="632" spans="1:6" x14ac:dyDescent="0.2">
      <c r="A632" s="56"/>
      <c r="B632" s="52" t="s">
        <v>620</v>
      </c>
      <c r="C632" s="50"/>
      <c r="D632" s="50"/>
      <c r="E632" s="50"/>
      <c r="F632" s="50"/>
    </row>
    <row r="633" spans="1:6" x14ac:dyDescent="0.2">
      <c r="A633" s="426" t="s">
        <v>614</v>
      </c>
      <c r="B633" s="431">
        <v>100000</v>
      </c>
      <c r="C633" s="50"/>
      <c r="D633" s="50"/>
      <c r="E633" s="432"/>
      <c r="F633" s="50"/>
    </row>
    <row r="634" spans="1:6" x14ac:dyDescent="0.2">
      <c r="A634" s="56" t="s">
        <v>615</v>
      </c>
      <c r="B634" s="433">
        <v>1288.5</v>
      </c>
      <c r="C634" s="50"/>
      <c r="D634" s="50"/>
      <c r="E634" s="50"/>
      <c r="F634" s="50"/>
    </row>
    <row r="635" spans="1:6" x14ac:dyDescent="0.2">
      <c r="A635" s="56" t="s">
        <v>616</v>
      </c>
      <c r="B635" s="342">
        <v>45120</v>
      </c>
      <c r="C635" s="50"/>
      <c r="D635" s="50"/>
      <c r="E635" s="50"/>
      <c r="F635" s="50"/>
    </row>
    <row r="636" spans="1:6" ht="13.5" thickBot="1" x14ac:dyDescent="0.25">
      <c r="A636" s="429" t="s">
        <v>617</v>
      </c>
      <c r="B636" s="430">
        <v>46215</v>
      </c>
      <c r="C636" s="50"/>
      <c r="D636" s="50"/>
      <c r="E636" s="50"/>
      <c r="F636" s="50"/>
    </row>
    <row r="637" spans="1:6" ht="13.5" thickTop="1" x14ac:dyDescent="0.2">
      <c r="A637" s="56"/>
      <c r="B637" s="342"/>
      <c r="C637" s="50"/>
      <c r="D637" s="50"/>
      <c r="E637" s="50"/>
      <c r="F637" s="50"/>
    </row>
    <row r="638" spans="1:6" x14ac:dyDescent="0.2">
      <c r="A638" s="50" t="s">
        <v>621</v>
      </c>
      <c r="B638" s="342"/>
      <c r="C638" s="50"/>
      <c r="D638" s="50"/>
      <c r="E638" s="50"/>
      <c r="F638" s="50"/>
    </row>
    <row r="639" spans="1:6" x14ac:dyDescent="0.2">
      <c r="A639" s="50" t="s">
        <v>622</v>
      </c>
      <c r="B639" s="342"/>
      <c r="C639" s="50"/>
      <c r="D639" s="50"/>
      <c r="E639" s="50"/>
      <c r="F639" s="50"/>
    </row>
    <row r="640" spans="1:6" x14ac:dyDescent="0.2">
      <c r="A640" s="50" t="s">
        <v>612</v>
      </c>
      <c r="B640" s="342"/>
      <c r="C640" s="50"/>
      <c r="D640" s="50"/>
      <c r="E640" s="50"/>
      <c r="F640" s="50"/>
    </row>
    <row r="641" spans="1:11" x14ac:dyDescent="0.2">
      <c r="A641" s="50"/>
      <c r="B641" s="342"/>
      <c r="C641" s="50"/>
      <c r="D641" s="50"/>
      <c r="E641" s="50"/>
      <c r="F641" s="50"/>
    </row>
    <row r="642" spans="1:11" x14ac:dyDescent="0.2">
      <c r="A642" s="56"/>
      <c r="B642" s="52" t="s">
        <v>620</v>
      </c>
      <c r="C642" s="50"/>
      <c r="D642" s="50"/>
      <c r="E642" s="50"/>
      <c r="F642" s="50"/>
    </row>
    <row r="643" spans="1:11" x14ac:dyDescent="0.2">
      <c r="A643" s="426" t="s">
        <v>614</v>
      </c>
      <c r="B643" s="431">
        <v>500000</v>
      </c>
      <c r="C643" s="50"/>
      <c r="D643" s="50"/>
      <c r="E643" s="50"/>
      <c r="F643" s="50"/>
    </row>
    <row r="644" spans="1:11" x14ac:dyDescent="0.2">
      <c r="A644" s="56" t="s">
        <v>615</v>
      </c>
      <c r="B644" s="433">
        <v>60819.18</v>
      </c>
      <c r="C644" s="50"/>
      <c r="D644" s="50"/>
      <c r="E644" s="50"/>
      <c r="F644" s="50"/>
    </row>
    <row r="645" spans="1:11" x14ac:dyDescent="0.2">
      <c r="A645" s="56" t="s">
        <v>616</v>
      </c>
      <c r="B645" s="342">
        <v>45384</v>
      </c>
      <c r="C645" s="50"/>
      <c r="D645" s="50"/>
      <c r="E645" s="50"/>
      <c r="F645" s="50"/>
    </row>
    <row r="646" spans="1:11" ht="13.5" thickBot="1" x14ac:dyDescent="0.25">
      <c r="A646" s="429" t="s">
        <v>617</v>
      </c>
      <c r="B646" s="430">
        <v>46479</v>
      </c>
      <c r="C646" s="50"/>
      <c r="D646" s="50"/>
      <c r="E646" s="50"/>
      <c r="F646" s="50"/>
    </row>
    <row r="647" spans="1:11" ht="13.5" thickTop="1" x14ac:dyDescent="0.2">
      <c r="A647" s="56"/>
      <c r="B647" s="342"/>
      <c r="C647" s="50"/>
      <c r="D647" s="50"/>
      <c r="E647" s="50"/>
      <c r="F647" s="50"/>
    </row>
    <row r="648" spans="1:11" x14ac:dyDescent="0.2">
      <c r="A648" s="641" t="s">
        <v>623</v>
      </c>
      <c r="B648" s="641"/>
      <c r="C648" s="641"/>
      <c r="D648" s="641"/>
      <c r="E648" s="641"/>
      <c r="F648" s="50"/>
    </row>
    <row r="649" spans="1:11" x14ac:dyDescent="0.2">
      <c r="A649" s="641"/>
      <c r="B649" s="641"/>
      <c r="C649" s="641"/>
      <c r="D649" s="641"/>
      <c r="E649" s="641"/>
      <c r="F649" s="434"/>
    </row>
    <row r="652" spans="1:11" x14ac:dyDescent="0.2">
      <c r="A652" s="158" t="s">
        <v>624</v>
      </c>
      <c r="B652" s="158"/>
      <c r="C652" s="158"/>
      <c r="D652" s="158"/>
      <c r="E652" s="158"/>
      <c r="F652" s="158"/>
      <c r="G652" s="158"/>
      <c r="H652" s="158"/>
      <c r="I652" s="158"/>
      <c r="J652" s="158"/>
      <c r="K652" s="158"/>
    </row>
    <row r="653" spans="1:11" x14ac:dyDescent="0.2">
      <c r="A653" s="435"/>
      <c r="B653" s="207"/>
      <c r="C653" s="207"/>
      <c r="D653" s="207"/>
      <c r="E653" s="207"/>
      <c r="F653" s="207"/>
      <c r="G653" s="207"/>
      <c r="H653" s="207"/>
      <c r="I653" s="207"/>
      <c r="J653" s="207"/>
    </row>
    <row r="654" spans="1:11" ht="39.6" customHeight="1" x14ac:dyDescent="0.2">
      <c r="A654" s="642" t="s">
        <v>625</v>
      </c>
      <c r="B654" s="642"/>
      <c r="C654" s="642"/>
      <c r="D654" s="642"/>
      <c r="E654" s="642"/>
      <c r="F654" s="642"/>
      <c r="G654" s="642"/>
      <c r="H654" s="436"/>
      <c r="I654" s="436"/>
      <c r="J654" s="436"/>
    </row>
    <row r="655" spans="1:11" x14ac:dyDescent="0.2">
      <c r="A655" s="174"/>
      <c r="B655" s="207"/>
      <c r="C655" s="207"/>
      <c r="D655" s="207"/>
      <c r="E655" s="207"/>
      <c r="F655" s="207"/>
      <c r="G655" s="207"/>
      <c r="H655" s="207"/>
      <c r="I655" s="207"/>
      <c r="J655" s="207"/>
    </row>
    <row r="656" spans="1:11" x14ac:dyDescent="0.2">
      <c r="A656" s="643" t="s">
        <v>626</v>
      </c>
      <c r="B656" s="643"/>
      <c r="C656" s="643"/>
      <c r="D656" s="643"/>
      <c r="E656" s="643"/>
      <c r="F656" s="643"/>
      <c r="G656" s="643"/>
      <c r="H656" s="437"/>
      <c r="I656" s="437"/>
      <c r="J656" s="437"/>
    </row>
    <row r="657" spans="1:11" x14ac:dyDescent="0.2">
      <c r="A657" s="207"/>
      <c r="B657" s="207"/>
      <c r="C657" s="207"/>
      <c r="D657" s="207"/>
      <c r="E657" s="207"/>
      <c r="F657" s="207"/>
      <c r="G657" s="207"/>
      <c r="H657" s="207"/>
      <c r="I657" s="207"/>
      <c r="J657" s="207"/>
    </row>
    <row r="658" spans="1:11" x14ac:dyDescent="0.2">
      <c r="A658" s="207"/>
      <c r="D658" s="207"/>
      <c r="E658" s="634" t="s">
        <v>627</v>
      </c>
      <c r="F658" s="634"/>
      <c r="G658" s="634"/>
      <c r="H658" s="207"/>
      <c r="I658" s="207"/>
      <c r="J658" s="207"/>
    </row>
    <row r="659" spans="1:11" x14ac:dyDescent="0.2">
      <c r="A659" s="438" t="s">
        <v>323</v>
      </c>
      <c r="B659" s="28"/>
      <c r="C659" s="28"/>
      <c r="D659" s="215"/>
      <c r="E659" s="439">
        <v>46022</v>
      </c>
      <c r="G659" s="440">
        <v>45657</v>
      </c>
      <c r="H659" s="441"/>
      <c r="I659" s="441"/>
      <c r="J659" s="441"/>
    </row>
    <row r="660" spans="1:11" x14ac:dyDescent="0.2">
      <c r="A660" s="442" t="s">
        <v>628</v>
      </c>
      <c r="D660" s="207"/>
      <c r="E660" s="432"/>
      <c r="G660" s="432"/>
      <c r="H660" s="443"/>
      <c r="I660" s="443"/>
      <c r="J660" s="444"/>
    </row>
    <row r="661" spans="1:11" x14ac:dyDescent="0.2">
      <c r="A661" s="442" t="s">
        <v>24</v>
      </c>
      <c r="D661" s="207"/>
      <c r="E661" s="106">
        <v>0</v>
      </c>
      <c r="G661" s="101">
        <v>795651703.85250092</v>
      </c>
      <c r="H661" s="445"/>
      <c r="I661" s="446"/>
      <c r="J661" s="445"/>
    </row>
    <row r="662" spans="1:11" x14ac:dyDescent="0.2">
      <c r="A662" s="442" t="s">
        <v>629</v>
      </c>
      <c r="D662" s="207"/>
      <c r="E662" s="432">
        <v>1433384230.9000001</v>
      </c>
      <c r="G662" s="432">
        <v>2543605272</v>
      </c>
      <c r="H662" s="445"/>
      <c r="I662" s="447"/>
      <c r="J662" s="445"/>
    </row>
    <row r="663" spans="1:11" x14ac:dyDescent="0.2">
      <c r="A663" s="442" t="s">
        <v>630</v>
      </c>
      <c r="D663" s="220"/>
      <c r="E663" s="432">
        <v>264607149</v>
      </c>
      <c r="G663" s="432">
        <v>1576219098</v>
      </c>
      <c r="H663" s="448"/>
      <c r="I663" s="443"/>
      <c r="J663" s="448"/>
    </row>
    <row r="664" spans="1:11" x14ac:dyDescent="0.2">
      <c r="A664" s="442" t="s">
        <v>631</v>
      </c>
      <c r="D664" s="207"/>
      <c r="E664" s="449">
        <v>53873368.200000003</v>
      </c>
      <c r="G664" s="449">
        <v>486291420</v>
      </c>
      <c r="H664" s="450"/>
      <c r="I664" s="443"/>
      <c r="J664" s="450"/>
    </row>
    <row r="665" spans="1:11" x14ac:dyDescent="0.2">
      <c r="A665" s="451" t="s">
        <v>632</v>
      </c>
      <c r="B665" s="103"/>
      <c r="C665" s="103"/>
      <c r="D665" s="220"/>
      <c r="E665" s="402">
        <v>1751864748.1000001</v>
      </c>
      <c r="F665" s="103"/>
      <c r="G665" s="402">
        <v>5401767493.8525009</v>
      </c>
      <c r="H665" s="23"/>
      <c r="I665" s="23"/>
      <c r="J665" s="23"/>
    </row>
    <row r="666" spans="1:11" x14ac:dyDescent="0.2">
      <c r="A666" s="442" t="s">
        <v>633</v>
      </c>
      <c r="D666" s="207"/>
      <c r="E666" s="452">
        <v>0.1</v>
      </c>
      <c r="G666" s="452">
        <v>0.1</v>
      </c>
      <c r="H666" s="207"/>
      <c r="I666" s="207"/>
      <c r="J666" s="207"/>
    </row>
    <row r="667" spans="1:11" ht="13.5" thickBot="1" x14ac:dyDescent="0.25">
      <c r="A667" s="453" t="s">
        <v>221</v>
      </c>
      <c r="B667" s="50"/>
      <c r="C667" s="50"/>
      <c r="D667" s="50"/>
      <c r="E667" s="454">
        <v>175186474.81000003</v>
      </c>
      <c r="F667" s="50"/>
      <c r="G667" s="454">
        <v>540176749.38525009</v>
      </c>
      <c r="H667" s="207"/>
      <c r="I667" s="207"/>
      <c r="J667" s="207"/>
    </row>
    <row r="668" spans="1:11" ht="13.5" thickTop="1" x14ac:dyDescent="0.2">
      <c r="A668" s="207"/>
      <c r="B668" s="207"/>
      <c r="C668" s="207"/>
      <c r="D668" s="207"/>
      <c r="E668" s="207"/>
      <c r="F668" s="207"/>
      <c r="G668" s="207"/>
      <c r="H668" s="207"/>
      <c r="I668" s="207"/>
      <c r="J668" s="207"/>
    </row>
    <row r="670" spans="1:11" x14ac:dyDescent="0.2">
      <c r="A670" s="158" t="s">
        <v>634</v>
      </c>
      <c r="B670" s="158"/>
      <c r="C670" s="158"/>
      <c r="D670" s="158"/>
      <c r="E670" s="158"/>
      <c r="F670" s="158"/>
      <c r="G670" s="158"/>
      <c r="H670" s="158"/>
      <c r="I670" s="158"/>
      <c r="J670" s="158"/>
      <c r="K670" s="158"/>
    </row>
    <row r="672" spans="1:11" ht="45.6" customHeight="1" x14ac:dyDescent="0.25">
      <c r="A672" s="635" t="s">
        <v>635</v>
      </c>
      <c r="B672" s="636"/>
      <c r="C672" s="636"/>
      <c r="D672" s="636"/>
      <c r="E672" s="636"/>
      <c r="F672" s="636"/>
      <c r="G672" s="636"/>
      <c r="H672" s="636"/>
      <c r="I672" s="636"/>
      <c r="J672" s="636"/>
    </row>
    <row r="673" spans="1:12" ht="15" x14ac:dyDescent="0.2">
      <c r="A673" s="455"/>
    </row>
    <row r="674" spans="1:12" ht="31.15" customHeight="1" x14ac:dyDescent="0.25">
      <c r="A674" s="635" t="s">
        <v>636</v>
      </c>
      <c r="B674" s="636"/>
      <c r="C674" s="636"/>
      <c r="D674" s="636"/>
      <c r="E674" s="636"/>
      <c r="F674" s="636"/>
      <c r="G674" s="636"/>
      <c r="H674" s="636"/>
      <c r="I674" s="636"/>
      <c r="J674" s="636"/>
    </row>
    <row r="676" spans="1:12" x14ac:dyDescent="0.2">
      <c r="A676" s="158" t="s">
        <v>637</v>
      </c>
      <c r="B676" s="158"/>
      <c r="C676" s="158"/>
      <c r="D676" s="158"/>
      <c r="E676" s="158"/>
      <c r="F676" s="158"/>
      <c r="G676" s="158"/>
      <c r="H676" s="158"/>
      <c r="I676" s="158"/>
      <c r="J676" s="158"/>
      <c r="K676" s="158"/>
      <c r="L676" s="161"/>
    </row>
    <row r="677" spans="1:12" x14ac:dyDescent="0.2">
      <c r="A677" s="207"/>
      <c r="B677" s="207"/>
      <c r="C677" s="207"/>
      <c r="D677" s="207"/>
      <c r="E677" s="207"/>
      <c r="F677" s="207"/>
      <c r="G677" s="207"/>
      <c r="H677" s="207"/>
      <c r="I677" s="207"/>
    </row>
    <row r="678" spans="1:12" ht="30.6" customHeight="1" x14ac:dyDescent="0.2">
      <c r="A678" s="637" t="s">
        <v>638</v>
      </c>
      <c r="B678" s="637"/>
      <c r="C678" s="637"/>
      <c r="D678" s="637"/>
      <c r="E678" s="637"/>
      <c r="F678" s="637"/>
      <c r="G678" s="637"/>
      <c r="H678" s="637"/>
      <c r="I678" s="637"/>
    </row>
    <row r="681" spans="1:12" x14ac:dyDescent="0.2">
      <c r="A681" s="456" t="s">
        <v>639</v>
      </c>
      <c r="B681" s="456"/>
      <c r="C681" s="456"/>
      <c r="D681" s="456"/>
      <c r="E681" s="456"/>
      <c r="F681" s="456"/>
      <c r="G681" s="456"/>
      <c r="H681" s="456"/>
      <c r="I681" s="456"/>
      <c r="J681" s="456"/>
      <c r="K681" s="456"/>
      <c r="L681" s="457"/>
    </row>
    <row r="682" spans="1:12" x14ac:dyDescent="0.2">
      <c r="A682" s="638"/>
      <c r="B682" s="638"/>
      <c r="C682" s="638"/>
      <c r="D682" s="638"/>
      <c r="E682" s="638"/>
      <c r="F682" s="638"/>
    </row>
    <row r="683" spans="1:12" x14ac:dyDescent="0.2">
      <c r="A683" s="458"/>
      <c r="D683" s="458"/>
      <c r="E683" s="639" t="s">
        <v>627</v>
      </c>
      <c r="F683" s="639"/>
      <c r="G683" s="639"/>
    </row>
    <row r="684" spans="1:12" x14ac:dyDescent="0.2">
      <c r="A684" s="458"/>
      <c r="D684" s="458"/>
      <c r="E684" s="440">
        <v>46022</v>
      </c>
      <c r="G684" s="440">
        <v>45657</v>
      </c>
    </row>
    <row r="685" spans="1:12" x14ac:dyDescent="0.2">
      <c r="A685" s="459" t="s">
        <v>640</v>
      </c>
      <c r="D685" s="458"/>
      <c r="E685" s="460"/>
      <c r="G685" s="460"/>
    </row>
    <row r="686" spans="1:12" x14ac:dyDescent="0.2">
      <c r="A686" s="458" t="s">
        <v>641</v>
      </c>
      <c r="D686" s="458"/>
      <c r="E686" s="209">
        <f>43322109383+8558660415</f>
        <v>51880769798</v>
      </c>
      <c r="G686" s="460">
        <v>48559297658</v>
      </c>
    </row>
    <row r="687" spans="1:12" ht="13.5" thickBot="1" x14ac:dyDescent="0.25">
      <c r="A687" s="459" t="s">
        <v>642</v>
      </c>
      <c r="B687" s="103"/>
      <c r="C687" s="103"/>
      <c r="D687" s="461"/>
      <c r="E687" s="462">
        <f>SUM(E686:E686)</f>
        <v>51880769798</v>
      </c>
      <c r="F687" s="103"/>
      <c r="G687" s="462">
        <v>46284971734.159393</v>
      </c>
    </row>
    <row r="688" spans="1:12" ht="13.5" thickTop="1" x14ac:dyDescent="0.2">
      <c r="A688" s="459"/>
      <c r="B688" s="103"/>
      <c r="C688" s="103"/>
      <c r="D688" s="461"/>
      <c r="E688" s="463"/>
      <c r="F688" s="103"/>
      <c r="G688" s="463"/>
    </row>
    <row r="689" spans="1:7" x14ac:dyDescent="0.2">
      <c r="A689" s="459" t="s">
        <v>643</v>
      </c>
      <c r="D689" s="458"/>
      <c r="E689" s="464"/>
      <c r="G689" s="464"/>
    </row>
    <row r="690" spans="1:7" x14ac:dyDescent="0.2">
      <c r="A690" s="458" t="s">
        <v>32</v>
      </c>
      <c r="D690" s="458"/>
      <c r="E690" s="465">
        <f>2018050458+508862295</f>
        <v>2526912753</v>
      </c>
      <c r="G690" s="464">
        <v>1140019972</v>
      </c>
    </row>
    <row r="691" spans="1:7" x14ac:dyDescent="0.2">
      <c r="A691" s="458" t="s">
        <v>644</v>
      </c>
      <c r="D691" s="458"/>
      <c r="E691" s="465">
        <f>5661184842+13661118232</f>
        <v>19322303074</v>
      </c>
      <c r="G691" s="464">
        <v>16043069142</v>
      </c>
    </row>
    <row r="692" spans="1:7" ht="13.5" thickBot="1" x14ac:dyDescent="0.25">
      <c r="A692" s="459" t="s">
        <v>645</v>
      </c>
      <c r="B692" s="103"/>
      <c r="C692" s="103"/>
      <c r="D692" s="461"/>
      <c r="E692" s="462">
        <f>SUM(E690:E691)</f>
        <v>21849215827</v>
      </c>
      <c r="F692" s="103"/>
      <c r="G692" s="462">
        <f>SUM(G690:G691)</f>
        <v>17183089114</v>
      </c>
    </row>
    <row r="693" spans="1:7" ht="13.5" thickTop="1" x14ac:dyDescent="0.2"/>
  </sheetData>
  <mergeCells count="145">
    <mergeCell ref="E658:G658"/>
    <mergeCell ref="A672:J672"/>
    <mergeCell ref="A674:J674"/>
    <mergeCell ref="A678:I678"/>
    <mergeCell ref="A682:F682"/>
    <mergeCell ref="E683:G683"/>
    <mergeCell ref="E600:G600"/>
    <mergeCell ref="E607:G607"/>
    <mergeCell ref="A616:F616"/>
    <mergeCell ref="A648:E649"/>
    <mergeCell ref="A654:G654"/>
    <mergeCell ref="A656:G656"/>
    <mergeCell ref="E527:G527"/>
    <mergeCell ref="E547:G547"/>
    <mergeCell ref="E555:G555"/>
    <mergeCell ref="E572:G572"/>
    <mergeCell ref="E580:G580"/>
    <mergeCell ref="E590:G590"/>
    <mergeCell ref="I482:J482"/>
    <mergeCell ref="E485:G485"/>
    <mergeCell ref="A498:J498"/>
    <mergeCell ref="E501:G501"/>
    <mergeCell ref="E511:G511"/>
    <mergeCell ref="B525:C525"/>
    <mergeCell ref="E452:G452"/>
    <mergeCell ref="E463:G463"/>
    <mergeCell ref="E473:G473"/>
    <mergeCell ref="A482:C482"/>
    <mergeCell ref="D482:F482"/>
    <mergeCell ref="G482:H482"/>
    <mergeCell ref="A432:G432"/>
    <mergeCell ref="A434:G434"/>
    <mergeCell ref="A436:G436"/>
    <mergeCell ref="A438:G438"/>
    <mergeCell ref="E443:G443"/>
    <mergeCell ref="A450:B450"/>
    <mergeCell ref="A391:H391"/>
    <mergeCell ref="J391:L391"/>
    <mergeCell ref="A400:H400"/>
    <mergeCell ref="A412:G412"/>
    <mergeCell ref="J412:L412"/>
    <mergeCell ref="A421:G421"/>
    <mergeCell ref="B329:F329"/>
    <mergeCell ref="H329:L329"/>
    <mergeCell ref="F330:G330"/>
    <mergeCell ref="B359:F359"/>
    <mergeCell ref="H359:L359"/>
    <mergeCell ref="D390:E390"/>
    <mergeCell ref="J261:J262"/>
    <mergeCell ref="K261:L261"/>
    <mergeCell ref="E285:G285"/>
    <mergeCell ref="E295:G295"/>
    <mergeCell ref="E307:G307"/>
    <mergeCell ref="C326:D326"/>
    <mergeCell ref="I326:J326"/>
    <mergeCell ref="E208:G208"/>
    <mergeCell ref="E218:G218"/>
    <mergeCell ref="D242:E242"/>
    <mergeCell ref="B261:B262"/>
    <mergeCell ref="E261:E262"/>
    <mergeCell ref="G261:G262"/>
    <mergeCell ref="A171:C171"/>
    <mergeCell ref="A172:C172"/>
    <mergeCell ref="A173:C173"/>
    <mergeCell ref="A175:C175"/>
    <mergeCell ref="A179:B179"/>
    <mergeCell ref="E197:G197"/>
    <mergeCell ref="A165:C165"/>
    <mergeCell ref="A166:C166"/>
    <mergeCell ref="A167:C167"/>
    <mergeCell ref="A168:C168"/>
    <mergeCell ref="A169:C169"/>
    <mergeCell ref="A170:C170"/>
    <mergeCell ref="C152:D152"/>
    <mergeCell ref="A153:B153"/>
    <mergeCell ref="C153:D153"/>
    <mergeCell ref="E156:G156"/>
    <mergeCell ref="A162:B162"/>
    <mergeCell ref="C162:D162"/>
    <mergeCell ref="A125:J125"/>
    <mergeCell ref="A126:J126"/>
    <mergeCell ref="E130:G130"/>
    <mergeCell ref="A139:D139"/>
    <mergeCell ref="E142:G142"/>
    <mergeCell ref="C151:D151"/>
    <mergeCell ref="A103:J103"/>
    <mergeCell ref="A108:J108"/>
    <mergeCell ref="A110:J113"/>
    <mergeCell ref="A115:J118"/>
    <mergeCell ref="A120:J122"/>
    <mergeCell ref="A124:J124"/>
    <mergeCell ref="A95:J95"/>
    <mergeCell ref="A96:J96"/>
    <mergeCell ref="A97:J97"/>
    <mergeCell ref="A99:J99"/>
    <mergeCell ref="A100:J100"/>
    <mergeCell ref="A102:J102"/>
    <mergeCell ref="A87:J87"/>
    <mergeCell ref="A88:J88"/>
    <mergeCell ref="A90:J90"/>
    <mergeCell ref="A91:J91"/>
    <mergeCell ref="A93:J93"/>
    <mergeCell ref="A94:J94"/>
    <mergeCell ref="A80:J81"/>
    <mergeCell ref="A82:J82"/>
    <mergeCell ref="A83:J83"/>
    <mergeCell ref="A84:J84"/>
    <mergeCell ref="A85:J85"/>
    <mergeCell ref="A86:J86"/>
    <mergeCell ref="A61:J61"/>
    <mergeCell ref="A62:J62"/>
    <mergeCell ref="A74:J74"/>
    <mergeCell ref="A75:J76"/>
    <mergeCell ref="A77:J77"/>
    <mergeCell ref="A79:J79"/>
    <mergeCell ref="A48:J50"/>
    <mergeCell ref="A52:J53"/>
    <mergeCell ref="A55:J56"/>
    <mergeCell ref="A58:J58"/>
    <mergeCell ref="A59:J59"/>
    <mergeCell ref="A60:J60"/>
    <mergeCell ref="A33:J33"/>
    <mergeCell ref="A34:J35"/>
    <mergeCell ref="B37:E37"/>
    <mergeCell ref="G37:J37"/>
    <mergeCell ref="A45:J45"/>
    <mergeCell ref="A47:J47"/>
    <mergeCell ref="A24:J24"/>
    <mergeCell ref="A26:J26"/>
    <mergeCell ref="A27:J27"/>
    <mergeCell ref="A29:J29"/>
    <mergeCell ref="A31:J31"/>
    <mergeCell ref="A32:J32"/>
    <mergeCell ref="A17:J17"/>
    <mergeCell ref="A18:J18"/>
    <mergeCell ref="A19:J19"/>
    <mergeCell ref="A20:J20"/>
    <mergeCell ref="A21:J21"/>
    <mergeCell ref="A22:J22"/>
    <mergeCell ref="A5:J5"/>
    <mergeCell ref="A7:J7"/>
    <mergeCell ref="K9:M9"/>
    <mergeCell ref="A10:J11"/>
    <mergeCell ref="A13:J14"/>
    <mergeCell ref="A16:J16"/>
  </mergeCells>
  <hyperlinks>
    <hyperlink ref="J3" location="BG!E1" display="BG" xr:uid="{59ECEFE5-9A55-4963-A053-1BB16D54741C}"/>
  </hyperlinks>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1ssEUd8ZcYQN/KhUGpCnbNz2bHWrb1TzRfDC1uVibQk=</DigestValue>
    </Reference>
    <Reference Type="http://www.w3.org/2000/09/xmldsig#Object" URI="#idOfficeObject">
      <DigestMethod Algorithm="http://www.w3.org/2001/04/xmlenc#sha256"/>
      <DigestValue>JF6svA8Pj/3wZqLlPt2OoeSC9So7lSoEfJFFn7NxV40=</DigestValue>
    </Reference>
    <Reference Type="http://uri.etsi.org/01903#SignedProperties" URI="#idSignedProperties">
      <Transforms>
        <Transform Algorithm="http://www.w3.org/TR/2001/REC-xml-c14n-20010315"/>
      </Transforms>
      <DigestMethod Algorithm="http://www.w3.org/2001/04/xmlenc#sha256"/>
      <DigestValue>EWjw20baMiSWyIGtUMdSvoovkfkbt5OvutCYoX488dk=</DigestValue>
    </Reference>
    <Reference Type="http://www.w3.org/2000/09/xmldsig#Object" URI="#idValidSigLnImg">
      <DigestMethod Algorithm="http://www.w3.org/2001/04/xmlenc#sha256"/>
      <DigestValue>Pds3qOZu4pWhnOsiGPtddHGjTq/2REhfapPY/rfTVH4=</DigestValue>
    </Reference>
    <Reference Type="http://www.w3.org/2000/09/xmldsig#Object" URI="#idInvalidSigLnImg">
      <DigestMethod Algorithm="http://www.w3.org/2001/04/xmlenc#sha256"/>
      <DigestValue>KeS4fDmZSWIphI2WApHmPLkYdlEU++4Eh63b6V8STrU=</DigestValue>
    </Reference>
  </SignedInfo>
  <SignatureValue>bMK+AsPFAfnMRbBCKR0+ptTyvb9n39X2iKegQOfZ5D09CkuhkrpsB/mAhDwMZiahKDypdexDXBmz
nuIYnNGo8O09rqjDjANmoW2up9qDmif/PgvoXyNz9Ex3QxcR40gKR6vPos8zcvF3ThqEUPlje8Ka
E2hSBQktTG1S8hBjtSVnf2Vvyzkivk76Mh5frVp7BCRuToubfF+HA2mFwqplPsgdMu0jTuJkOSci
QW8bDFJnZdxFlnBKPpXXwjGaXcsbMLcIGn9rOH8mS9duhU57h4pail4An324w5IUt9Vl/1mgGYx7
DZK2++L2q+hA9tSRtYdxDiOsmg67eQbl2Gnnpw==</SignatureValue>
  <KeyInfo>
    <X509Data>
      <X509Certificate>MIIIhzCCBm+gAwIBAgIIKcbO6TO32pQwDQYJKoZIhvcNAQELBQAwWjEaMBgGA1UEAwwRQ0EtRE9DVU1FTlRBIFMuQS4xFjAUBgNVBAUTDVJVQzgwMDUwMTcyLTExFzAVBgNVBAoMDkRPQ1VNRU5UQSBTLkEuMQswCQYDVQQGEwJQWTAeFw0yNDExMTUxODA1MDBaFw0yNjExMTUxODA1MDBaMIG/MSYwJAYDVQQDDB1NQVJJRUxBIEFaVUNFTkEgU09TQSBFU1FVSVZFTDESMBAGA1UEBRMJQ0k0MTM2ODIwMRgwFgYDVQQqDA9NQVJJRUxBIEFaVUNFTkExFjAUBgNVBAQMDVNPU0EgRVNRVUlWRUwxCzAJBgNVBAsMAkYyMTUwMwYDVQQKDCxDRVJUSUZJQ0FETyBDVUFMSUZJQ0FETyBERSBGSVJNQSBFTEVDVFJPTklDQTELMAkGA1UEBhMCUFkwggEiMA0GCSqGSIb3DQEBAQUAA4IBDwAwggEKAoIBAQDEF5P/jiQ79idtb+9NG8cqvkovBdCypSBqerWL1UbhCnekblEa9FkSgPIhN/4sDWR1NKtRyJF3Z9AyE8O590VCa80c0KE/zndXuv5S/lhEM1vIql1EL6j2o/fledJu7N8ggeCHA9cxgQiW7LaK99D4FcKGYpT0gSEUh9ElIhmFiMYF7gOvsvbQoy4B54B6+/jHCWyR9Y4GuMjD5A0wnsbhPhmJ/anqfXB0fhgRZ4zeBlOyuBVG3/DdzvXuuFaqUz68AAysnl7gDb7hxl4/PF6UGRGWElFlKLYqmkwQJNM+p7hCAq48Atj3Z5p4yjMmKK4obcFQ0DK0QHWX2KWhooRr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jb250YWRvckB0aW1ib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nDLHc/yIh2GI9PIZJVOwlr901hjAOBgNVHQ8BAf8EBAMCBeAwDQYJKoZIhvcNAQELBQADggIBAG2ga9oUJppR//NZs5j96cVtD2qrpKgQdX2h+gW1Rb40b71vZJfqXQkHMN4DJCLKKm8uH8DL/5rc0Ibvo798KVoG84ca/vIWrwfiB7U8dmVT7IzxianLaAqaUkAipf2LYXSDADv24nnQ5Oq+0zWueMWEVMenkmmVX7R67aXZceQswU3TE3RHLrIBvosErY1JT+Hw/iB+k57nksTM+7ShN1CulMzp5i/leWk/H5VvleOGsIb38Fg8S7jVB7S1kYWw6ADxbzei3iWm05r8rEqNj2gcjxpiXkIr1P2pgls5ECc3hnKKngs/zLvjZ155WMez2RuhZ9zPAPfYqJoQiYlLY2SLiWEEDUHcL/Uyn7wOqlM3NenEEbFmkyXHwjPbhZWltwWSBpZ/3luSsyvNtn0NavhB3HuwtByK2EVjrNzwaCbtbWhj5LC7JNAjVElXu536U/t917FRI6who8pVIHN4pGu4lUzBplq5E81rMsMvfei+iEcN+ktMfDLYsrsmBvJbm5+886NrN/14Pf60GQuXN+whyZDia3EYBM8lj4QRnwgyUr0nhLZDR3E11/ksEqEh+V4YYutEbE9fa8i588l2DUaqIpTTFouOExUEkZ5/1vjveR1ahGDh+9JGukD255+D0oqC7xLQtnzJU4TDqM71PVExNfQhMhS8ltOr2GY/5O31</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IC1ssqsN3x6Tb2YbfGxTViXB1gpQREMFZ9WBTmTPgvc=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gawtbLCdpn6C4t8ofhNufoO2z3gZ2ZaBQzoaKuXUeCI=</DigestValue>
      </Reference>
      <Reference URI="/xl/drawings/drawing2.xml?ContentType=application/vnd.openxmlformats-officedocument.drawing+xml">
        <DigestMethod Algorithm="http://www.w3.org/2001/04/xmlenc#sha256"/>
        <DigestValue>8MWwRXlS1jPzHQwR55z5lWZ2fbC4yLWCNdLZfhxNHMY=</DigestValue>
      </Reference>
      <Reference URI="/xl/drawings/drawing3.xml?ContentType=application/vnd.openxmlformats-officedocument.drawing+xml">
        <DigestMethod Algorithm="http://www.w3.org/2001/04/xmlenc#sha256"/>
        <DigestValue>Fs8n6lCnkXD2JKpqK0r5rTSlpQnGfcEfpxa8gaKknw0=</DigestValue>
      </Reference>
      <Reference URI="/xl/drawings/drawing4.xml?ContentType=application/vnd.openxmlformats-officedocument.drawing+xml">
        <DigestMethod Algorithm="http://www.w3.org/2001/04/xmlenc#sha256"/>
        <DigestValue>CtngfsuboO25GLdiXH5I1P3E0Ha+yBfo5PImYg5Dppg=</DigestValue>
      </Reference>
      <Reference URI="/xl/drawings/drawing5.xml?ContentType=application/vnd.openxmlformats-officedocument.drawing+xml">
        <DigestMethod Algorithm="http://www.w3.org/2001/04/xmlenc#sha256"/>
        <DigestValue>LRO2MXO4xYDVJsfn8nzCJq7XDXNmzsNVQLiFEhslRTo=</DigestValue>
      </Reference>
      <Reference URI="/xl/drawings/drawing6.xml?ContentType=application/vnd.openxmlformats-officedocument.drawing+xml">
        <DigestMethod Algorithm="http://www.w3.org/2001/04/xmlenc#sha256"/>
        <DigestValue>lCFwEQ0rFdwFsAXT+jMtd3UwellHvLmItafsSlOdkww=</DigestValue>
      </Reference>
      <Reference URI="/xl/drawings/drawing7.xml?ContentType=application/vnd.openxmlformats-officedocument.drawing+xml">
        <DigestMethod Algorithm="http://www.w3.org/2001/04/xmlenc#sha256"/>
        <DigestValue>kUvlofwlkhxxkiH2b/D43bkNBiZE8XG/usv/KglATaE=</DigestValue>
      </Reference>
      <Reference URI="/xl/drawings/vmlDrawing1.vml?ContentType=application/vnd.openxmlformats-officedocument.vmlDrawing">
        <DigestMethod Algorithm="http://www.w3.org/2001/04/xmlenc#sha256"/>
        <DigestValue>zq9SmXsKxh+ZN5Au35HuYPs0q+Cbfe134LnDyldoUAs=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TYNLsKqs+UBZP21Nad29SXjHtoumeg1xsW4L68mRAvU=</DigestValue>
      </Reference>
      <Reference URI="/xl/externalLinks/externalLink1.xml?ContentType=application/vnd.openxmlformats-officedocument.spreadsheetml.externalLink+xml">
        <DigestMethod Algorithm="http://www.w3.org/2001/04/xmlenc#sha256"/>
        <DigestValue>pqzFar0jnbQaLaZRi1A488Tcc/H+ItIkuOTaO7Zbr2s=</DigestValue>
      </Reference>
      <Reference URI="/xl/media/image1.png?ContentType=image/png">
        <DigestMethod Algorithm="http://www.w3.org/2001/04/xmlenc#sha256"/>
        <DigestValue>VpN1XgRqIGvShbyPTyWv81vvgSUFfpcj0sE1l1/HRJc=</DigestValue>
      </Reference>
      <Reference URI="/xl/media/image2.png?ContentType=image/png">
        <DigestMethod Algorithm="http://www.w3.org/2001/04/xmlenc#sha256"/>
        <DigestValue>VdCr+XkHKDG64a2SPKYsvkisdMxqG6/Z6qpuQWT74N0=</DigestValue>
      </Reference>
      <Reference URI="/xl/media/image3.png?ContentType=image/png">
        <DigestMethod Algorithm="http://www.w3.org/2001/04/xmlenc#sha256"/>
        <DigestValue>pbZzvXVzcogqTsGIGV6O0d2tShX2U7EID81xy53JUeE=</DigestValue>
      </Reference>
      <Reference URI="/xl/media/image4.emf?ContentType=image/x-emf">
        <DigestMethod Algorithm="http://www.w3.org/2001/04/xmlenc#sha256"/>
        <DigestValue>dOjdcLil8Tg5bcRAe4VYT6rcLGNuDFcxI7o9Wlab5TY=</DigestValue>
      </Reference>
      <Reference URI="/xl/media/image5.emf?ContentType=image/x-emf">
        <DigestMethod Algorithm="http://www.w3.org/2001/04/xmlenc#sha256"/>
        <DigestValue>qP3M8g7jJ2l7o+T8sscI4s/pAZlFrWlb3cHNCk6wWgE=</DigestValue>
      </Reference>
      <Reference URI="/xl/media/image6.emf?ContentType=image/x-emf">
        <DigestMethod Algorithm="http://www.w3.org/2001/04/xmlenc#sha256"/>
        <DigestValue>0bcPrVwkunZLjLxbfBWnDB1IPmKLwEilABklmEBUgQY=</DigestValue>
      </Reference>
      <Reference URI="/xl/media/image7.png?ContentType=image/png">
        <DigestMethod Algorithm="http://www.w3.org/2001/04/xmlenc#sha256"/>
        <DigestValue>s8EtsTgW8eur0I5FOHUs8YDBm9IzmyqharLBAJjygrE=</DigestValue>
      </Reference>
      <Reference URI="/xl/media/image8.png?ContentType=image/png">
        <DigestMethod Algorithm="http://www.w3.org/2001/04/xmlenc#sha256"/>
        <DigestValue>u/OYWuap+5ExGQ/WfVIEvzcv67DkOHclHuE4j9uJhmY=</DigestValue>
      </Reference>
      <Reference URI="/xl/media/image9.png?ContentType=image/png">
        <DigestMethod Algorithm="http://www.w3.org/2001/04/xmlenc#sha256"/>
        <DigestValue>+g6+8B9y2HOdmgUnhDhcLuevb35U+9unyt5MEXUcRRs=</DigestValue>
      </Reference>
      <Reference URI="/xl/sharedStrings.xml?ContentType=application/vnd.openxmlformats-officedocument.spreadsheetml.sharedStrings+xml">
        <DigestMethod Algorithm="http://www.w3.org/2001/04/xmlenc#sha256"/>
        <DigestValue>0f9Nnw7m/lKQB4Ck/4a3p9+gikhbPMGu6cubzqaDJ+M=</DigestValue>
      </Reference>
      <Reference URI="/xl/styles.xml?ContentType=application/vnd.openxmlformats-officedocument.spreadsheetml.styles+xml">
        <DigestMethod Algorithm="http://www.w3.org/2001/04/xmlenc#sha256"/>
        <DigestValue>pBOE2ZRRbijskekXquaLxUEIliVlN5dPEujP4QFxh3Q=</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SH5Rq1IO5sx7H/jzj4fHudMUXAPgxPu/+pgXyMWarww=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sHLm+CUsS2CTsEv6Sdke5H1kVXNGjsIe+KubO4We9xI=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3HYdKum2DuOH1JXomQg7+64i//5M1B14RKsFnYwFfVw=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sheet1.xml?ContentType=application/vnd.openxmlformats-officedocument.spreadsheetml.worksheet+xml">
        <DigestMethod Algorithm="http://www.w3.org/2001/04/xmlenc#sha256"/>
        <DigestValue>7Jy0lyx08SCTHmcsUWJbLIjXCCggekO69dgHmaIUmXM=</DigestValue>
      </Reference>
      <Reference URI="/xl/worksheets/sheet2.xml?ContentType=application/vnd.openxmlformats-officedocument.spreadsheetml.worksheet+xml">
        <DigestMethod Algorithm="http://www.w3.org/2001/04/xmlenc#sha256"/>
        <DigestValue>RV6BlKJv10CP4D4208qWKyvkGgoywHxoQYSseIQZbwI=</DigestValue>
      </Reference>
      <Reference URI="/xl/worksheets/sheet3.xml?ContentType=application/vnd.openxmlformats-officedocument.spreadsheetml.worksheet+xml">
        <DigestMethod Algorithm="http://www.w3.org/2001/04/xmlenc#sha256"/>
        <DigestValue>RZpgD7iJ2NXmLS55IL7cMbAIQbgA9IOhog+ShALDbiA=</DigestValue>
      </Reference>
      <Reference URI="/xl/worksheets/sheet4.xml?ContentType=application/vnd.openxmlformats-officedocument.spreadsheetml.worksheet+xml">
        <DigestMethod Algorithm="http://www.w3.org/2001/04/xmlenc#sha256"/>
        <DigestValue>55p3ETByfgcZjpObmWrWjcIWrI8IOopzYjopOQ/Q2oQ=</DigestValue>
      </Reference>
      <Reference URI="/xl/worksheets/sheet5.xml?ContentType=application/vnd.openxmlformats-officedocument.spreadsheetml.worksheet+xml">
        <DigestMethod Algorithm="http://www.w3.org/2001/04/xmlenc#sha256"/>
        <DigestValue>GuuZlaa2+PQ51SjjSXhm7MNl9o82NH2LhtVkM3ACBN0=</DigestValue>
      </Reference>
      <Reference URI="/xl/worksheets/sheet6.xml?ContentType=application/vnd.openxmlformats-officedocument.spreadsheetml.worksheet+xml">
        <DigestMethod Algorithm="http://www.w3.org/2001/04/xmlenc#sha256"/>
        <DigestValue>tSBzooxdrJNYhiLvoMLIQyKhcN/QFQhuIMnf1/gGfrQ=</DigestValue>
      </Reference>
      <Reference URI="/xl/worksheets/sheet7.xml?ContentType=application/vnd.openxmlformats-officedocument.spreadsheetml.worksheet+xml">
        <DigestMethod Algorithm="http://www.w3.org/2001/04/xmlenc#sha256"/>
        <DigestValue>wDlkfzuww6xxsuBj79t15mAu3AwUqINtd5gZH+/psUc=</DigestValue>
      </Reference>
      <Reference URI="/xl/worksheets/sheet8.xml?ContentType=application/vnd.openxmlformats-officedocument.spreadsheetml.worksheet+xml">
        <DigestMethod Algorithm="http://www.w3.org/2001/04/xmlenc#sha256"/>
        <DigestValue>uqHYiOZQ/3UUpgWOl2f1I6mht8tF+RalQPPFhqSoibY=</DigestValue>
      </Reference>
    </Manifest>
    <SignatureProperties>
      <SignatureProperty Id="idSignatureTime" Target="#idPackageSignature">
        <mdssi:SignatureTime xmlns:mdssi="http://schemas.openxmlformats.org/package/2006/digital-signature">
          <mdssi:Format>YYYY-MM-DDThh:mm:ssTZD</mdssi:Format>
          <mdssi:Value>2026-03-27T11:54:18Z</mdssi:Value>
        </mdssi:SignatureTime>
      </SignatureProperty>
    </SignatureProperties>
  </Object>
  <Object Id="idOfficeObject">
    <SignatureProperties>
      <SignatureProperty Id="idOfficeV1Details" Target="#idPackageSignature">
        <SignatureInfoV1 xmlns="http://schemas.microsoft.com/office/2006/digsig">
          <SetupID>{FDC12730-2290-41E0-AC7E-C3BA54DF7CA4}</SetupID>
          <SignatureText>Mariela Sosa</SignatureText>
          <SignatureImage/>
          <SignatureComments/>
          <WindowsVersion>10.0</WindowsVersion>
          <OfficeVersion>16.0.19725/27</OfficeVersion>
          <ApplicationVersion>16.0.19725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2026-03-27T11:54:18Z</xd:SigningTime>
          <xd:SigningCertificate>
            <xd:Cert>
              <xd:CertDigest>
                <DigestMethod Algorithm="http://www.w3.org/2001/04/xmlenc#sha256"/>
                <DigestValue>Wg/W1+sXiz8FmU/u/YlbzmZRPNIGVQjH9M+XSderYos=</DigestValue>
              </xd:CertDigest>
              <xd:IssuerSerial>
                <X509IssuerName>C=PY, O=DOCUMENTA S.A., SERIALNUMBER=RUC80050172-1, CN=CA-DOCUMENTA S.A.</X509IssuerName>
                <X509SerialNumber>3010320901934144148</X509SerialNumber>
              </xd:IssuerSerial>
            </xd:Cert>
          </xd:SigningCertificate>
          <xd:SignaturePolicyIdentifier>
            <xd:SignaturePolicyImplied/>
          </xd:SignaturePolicyIdentifier>
        </xd:SignedSignatureProperties>
      </xd:SignedProperties>
    </xd:QualifyingProperties>
  </Object>
  <Object Id="idValidSigLnImg">AQAAAGwAAAAAAAAAAAAAAAwBAAB/AAAAAAAAAAAAAAApHAAAaA0AACBFTUYAAAEAuBsAAKoAAAAGAAAAAAAAAAAAAAAAAAAAAAUAANACAABXAQAAwQAAAAAAAAAAAAAAAAAAANg7BQDo8QI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GDWQcdx1kG+AAAABAAAAAoAAABMAAAAAAAAAAAAAAAAAAAA//////////9gAAAAMgA3AC8AMAAzAC8AMgAwADIANgAGAAAABgAAAAQAAAAGAAAABgAAAAQAAAAGAAAABgAAAAYAAAAGAAAASwAAAEAAAAAwAAAABQAAACAAAAABAAAAAQAAABAAAAAAAAAAAAAAAA0BAACAAAAAAAAAAAAAAAAN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EAAAASAAAACUAAAAMAAAABAAAAFQAAACUAAAAKgAAADMAAACCAAAARwAAAAEAAAAAYNZBx3HWQSoAAAAzAAAADAAAAEwAAAAAAAAAAAAAAAAAAAD//////////2QAAABNAGEAcgBpAGUAbABhACAAUwBvAHMAYQAOAAAACAAAAAYAAAAEAAAACAAAAAQAAAAIAAAABAAAAAkAAAAJAAAABwAAAAgAAABLAAAAQAAAADAAAAAFAAAAIAAAAAEAAAABAAAAEAAAAAAAAAAAAAAADQEAAIAAAAAAAAAAAAAAAA0BAACAAAAAJQAAAAwAAAACAAAAJwAAABgAAAAFAAAAAAAAAP///wAAAAAAJQAAAAwAAAAFAAAATAAAAGQAAAAAAAAAUAAAAAwBAAB8AAAAAAAAAFAAAAAN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nAAAAAoAAABQAAAATQAAAFwAAAABAAAAAGDWQcdx1kEKAAAAUAAAAA0AAABMAAAAAAAAAAAAAAAAAAAA//////////9oAAAATQBhAHIAaQBlAGwAYQAgAFMAbwBzAGEAIAAAAAoAAAAGAAAABAAAAAMAAAAGAAAAAwAAAAYAAAADAAAABgAAAAcAAAAFAAAABgAAAAMAAABLAAAAQAAAADAAAAAFAAAAIAAAAAEAAAABAAAAEAAAAAAAAAAAAAAADQEAAIAAAAAAAAAAAAAAAA0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sAAAACgAAAGAAAABlAAAAbAAAAAEAAAAAYNZBx3HWQQoAAABgAAAAEAAAAEwAAAAAAAAAAAAAAAAAAAD//////////2wAAABDAG8AbgB0AGEAZABvAHIAIABHAGUAbgBlAHIAYQBsAAcAAAAHAAAABwAAAAQAAAAGAAAABwAAAAcAAAAEAAAAAwAAAAgAAAAGAAAABwAAAAYAAAAEAAAABgAAAAMAAABLAAAAQAAAADAAAAAFAAAAIAAAAAEAAAABAAAAEAAAAAAAAAAAAAAADQEAAIAAAAAAAAAAAAAAAA0BAACAAAAAJQAAAAwAAAACAAAAJwAAABgAAAAFAAAAAAAAAP///wAAAAAAJQAAAAwAAAAFAAAATAAAAGQAAAAJAAAAcAAAAAMBAAB8AAAACQAAAHAAAAD7AAAADQAAACEA8AAAAAAAAAAAAAAAgD8AAAAAAAAAAAAAgD8AAAAAAAAAAAAAAAAAAAAAAAAAAAAAAAAAAAAAAAAAACUAAAAMAAAAAAAAgCgAAAAMAAAABQAAACUAAAAMAAAAAQAAABgAAAAMAAAAAAAAABIAAAAMAAAAAQAAABYAAAAMAAAAAAAAAFQAAABIAQAACgAAAHAAAAACAQAAfAAAAAEAAAAAYNZBx3HWQQoAAABwAAAAKgAAAEwAAAAEAAAACQAAAHAAAAAEAQAAfQAAAKAAAABGAGkAcgBtAGEAZABvACAAcABvAHIAOgAgAE0AQQBSAEkARQBMAEEAIABBAFoAVQBDAEUATgBBACAAUwBPAFMAQQAgAEUAUwBRAFUASQBWAEUATAAGAAAAAwAAAAQAAAAJAAAABgAAAAcAAAAHAAAAAwAAAAcAAAAHAAAABAAAAAMAAAADAAAACgAAAAcAAAAHAAAAAwAAAAYAAAAFAAAABwAAAAMAAAAHAAAABgAAAAgAAAAHAAAABgAAAAgAAAAHAAAAAwAAAAYAAAAJAAAABgAAAAcAAAADAAAABgAAAAYAAAAIAAAACAAAAAMAAAAHAAAABgAAAAUAAAAWAAAADAAAAAAAAAAlAAAADAAAAAIAAAAOAAAAFAAAAAAAAAAQAAAAFAAAAA==</Object>
  <Object Id="idInvalidSigLnImg">AQAAAGwAAAAAAAAAAAAAAAwBAAB/AAAAAAAAAAAAAAApHAAAaA0AACBFTUYAAAEAJCEAALEAAAAGAAAAAAAAAAAAAAAAAAAAAAUAANACAABXAQAAwQAAAAAAAAAAAAAAAAAAANg7BQDo8QI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GDWQcdx1kEjAAAABAAAAA8AAABMAAAAAAAAAAAAAAAAAAAA//////////9sAAAARgBpAHIAbQBhACAAbgBvACAAdgDhAGwAaQBkAGEATQAGAAAAAwAAAAQAAAAJAAAABgAAAAMAAAAHAAAABwAAAAMAAAAFAAAABgAAAAMAAAADAAAABwAAAAYAAABLAAAAQAAAADAAAAAFAAAAIAAAAAEAAAABAAAAEAAAAAAAAAAAAAAADQEAAIAAAAAAAAAAAAAAAA0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MAAABHAAAAKQAAADMAAABb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QAAABIAAAAJQAAAAwAAAAEAAAAVAAAAJQAAAAqAAAAMwAAAIIAAABHAAAAAQAAAABg1kHHcdZBKgAAADMAAAAMAAAATAAAAAAAAAAAAAAAAAAAAP//////////ZAAAAE0AYQByAGkAZQBsAGEAIABTAG8AcwBhAA4AAAAIAAAABgAAAAQAAAAIAAAABAAAAAgAAAAEAAAACQAAAAkAAAAHAAAACAAAAEsAAABAAAAAMAAAAAUAAAAgAAAAAQAAAAEAAAAQAAAAAAAAAAAAAAANAQAAgAAAAAAAAAAAAAAADQEAAIAAAAAlAAAADAAAAAIAAAAnAAAAGAAAAAUAAAAAAAAA////AAAAAAAlAAAADAAAAAUAAABMAAAAZAAAAAAAAABQAAAADAEAAHwAAAAAAAAAUAAAAA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NAAAAXAAAAAEAAAAAYNZBx3HWQQoAAABQAAAADQAAAEwAAAAAAAAAAAAAAAAAAAD//////////2gAAABNAGEAcgBpAGUAbABhACAAUwBvAHMAYQAgAAAACgAAAAYAAAAEAAAAAwAAAAYAAAADAAAABgAAAAMAAAAGAAAABwAAAAUAAAAGAAAAAwAAAEsAAABAAAAAMAAAAAUAAAAgAAAAAQAAAAEAAAAQAAAAAAAAAAAAAAANAQAAgAAAAAAAAAAAAAAAD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wAAAAKAAAAYAAAAGUAAABsAAAAAQAAAABg1kHHcdZBCgAAAGAAAAAQAAAATAAAAAAAAAAAAAAAAAAAAP//////////bAAAAEMAbwBuAHQAYQBkAG8AcgAgAEcAZQBuAGUAcgBhAGwABwAAAAcAAAAHAAAABAAAAAYAAAAHAAAABwAAAAQAAAADAAAACAAAAAYAAAAHAAAABgAAAAQAAAAGAAAAAwAAAEsAAABAAAAAMAAAAAUAAAAgAAAAAQAAAAEAAAAQAAAAAAAAAAAAAAANAQAAgAAAAAAAAAAAAAAADQEAAIAAAAAlAAAADAAAAAIAAAAnAAAAGAAAAAUAAAAAAAAA////AAAAAAAlAAAADAAAAAUAAABMAAAAZAAAAAkAAABwAAAAAwEAAHwAAAAJAAAAcAAAAPsAAAANAAAAIQDwAAAAAAAAAAAAAACAPwAAAAAAAAAAAACAPwAAAAAAAAAAAAAAAAAAAAAAAAAAAAAAAAAAAAAAAAAAJQAAAAwAAAAAAACAKAAAAAwAAAAFAAAAJQAAAAwAAAABAAAAGAAAAAwAAAAAAAAAEgAAAAwAAAABAAAAFgAAAAwAAAAAAAAAVAAAAEgBAAAKAAAAcAAAAAIBAAB8AAAAAQAAAABg1kHHcdZBCgAAAHAAAAAqAAAATAAAAAQAAAAJAAAAcAAAAAQBAAB9AAAAoAAAAEYAaQByAG0AYQBkAG8AIABwAG8AcgA6ACAATQBBAFIASQBFAEwAQQAgAEEAWgBVAEMARQBOAEEAIABTAE8AUwBBACAARQBTAFEAVQBJAFYARQBMAAYAAAADAAAABAAAAAkAAAAGAAAABwAAAAcAAAADAAAABwAAAAcAAAAEAAAAAwAAAAMAAAAKAAAABwAAAAcAAAADAAAABgAAAAUAAAAHAAAAAwAAAAcAAAAGAAAACAAAAAcAAAAGAAAACAAAAAcAAAADAAAABgAAAAkAAAAGAAAABwAAAAMAAAAGAAAABgAAAAgAAAAIAAAAAwAAAAcAAAAGAAAAB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m9A8onjwxafJs9yQAyW9MHmusHR7BSifQvqcFCeS5XE=</DigestValue>
    </Reference>
    <Reference Type="http://www.w3.org/2000/09/xmldsig#Object" URI="#idOfficeObject">
      <DigestMethod Algorithm="http://www.w3.org/2001/04/xmlenc#sha256"/>
      <DigestValue>nHjV41MKU9MF+UWqZQE4TpzhR+9D3jnL/OwBbd/ujX0=</DigestValue>
    </Reference>
    <Reference Type="http://uri.etsi.org/01903#SignedProperties" URI="#idSignedProperties">
      <Transforms>
        <Transform Algorithm="http://www.w3.org/TR/2001/REC-xml-c14n-20010315"/>
      </Transforms>
      <DigestMethod Algorithm="http://www.w3.org/2001/04/xmlenc#sha256"/>
      <DigestValue>WFCyvOeTL+0a8ORrhi98Xu04dw7Ov9SCHbl87EHawp8=</DigestValue>
    </Reference>
    <Reference Type="http://www.w3.org/2000/09/xmldsig#Object" URI="#idValidSigLnImg">
      <DigestMethod Algorithm="http://www.w3.org/2001/04/xmlenc#sha256"/>
      <DigestValue>b6WusTUBguylUKS0DbmB0NVPTHTgOCU+OnVk0803fuA=</DigestValue>
    </Reference>
    <Reference Type="http://www.w3.org/2000/09/xmldsig#Object" URI="#idInvalidSigLnImg">
      <DigestMethod Algorithm="http://www.w3.org/2001/04/xmlenc#sha256"/>
      <DigestValue>Md2qNTwHtaFgYNojAVfI6/eAmnHL1m6VHg69AZAGuiA=</DigestValue>
    </Reference>
  </SignedInfo>
  <SignatureValue>VBkGfpYr24IDWPe6+pcPhcXxo30JTHRcNf5WWwC2/yjZrYfGoMPTcAYt613ygF5EzXb5wuzGPTRN
3I1a8Ne/M7MyujDyny6K1qot8h8V6hCjE7UpqTox0/akQn65G0oZO5H9272RLkYlSh5X4HnQdyii
csrSccBPixrth8PFo41Wt8se00/LCKPAzVodXRpATmfJCc8O34F9KehQ+m8l6YA6+PHWj1mHl4Aj
IRY64uAtJpLnTPlKzBpacEHbxWDgey4UdeGFTOmoqKcQxFczIYnFGuS2VjCfIX/fs+zXhRJ4KcvO
lNK+CWUvJtMcCf1vDk0ld5msFjWDaoT5NhG/ZA==</SignatureValue>
  <KeyInfo>
    <X509Data>
      <X509Certificate>MIIIfTCCBmWgAwIBAgIIHk5I0KfU0O8wDQYJKoZIhvcNAQELBQAwWjEaMBgGA1UEAwwRQ0EtRE9DVU1FTlRBIFMuQS4xFjAUBgNVBAUTDVJVQzgwMDUwMTcyLTExFzAVBgNVBAoMDkRPQ1VNRU5UQSBTLkEuMQswCQYDVQQGEwJQWTAeFw0yNTAxMjAxMzAyMDBaFw0yNzAxMjAxMzAyMDBaMIG2MSIwIAYDVQQDDBlST0xBTkRPIFpVQ0NPTElMTE8gRlJFTkNIMREwDwYDVQQFEwhDSTM4MjUxNzEQMA4GA1UEKgwHUk9MQU5ETzEaMBgGA1UEBAwRWlVDQ09MSUxMTyBGUkVOQ0gxCzAJBgNVBAsMAkYyMTUwMwYDVQQKDCxDRVJUSUZJQ0FETyBDVUFMSUZJQ0FETyBERSBGSVJNQSBFTEVDVFJPTklDQTELMAkGA1UEBhMCUFkwggEiMA0GCSqGSIb3DQEBAQUAA4IBDwAwggEKAoIBAQCydstJdLdHs2NV2PHOptR8ONGllgAr6mFRuqd53dhmSn2ngE983kl2758I4vEmsknNzbWBML6K7HkNeOAehrghS86Ja/IWxj2Gka0EhjvyJyERaykSufT0rg7yJmDM8s7pOrt2vsRPZr23HnO3Yc8HJbr0IjyzUTFlkQvWMRmIrqTTv0aftlRIbc9AtK4Qcz02jzw7A1+k/ADzmvf+rTLUc6j4E/fZVXmNReAN3gKtUqP1pM4Z1kpouKTEeCPDqinm3JkJ315oY8+nr4f51AQSf0MtuSdinsOQzrpyS5DPb4vwOXUpfuZBZfOJGpvLSLjUFHHZdPWC6EdK2X+B3+Bp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yb2xhbmRvQHRpbW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k72FmXou9x/Ccgy667G53tiXn0MA4GA1UdDwEB/wQEAwIF4DANBgkqhkiG9w0BAQsFAAOCAgEAZ+u5HqiHkTM/vNyr4RgPnVvOIyZYene7NTR3unOnuwaGQ2Fz5Y3o5AZ0AU3wv7f7ET8/VG4e2j5nFJV5Nox8C2dIRupaOmDjoABowq1IKFHQ7oAIYAjvTZi2pveC3X4rPahtWkCIgTa9OBajxhWei3FeNQRrN+aGKc1Q/IGVK5iYGpWtNRvuF7MR1V29+Zp1oJGpS7KR+LjvZxbwuEmRQJMOYqoHwYbH4J6zWvS+gEfUovDPoiSONnB80cfIaLFo937Y/piavvIVd4tH5tQ80+MgnJJiBkhy+NYHfhYt2V/ImZ54QEyCMmH+agEMcR4jexSO9disKiVxh/dHazpYwfObSA3F0gwoexLNVPbskXcrGapW8fIuo4p3p5YnSKtJyKXNvizXv/YXOJjs/e1qeGfYtYs467HF/daejF+nbELOGvMjy7pVyCsUOOArRmlB8wh+a9YJEGOCsOLqO9TT60NQ3GaINraFH6kK3vFC/zWp/FEB18Pu97Oe0MUOlid9vsvpfAf6qW4t4R04vzUIVhvEZT457rF+GPQP0s0rY/MdcVv2vwV9vIxBjsOnbOHiJAFLUHXqA0CgeSzjnRZ4lZH9HTB7Rd2fycgubHo6VurMK8m7oSeTNIEXdqA6MiiwcdRYSRY9Dw2YtFVbSQXjPfW3+RazPIq90cmzfW3eC1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IC1ssqsN3x6Tb2YbfGxTViXB1gpQREMFZ9WBTmTPgvc=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gawtbLCdpn6C4t8ofhNufoO2z3gZ2ZaBQzoaKuXUeCI=</DigestValue>
      </Reference>
      <Reference URI="/xl/drawings/drawing2.xml?ContentType=application/vnd.openxmlformats-officedocument.drawing+xml">
        <DigestMethod Algorithm="http://www.w3.org/2001/04/xmlenc#sha256"/>
        <DigestValue>8MWwRXlS1jPzHQwR55z5lWZ2fbC4yLWCNdLZfhxNHMY=</DigestValue>
      </Reference>
      <Reference URI="/xl/drawings/drawing3.xml?ContentType=application/vnd.openxmlformats-officedocument.drawing+xml">
        <DigestMethod Algorithm="http://www.w3.org/2001/04/xmlenc#sha256"/>
        <DigestValue>Fs8n6lCnkXD2JKpqK0r5rTSlpQnGfcEfpxa8gaKknw0=</DigestValue>
      </Reference>
      <Reference URI="/xl/drawings/drawing4.xml?ContentType=application/vnd.openxmlformats-officedocument.drawing+xml">
        <DigestMethod Algorithm="http://www.w3.org/2001/04/xmlenc#sha256"/>
        <DigestValue>CtngfsuboO25GLdiXH5I1P3E0Ha+yBfo5PImYg5Dppg=</DigestValue>
      </Reference>
      <Reference URI="/xl/drawings/drawing5.xml?ContentType=application/vnd.openxmlformats-officedocument.drawing+xml">
        <DigestMethod Algorithm="http://www.w3.org/2001/04/xmlenc#sha256"/>
        <DigestValue>LRO2MXO4xYDVJsfn8nzCJq7XDXNmzsNVQLiFEhslRTo=</DigestValue>
      </Reference>
      <Reference URI="/xl/drawings/drawing6.xml?ContentType=application/vnd.openxmlformats-officedocument.drawing+xml">
        <DigestMethod Algorithm="http://www.w3.org/2001/04/xmlenc#sha256"/>
        <DigestValue>lCFwEQ0rFdwFsAXT+jMtd3UwellHvLmItafsSlOdkww=</DigestValue>
      </Reference>
      <Reference URI="/xl/drawings/drawing7.xml?ContentType=application/vnd.openxmlformats-officedocument.drawing+xml">
        <DigestMethod Algorithm="http://www.w3.org/2001/04/xmlenc#sha256"/>
        <DigestValue>kUvlofwlkhxxkiH2b/D43bkNBiZE8XG/usv/KglATaE=</DigestValue>
      </Reference>
      <Reference URI="/xl/drawings/vmlDrawing1.vml?ContentType=application/vnd.openxmlformats-officedocument.vmlDrawing">
        <DigestMethod Algorithm="http://www.w3.org/2001/04/xmlenc#sha256"/>
        <DigestValue>zq9SmXsKxh+ZN5Au35HuYPs0q+Cbfe134LnDyldoUAs=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TYNLsKqs+UBZP21Nad29SXjHtoumeg1xsW4L68mRAvU=</DigestValue>
      </Reference>
      <Reference URI="/xl/externalLinks/externalLink1.xml?ContentType=application/vnd.openxmlformats-officedocument.spreadsheetml.externalLink+xml">
        <DigestMethod Algorithm="http://www.w3.org/2001/04/xmlenc#sha256"/>
        <DigestValue>pqzFar0jnbQaLaZRi1A488Tcc/H+ItIkuOTaO7Zbr2s=</DigestValue>
      </Reference>
      <Reference URI="/xl/media/image1.png?ContentType=image/png">
        <DigestMethod Algorithm="http://www.w3.org/2001/04/xmlenc#sha256"/>
        <DigestValue>VpN1XgRqIGvShbyPTyWv81vvgSUFfpcj0sE1l1/HRJc=</DigestValue>
      </Reference>
      <Reference URI="/xl/media/image2.png?ContentType=image/png">
        <DigestMethod Algorithm="http://www.w3.org/2001/04/xmlenc#sha256"/>
        <DigestValue>VdCr+XkHKDG64a2SPKYsvkisdMxqG6/Z6qpuQWT74N0=</DigestValue>
      </Reference>
      <Reference URI="/xl/media/image3.png?ContentType=image/png">
        <DigestMethod Algorithm="http://www.w3.org/2001/04/xmlenc#sha256"/>
        <DigestValue>pbZzvXVzcogqTsGIGV6O0d2tShX2U7EID81xy53JUeE=</DigestValue>
      </Reference>
      <Reference URI="/xl/media/image4.emf?ContentType=image/x-emf">
        <DigestMethod Algorithm="http://www.w3.org/2001/04/xmlenc#sha256"/>
        <DigestValue>dOjdcLil8Tg5bcRAe4VYT6rcLGNuDFcxI7o9Wlab5TY=</DigestValue>
      </Reference>
      <Reference URI="/xl/media/image5.emf?ContentType=image/x-emf">
        <DigestMethod Algorithm="http://www.w3.org/2001/04/xmlenc#sha256"/>
        <DigestValue>qP3M8g7jJ2l7o+T8sscI4s/pAZlFrWlb3cHNCk6wWgE=</DigestValue>
      </Reference>
      <Reference URI="/xl/media/image6.emf?ContentType=image/x-emf">
        <DigestMethod Algorithm="http://www.w3.org/2001/04/xmlenc#sha256"/>
        <DigestValue>0bcPrVwkunZLjLxbfBWnDB1IPmKLwEilABklmEBUgQY=</DigestValue>
      </Reference>
      <Reference URI="/xl/media/image7.png?ContentType=image/png">
        <DigestMethod Algorithm="http://www.w3.org/2001/04/xmlenc#sha256"/>
        <DigestValue>s8EtsTgW8eur0I5FOHUs8YDBm9IzmyqharLBAJjygrE=</DigestValue>
      </Reference>
      <Reference URI="/xl/media/image8.png?ContentType=image/png">
        <DigestMethod Algorithm="http://www.w3.org/2001/04/xmlenc#sha256"/>
        <DigestValue>u/OYWuap+5ExGQ/WfVIEvzcv67DkOHclHuE4j9uJhmY=</DigestValue>
      </Reference>
      <Reference URI="/xl/media/image9.png?ContentType=image/png">
        <DigestMethod Algorithm="http://www.w3.org/2001/04/xmlenc#sha256"/>
        <DigestValue>+g6+8B9y2HOdmgUnhDhcLuevb35U+9unyt5MEXUcRRs=</DigestValue>
      </Reference>
      <Reference URI="/xl/sharedStrings.xml?ContentType=application/vnd.openxmlformats-officedocument.spreadsheetml.sharedStrings+xml">
        <DigestMethod Algorithm="http://www.w3.org/2001/04/xmlenc#sha256"/>
        <DigestValue>0f9Nnw7m/lKQB4Ck/4a3p9+gikhbPMGu6cubzqaDJ+M=</DigestValue>
      </Reference>
      <Reference URI="/xl/styles.xml?ContentType=application/vnd.openxmlformats-officedocument.spreadsheetml.styles+xml">
        <DigestMethod Algorithm="http://www.w3.org/2001/04/xmlenc#sha256"/>
        <DigestValue>pBOE2ZRRbijskekXquaLxUEIliVlN5dPEujP4QFxh3Q=</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SH5Rq1IO5sx7H/jzj4fHudMUXAPgxPu/+pgXyMWarww=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sHLm+CUsS2CTsEv6Sdke5H1kVXNGjsIe+KubO4We9xI=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3HYdKum2DuOH1JXomQg7+64i//5M1B14RKsFnYwFfVw=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sheet1.xml?ContentType=application/vnd.openxmlformats-officedocument.spreadsheetml.worksheet+xml">
        <DigestMethod Algorithm="http://www.w3.org/2001/04/xmlenc#sha256"/>
        <DigestValue>7Jy0lyx08SCTHmcsUWJbLIjXCCggekO69dgHmaIUmXM=</DigestValue>
      </Reference>
      <Reference URI="/xl/worksheets/sheet2.xml?ContentType=application/vnd.openxmlformats-officedocument.spreadsheetml.worksheet+xml">
        <DigestMethod Algorithm="http://www.w3.org/2001/04/xmlenc#sha256"/>
        <DigestValue>RV6BlKJv10CP4D4208qWKyvkGgoywHxoQYSseIQZbwI=</DigestValue>
      </Reference>
      <Reference URI="/xl/worksheets/sheet3.xml?ContentType=application/vnd.openxmlformats-officedocument.spreadsheetml.worksheet+xml">
        <DigestMethod Algorithm="http://www.w3.org/2001/04/xmlenc#sha256"/>
        <DigestValue>RZpgD7iJ2NXmLS55IL7cMbAIQbgA9IOhog+ShALDbiA=</DigestValue>
      </Reference>
      <Reference URI="/xl/worksheets/sheet4.xml?ContentType=application/vnd.openxmlformats-officedocument.spreadsheetml.worksheet+xml">
        <DigestMethod Algorithm="http://www.w3.org/2001/04/xmlenc#sha256"/>
        <DigestValue>55p3ETByfgcZjpObmWrWjcIWrI8IOopzYjopOQ/Q2oQ=</DigestValue>
      </Reference>
      <Reference URI="/xl/worksheets/sheet5.xml?ContentType=application/vnd.openxmlformats-officedocument.spreadsheetml.worksheet+xml">
        <DigestMethod Algorithm="http://www.w3.org/2001/04/xmlenc#sha256"/>
        <DigestValue>GuuZlaa2+PQ51SjjSXhm7MNl9o82NH2LhtVkM3ACBN0=</DigestValue>
      </Reference>
      <Reference URI="/xl/worksheets/sheet6.xml?ContentType=application/vnd.openxmlformats-officedocument.spreadsheetml.worksheet+xml">
        <DigestMethod Algorithm="http://www.w3.org/2001/04/xmlenc#sha256"/>
        <DigestValue>tSBzooxdrJNYhiLvoMLIQyKhcN/QFQhuIMnf1/gGfrQ=</DigestValue>
      </Reference>
      <Reference URI="/xl/worksheets/sheet7.xml?ContentType=application/vnd.openxmlformats-officedocument.spreadsheetml.worksheet+xml">
        <DigestMethod Algorithm="http://www.w3.org/2001/04/xmlenc#sha256"/>
        <DigestValue>wDlkfzuww6xxsuBj79t15mAu3AwUqINtd5gZH+/psUc=</DigestValue>
      </Reference>
      <Reference URI="/xl/worksheets/sheet8.xml?ContentType=application/vnd.openxmlformats-officedocument.spreadsheetml.worksheet+xml">
        <DigestMethod Algorithm="http://www.w3.org/2001/04/xmlenc#sha256"/>
        <DigestValue>uqHYiOZQ/3UUpgWOl2f1I6mht8tF+RalQPPFhqSoibY=</DigestValue>
      </Reference>
    </Manifest>
    <SignatureProperties>
      <SignatureProperty Id="idSignatureTime" Target="#idPackageSignature">
        <mdssi:SignatureTime xmlns:mdssi="http://schemas.openxmlformats.org/package/2006/digital-signature">
          <mdssi:Format>YYYY-MM-DDThh:mm:ssTZD</mdssi:Format>
          <mdssi:Value>2026-03-27T12:35:08Z</mdssi:Value>
        </mdssi:SignatureTime>
      </SignatureProperty>
    </SignatureProperties>
  </Object>
  <Object Id="idOfficeObject">
    <SignatureProperties>
      <SignatureProperty Id="idOfficeV1Details" Target="#idPackageSignature">
        <SignatureInfoV1 xmlns="http://schemas.microsoft.com/office/2006/digsig">
          <SetupID>{0054F297-2D1B-4394-84BB-FDCC29992545}</SetupID>
          <SignatureText>Rolando Zuccolillo French</SignatureText>
          <SignatureImage/>
          <SignatureComments/>
          <WindowsVersion>10.0</WindowsVersion>
          <OfficeVersion>16.0.19725/27</OfficeVersion>
          <ApplicationVersion>16.0.19725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2026-03-27T12:35:08Z</xd:SigningTime>
          <xd:SigningCertificate>
            <xd:Cert>
              <xd:CertDigest>
                <DigestMethod Algorithm="http://www.w3.org/2001/04/xmlenc#sha256"/>
                <DigestValue>2rHZLgGrzhn9PqD5roDbuuJbkun0YCiFVaPXZLENe48=</DigestValue>
              </xd:CertDigest>
              <xd:IssuerSerial>
                <X509IssuerName>C=PY, O=DOCUMENTA S.A., SERIALNUMBER=RUC80050172-1, CN=CA-DOCUMENTA S.A.</X509IssuerName>
                <X509SerialNumber>2183762930327408879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T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GDWQcdx1kG+AAAABAAAAAoAAABMAAAAAAAAAAAAAAAAAAAA//////////9gAAAAMgA3AC8AMAAzAC8AMgAwADIAN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GDWQcdx1kEKAAAASwAAAAEAAABMAAAABAAAAAkAAAAnAAAAIAAAAEsAAABQAAAAWAA3N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dAAAARwAAACkAAAAzAAAAt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eAAAASAAAACUAAAAMAAAABAAAAFQAAADkAAAAKgAAADMAAADcAAAARwAAAAEAAAAAYNZBx3HWQSoAAAAzAAAAGQAAAEwAAAAAAAAAAAAAAAAAAAD//////////4AAAABSAG8AbABhAG4AZABvACAAWgB1AGMAYwBvAGwAaQBsAGwAbwAgAEYAcgBlAG4AYwBoAGluCgAAAAkAAAAEAAAACAAAAAkAAAAJAAAACQAAAAQAAAAJAAAACQAAAAcAAAAHAAAACQAAAAQAAAAEAAAABAAAAAQAAAAJAAAABAAAAAgAAAAGAAAACAAAAAkAAAAH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PAAAAXAAAAAEAAAAAYNZBx3HWQQoAAABQAAAAGQAAAEwAAAAAAAAAAAAAAAAAAAD//////////4AAAABSAG8AbABhAG4AZABvACAAWgB1AGMAYwBvAGwAaQBsAGwAbwAgAEYAcgBlAG4AYwBoACIvBwAAAAcAAAADAAAABgAAAAcAAAAHAAAABwAAAAMAAAAGAAAABwAAAAUAAAAFAAAABwAAAAMAAAADAAAAAwAAAAMAAAAHAAAAAwAAAAYAAAAEAAAABgAAAAcAAAAF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ABg1kHHcdZBCgAAAGAAAAATAAAATAAAAAAAAAAAAAAAAAAAAP//////////dAAAAFIAZQBwAHIAZQBzAGUAbgB0AGEAbgB0AGUAIABMAGUAZwBhAGwAb3cHAAAABgAAAAcAAAAEAAAABgAAAAUAAAAGAAAABwAAAAQAAAAGAAAABwAAAAQAAAAGAAAAAwAAAAUAAAAGAAAABw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MAEAAAoAAABwAAAA8wAAAHwAAAABAAAAAGDWQcdx1kEKAAAAcAAAACYAAABMAAAABAAAAAkAAABwAAAA9QAAAH0AAACYAAAARgBpAHIAbQBhAGQAbwAgAHAAbwByADoAIABSAE8ATABBAE4ARABPACAAWgBVAEMAQwBPAEwASQBMAEwATwAgAEYAUgBFAE4AQwBIAAYAAAADAAAABAAAAAkAAAAGAAAABwAAAAcAAAADAAAABwAAAAcAAAAEAAAAAwAAAAMAAAAHAAAACQAAAAUAAAAHAAAACAAAAAgAAAAJAAAAAwAAAAYAAAAIAAAABwAAAAcAAAAJAAAABQAAAAMAAAAFAAAABQAAAAkAAAADAAAABgAAAAcAAAAGAAAACAAAAAcAAAAIAAAAFgAAAAwAAAAAAAAAJQAAAAwAAAACAAAADgAAABQAAAAAAAAAEAAAABQAAAA=</Object>
  <Object Id="idInvalidSigLnImg">AQAAAGwAAAAAAAAAAAAAAP8AAAB/AAAAAAAAAAAAAADMGgAAaA0AACBFTUYAAAEAu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0AAABHAAAAKQAAADMAAAC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4AAABIAAAAJQAAAAwAAAAEAAAAVAAAAOQAAAAqAAAAMwAAANwAAABHAAAAAQAAAABg1kHHcdZBKgAAADMAAAAZAAAATAAAAAAAAAAAAAAAAAAAAP//////////gAAAAFIAbwBsAGEAbgBkAG8AIABaAHUAYwBjAG8AbABpAGwAbABvACAARgByAGUAbgBjAGgAAAAKAAAACQAAAAQAAAAIAAAACQAAAAkAAAAJAAAABAAAAAkAAAAJAAAABwAAAAcAAAAJAAAABAAAAAQAAAAEAAAABAAAAAkAAAAEAAAACAAAAAYAAAAIAAAACQAAAAc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8AAABcAAAAAQAAAABg1kHHcdZBCgAAAFAAAAAZAAAATAAAAAAAAAAAAAAAAAAAAP//////////gAAAAFIAbwBsAGEAbgBkAG8AIABaAHUAYwBjAG8AbABpAGwAbABvACAARgByAGUAbgBjAGgAPC8HAAAABwAAAAMAAAAGAAAABwAAAAcAAAAHAAAAAwAAAAYAAAAHAAAABQAAAAUAAAAHAAAAAwAAAAMAAAADAAAAAwAAAAcAAAADAAAABgAAAAQAAAAGAAAABwAAAAU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wAAAAAoAAABgAAAAcgAAAGwAAAABAAAAAGDWQcdx1kEKAAAAYAAAABMAAABMAAAAAAAAAAAAAAAAAAAA//////////90AAAAUgBlAHAAcgBlAHMAZQBuAHQAYQBuAHQAZQAgAEwAZQBnAGEAbAB0dAcAAAAGAAAABwAAAAQAAAAGAAAABQAAAAYAAAAHAAAABAAAAAYAAAAHAAAABAAAAAYAAAADAAAABQAAAAYAAAAHAAAABgAAAAM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wAQAACgAAAHAAAADzAAAAfAAAAAEAAAAAYNZBx3HWQQoAAABwAAAAJgAAAEwAAAAEAAAACQAAAHAAAAD1AAAAfQAAAJgAAABGAGkAcgBtAGEAZABvACAAcABvAHIAOgAgAFIATwBMAEEATgBEAE8AIABaAFUAQwBDAE8ATABJAEwATABPACAARgBSAEUATgBDAEgABgAAAAMAAAAEAAAACQAAAAYAAAAHAAAABwAAAAMAAAAHAAAABwAAAAQAAAADAAAAAwAAAAcAAAAJAAAABQAAAAcAAAAIAAAACAAAAAkAAAADAAAABgAAAAgAAAAHAAAABwAAAAkAAAAFAAAAAwAAAAUAAAAFAAAACQAAAAMAAAAGAAAABwAAAAYAAAAIAAAABw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NSXtjxE6CpuArD+kx7RbjXESd+YOUS3fOD4sMt2gdIk=</DigestValue>
    </Reference>
    <Reference Type="http://www.w3.org/2000/09/xmldsig#Object" URI="#idOfficeObject">
      <DigestMethod Algorithm="http://www.w3.org/2001/04/xmlenc#sha256"/>
      <DigestValue>Ka6s0vsaFbl7kYaQyzSiPIgDCpYUKwv4gXOWES2u6Ws=</DigestValue>
    </Reference>
    <Reference Type="http://uri.etsi.org/01903#SignedProperties" URI="#idSignedProperties">
      <Transforms>
        <Transform Algorithm="http://www.w3.org/TR/2001/REC-xml-c14n-20010315"/>
      </Transforms>
      <DigestMethod Algorithm="http://www.w3.org/2001/04/xmlenc#sha256"/>
      <DigestValue>kknihmDvH6b2cgoKgiVD4tXJfBQsDa8vdCjr0iuDh78=</DigestValue>
    </Reference>
    <Reference Type="http://www.w3.org/2000/09/xmldsig#Object" URI="#idValidSigLnImg">
      <DigestMethod Algorithm="http://www.w3.org/2001/04/xmlenc#sha256"/>
      <DigestValue>klTx6CPbML0QxivK3F1JqoJxUtzP9dQyTuFaK10z/vY=</DigestValue>
    </Reference>
    <Reference Type="http://www.w3.org/2000/09/xmldsig#Object" URI="#idInvalidSigLnImg">
      <DigestMethod Algorithm="http://www.w3.org/2001/04/xmlenc#sha256"/>
      <DigestValue>MMWltil554UQPYrIiFHI3V1xTYQOMVMrwR5SbNU/SuY=</DigestValue>
    </Reference>
  </SignedInfo>
  <SignatureValue>R2opvXZLGuZ2jQaV4jbOC/PaC08fUKqGY8z0hweN5xCDMd3GANXh4cluS7Qd3tyxki2Vbyo1PgdS
eLydLRrp9YY7pzV9BxoFYeY2o5zb43FV7AJdrnbQo0m2vrlYzjCE7HtJmByWGOInLjM84kcNj7bQ
5AXmTcC/eOrUrK/ZJBhw19Jz3KsHRhNDlOOq95S+X+Kw+RumhCqfeXHhqjsuom1MAeH+48EcXl0d
9BJEWmvSxpgAM1DWgMMBhlhkE+mDvOTI7NuC9ZBOa6prl3q6uepaajZ4khtBmlOtXlTyjT6j/nqW
Eeu8wOGNnMa+UklbKBE+PVEpJ30xbzIsW3XO6w==</SignatureValue>
  <KeyInfo>
    <X509Data>
      <X509Certificate>MIIIgjCCBmqgAwIBAgIIULB5KpkGzMswDQYJKoZIhvcNAQELBQAwWjEaMBgGA1UEAwwRQ0EtRE9DVU1FTlRBIFMuQS4xFjAUBgNVBAUTDVJVQzgwMDUwMTcyLTExFzAVBgNVBAoMDkRPQ1VNRU5UQSBTLkEuMQswCQYDVQQGEwJQWTAeFw0yNTA2MzAxOTQyMDBaFw0yNzA2MzAxOTQyMDBaMIG4MSMwIQYDVQQDDBpHUkVHT1JJTyBMVUlTIExFT1ogSU5TRlJBTjERMA8GA1UEBRMIQ0k4NTMzMjMxFjAUBgNVBCoMDUdSRUdPUklPIExVSVMxFTATBgNVBAQMDExFT1ogSU5TRlJBTjELMAkGA1UECwwCRjIxNTAzBgNVBAoMLENFUlRJRklDQURPIENVQUxJRklDQURPIERFIEZJUk1BIEVMRUNUUk9OSUNBMQswCQYDVQQGEwJQWTCCASIwDQYJKoZIhvcNAQEBBQADggEPADCCAQoCggEBANqBszlZgzZ42+ciGkeGNEb1ecvCKN6sX0vsXxB8rRRVf/yq0HcO/X663x3jvTMzPDWlvTfBeIZdDhLJmguT/3a5gzpNHymM0UeqYuioutI79Mgwq572AkQQAF6t/MOq1idX1cZY9OcQcYuH7ZkLKSTazNsVthkumKQ0jhD0Anc8adwGfnkUWSRw9CiCyqoxY73NuZ32dAkSb4dCCoxFkBrvJzC31JiNWtJcc2is8LoFloIx3UT9qj6SSK66Z8/7zl27C7DXx9GPm9Gp0m4UgsHYZSxOtz7d+tWVTtSIg+DSIouTT0ehknsDTCRX8pnJcLaBph9QYmy0mzyLognguZc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yZWdvckBnbG9ib2xvY28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FH1426Mxh0Tc/GBXqBE5Yo4qY8wDgYDVR0PAQH/BAQDAgXgMA0GCSqGSIb3DQEBCwUAA4ICAQACP11nwPfU3s8NoVpLVMTJBcb89+g2EzMM0d3FEs6MEjVbqzx9DLeNXIiLKN+B7KVT6gPRcu6LCHbjvc8MB1LcDnhfrbbckOaQnihv+gp+4D/lzdxA/VtnTmBiijFdqO7W+h4vUHyoggBv846y/pDXNY0TJUD7v2cwmUsl46cw2N+MahJBz4XOo44+F5eZhfODq4blVTW9/3LF2rWwW59MZ2cXXjx/rv0n+OV+gC+H9ZElaZu70afwaux11INQp0X/CTKJoyZZf6Wxc06s0jsDODxIC9t8wrNF6xYum1+E98y0CZFU6gCAVMvcWMX3Bq4bFLfu2aGLl8wIe7WRKJKttU+Px208EkeQc/IUf+M/6y7wyEBLMHCPViPt9/XLF/T4YBtXFM77aTgJS7IzfOzrS+vkdT14/6iadEBIEJkWVnUAIMavKt6fTdqs2SASxbvkc0tkMbLiyio1Znm4iIM73QV6iOpiFFnWmp8blVaMbCsou4ztueJwDI+d7Mm3D09nH7TAY/TdpE81y/DG8efLBwYxhdJha7uc61BaI7q7WMH1tuysEjdIdwc7432wTd1jEDA3G3XALGvIKeyraDFApPP/FFdgoK78vYP2EODY+vy5In3/1t/8eIrpK6S7gEr57w3ZOFMzAbhnHQyFM3OEiUO2r4aQiba2V/DTtUdF3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IC1ssqsN3x6Tb2YbfGxTViXB1gpQREMFZ9WBTmTPgvc=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gawtbLCdpn6C4t8ofhNufoO2z3gZ2ZaBQzoaKuXUeCI=</DigestValue>
      </Reference>
      <Reference URI="/xl/drawings/drawing2.xml?ContentType=application/vnd.openxmlformats-officedocument.drawing+xml">
        <DigestMethod Algorithm="http://www.w3.org/2001/04/xmlenc#sha256"/>
        <DigestValue>8MWwRXlS1jPzHQwR55z5lWZ2fbC4yLWCNdLZfhxNHMY=</DigestValue>
      </Reference>
      <Reference URI="/xl/drawings/drawing3.xml?ContentType=application/vnd.openxmlformats-officedocument.drawing+xml">
        <DigestMethod Algorithm="http://www.w3.org/2001/04/xmlenc#sha256"/>
        <DigestValue>Fs8n6lCnkXD2JKpqK0r5rTSlpQnGfcEfpxa8gaKknw0=</DigestValue>
      </Reference>
      <Reference URI="/xl/drawings/drawing4.xml?ContentType=application/vnd.openxmlformats-officedocument.drawing+xml">
        <DigestMethod Algorithm="http://www.w3.org/2001/04/xmlenc#sha256"/>
        <DigestValue>CtngfsuboO25GLdiXH5I1P3E0Ha+yBfo5PImYg5Dppg=</DigestValue>
      </Reference>
      <Reference URI="/xl/drawings/drawing5.xml?ContentType=application/vnd.openxmlformats-officedocument.drawing+xml">
        <DigestMethod Algorithm="http://www.w3.org/2001/04/xmlenc#sha256"/>
        <DigestValue>LRO2MXO4xYDVJsfn8nzCJq7XDXNmzsNVQLiFEhslRTo=</DigestValue>
      </Reference>
      <Reference URI="/xl/drawings/drawing6.xml?ContentType=application/vnd.openxmlformats-officedocument.drawing+xml">
        <DigestMethod Algorithm="http://www.w3.org/2001/04/xmlenc#sha256"/>
        <DigestValue>lCFwEQ0rFdwFsAXT+jMtd3UwellHvLmItafsSlOdkww=</DigestValue>
      </Reference>
      <Reference URI="/xl/drawings/drawing7.xml?ContentType=application/vnd.openxmlformats-officedocument.drawing+xml">
        <DigestMethod Algorithm="http://www.w3.org/2001/04/xmlenc#sha256"/>
        <DigestValue>kUvlofwlkhxxkiH2b/D43bkNBiZE8XG/usv/KglATaE=</DigestValue>
      </Reference>
      <Reference URI="/xl/drawings/vmlDrawing1.vml?ContentType=application/vnd.openxmlformats-officedocument.vmlDrawing">
        <DigestMethod Algorithm="http://www.w3.org/2001/04/xmlenc#sha256"/>
        <DigestValue>zq9SmXsKxh+ZN5Au35HuYPs0q+Cbfe134LnDyldoUAs=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TYNLsKqs+UBZP21Nad29SXjHtoumeg1xsW4L68mRAvU=</DigestValue>
      </Reference>
      <Reference URI="/xl/externalLinks/externalLink1.xml?ContentType=application/vnd.openxmlformats-officedocument.spreadsheetml.externalLink+xml">
        <DigestMethod Algorithm="http://www.w3.org/2001/04/xmlenc#sha256"/>
        <DigestValue>pqzFar0jnbQaLaZRi1A488Tcc/H+ItIkuOTaO7Zbr2s=</DigestValue>
      </Reference>
      <Reference URI="/xl/media/image1.png?ContentType=image/png">
        <DigestMethod Algorithm="http://www.w3.org/2001/04/xmlenc#sha256"/>
        <DigestValue>VpN1XgRqIGvShbyPTyWv81vvgSUFfpcj0sE1l1/HRJc=</DigestValue>
      </Reference>
      <Reference URI="/xl/media/image2.png?ContentType=image/png">
        <DigestMethod Algorithm="http://www.w3.org/2001/04/xmlenc#sha256"/>
        <DigestValue>VdCr+XkHKDG64a2SPKYsvkisdMxqG6/Z6qpuQWT74N0=</DigestValue>
      </Reference>
      <Reference URI="/xl/media/image3.png?ContentType=image/png">
        <DigestMethod Algorithm="http://www.w3.org/2001/04/xmlenc#sha256"/>
        <DigestValue>pbZzvXVzcogqTsGIGV6O0d2tShX2U7EID81xy53JUeE=</DigestValue>
      </Reference>
      <Reference URI="/xl/media/image4.emf?ContentType=image/x-emf">
        <DigestMethod Algorithm="http://www.w3.org/2001/04/xmlenc#sha256"/>
        <DigestValue>dOjdcLil8Tg5bcRAe4VYT6rcLGNuDFcxI7o9Wlab5TY=</DigestValue>
      </Reference>
      <Reference URI="/xl/media/image5.emf?ContentType=image/x-emf">
        <DigestMethod Algorithm="http://www.w3.org/2001/04/xmlenc#sha256"/>
        <DigestValue>qP3M8g7jJ2l7o+T8sscI4s/pAZlFrWlb3cHNCk6wWgE=</DigestValue>
      </Reference>
      <Reference URI="/xl/media/image6.emf?ContentType=image/x-emf">
        <DigestMethod Algorithm="http://www.w3.org/2001/04/xmlenc#sha256"/>
        <DigestValue>0bcPrVwkunZLjLxbfBWnDB1IPmKLwEilABklmEBUgQY=</DigestValue>
      </Reference>
      <Reference URI="/xl/media/image7.png?ContentType=image/png">
        <DigestMethod Algorithm="http://www.w3.org/2001/04/xmlenc#sha256"/>
        <DigestValue>s8EtsTgW8eur0I5FOHUs8YDBm9IzmyqharLBAJjygrE=</DigestValue>
      </Reference>
      <Reference URI="/xl/media/image8.png?ContentType=image/png">
        <DigestMethod Algorithm="http://www.w3.org/2001/04/xmlenc#sha256"/>
        <DigestValue>u/OYWuap+5ExGQ/WfVIEvzcv67DkOHclHuE4j9uJhmY=</DigestValue>
      </Reference>
      <Reference URI="/xl/media/image9.png?ContentType=image/png">
        <DigestMethod Algorithm="http://www.w3.org/2001/04/xmlenc#sha256"/>
        <DigestValue>+g6+8B9y2HOdmgUnhDhcLuevb35U+9unyt5MEXUcRRs=</DigestValue>
      </Reference>
      <Reference URI="/xl/sharedStrings.xml?ContentType=application/vnd.openxmlformats-officedocument.spreadsheetml.sharedStrings+xml">
        <DigestMethod Algorithm="http://www.w3.org/2001/04/xmlenc#sha256"/>
        <DigestValue>0f9Nnw7m/lKQB4Ck/4a3p9+gikhbPMGu6cubzqaDJ+M=</DigestValue>
      </Reference>
      <Reference URI="/xl/styles.xml?ContentType=application/vnd.openxmlformats-officedocument.spreadsheetml.styles+xml">
        <DigestMethod Algorithm="http://www.w3.org/2001/04/xmlenc#sha256"/>
        <DigestValue>pBOE2ZRRbijskekXquaLxUEIliVlN5dPEujP4QFxh3Q=</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SH5Rq1IO5sx7H/jzj4fHudMUXAPgxPu/+pgXyMWarww=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sHLm+CUsS2CTsEv6Sdke5H1kVXNGjsIe+KubO4We9xI=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3HYdKum2DuOH1JXomQg7+64i//5M1B14RKsFnYwFfVw=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sheet1.xml?ContentType=application/vnd.openxmlformats-officedocument.spreadsheetml.worksheet+xml">
        <DigestMethod Algorithm="http://www.w3.org/2001/04/xmlenc#sha256"/>
        <DigestValue>7Jy0lyx08SCTHmcsUWJbLIjXCCggekO69dgHmaIUmXM=</DigestValue>
      </Reference>
      <Reference URI="/xl/worksheets/sheet2.xml?ContentType=application/vnd.openxmlformats-officedocument.spreadsheetml.worksheet+xml">
        <DigestMethod Algorithm="http://www.w3.org/2001/04/xmlenc#sha256"/>
        <DigestValue>RV6BlKJv10CP4D4208qWKyvkGgoywHxoQYSseIQZbwI=</DigestValue>
      </Reference>
      <Reference URI="/xl/worksheets/sheet3.xml?ContentType=application/vnd.openxmlformats-officedocument.spreadsheetml.worksheet+xml">
        <DigestMethod Algorithm="http://www.w3.org/2001/04/xmlenc#sha256"/>
        <DigestValue>RZpgD7iJ2NXmLS55IL7cMbAIQbgA9IOhog+ShALDbiA=</DigestValue>
      </Reference>
      <Reference URI="/xl/worksheets/sheet4.xml?ContentType=application/vnd.openxmlformats-officedocument.spreadsheetml.worksheet+xml">
        <DigestMethod Algorithm="http://www.w3.org/2001/04/xmlenc#sha256"/>
        <DigestValue>55p3ETByfgcZjpObmWrWjcIWrI8IOopzYjopOQ/Q2oQ=</DigestValue>
      </Reference>
      <Reference URI="/xl/worksheets/sheet5.xml?ContentType=application/vnd.openxmlformats-officedocument.spreadsheetml.worksheet+xml">
        <DigestMethod Algorithm="http://www.w3.org/2001/04/xmlenc#sha256"/>
        <DigestValue>GuuZlaa2+PQ51SjjSXhm7MNl9o82NH2LhtVkM3ACBN0=</DigestValue>
      </Reference>
      <Reference URI="/xl/worksheets/sheet6.xml?ContentType=application/vnd.openxmlformats-officedocument.spreadsheetml.worksheet+xml">
        <DigestMethod Algorithm="http://www.w3.org/2001/04/xmlenc#sha256"/>
        <DigestValue>tSBzooxdrJNYhiLvoMLIQyKhcN/QFQhuIMnf1/gGfrQ=</DigestValue>
      </Reference>
      <Reference URI="/xl/worksheets/sheet7.xml?ContentType=application/vnd.openxmlformats-officedocument.spreadsheetml.worksheet+xml">
        <DigestMethod Algorithm="http://www.w3.org/2001/04/xmlenc#sha256"/>
        <DigestValue>wDlkfzuww6xxsuBj79t15mAu3AwUqINtd5gZH+/psUc=</DigestValue>
      </Reference>
      <Reference URI="/xl/worksheets/sheet8.xml?ContentType=application/vnd.openxmlformats-officedocument.spreadsheetml.worksheet+xml">
        <DigestMethod Algorithm="http://www.w3.org/2001/04/xmlenc#sha256"/>
        <DigestValue>uqHYiOZQ/3UUpgWOl2f1I6mht8tF+RalQPPFhqSoibY=</DigestValue>
      </Reference>
    </Manifest>
    <SignatureProperties>
      <SignatureProperty Id="idSignatureTime" Target="#idPackageSignature">
        <mdssi:SignatureTime xmlns:mdssi="http://schemas.openxmlformats.org/package/2006/digital-signature">
          <mdssi:Format>YYYY-MM-DDThh:mm:ssTZD</mdssi:Format>
          <mdssi:Value>2026-03-27T13:26:44Z</mdssi:Value>
        </mdssi:SignatureTime>
      </SignatureProperty>
    </SignatureProperties>
  </Object>
  <Object Id="idOfficeObject">
    <SignatureProperties>
      <SignatureProperty Id="idOfficeV1Details" Target="#idPackageSignature">
        <SignatureInfoV1 xmlns="http://schemas.microsoft.com/office/2006/digsig">
          <SetupID>{CCEB4A4B-7D6B-43AE-AE48-1977D3F6B4D8}</SetupID>
          <SignatureText>Gregorio Leoz</SignatureText>
          <SignatureImage/>
          <SignatureComments/>
          <WindowsVersion>10.0</WindowsVersion>
          <OfficeVersion>16.0.19725/27</OfficeVersion>
          <ApplicationVersion>16.0.19725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2026-03-27T13:26:44Z</xd:SigningTime>
          <xd:SigningCertificate>
            <xd:Cert>
              <xd:CertDigest>
                <DigestMethod Algorithm="http://www.w3.org/2001/04/xmlenc#sha256"/>
                <DigestValue>U6g4xqdceSk489bZYflFulMR+JizV5g+FOTjeb4WiRw=</DigestValue>
              </xd:CertDigest>
              <xd:IssuerSerial>
                <X509IssuerName>C=PY, O=DOCUMENTA S.A., SERIALNUMBER=RUC80050172-1, CN=CA-DOCUMENTA S.A.</X509IssuerName>
                <X509SerialNumber>5814280342798257355</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rBs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GDWQcdx1kG+AAAABAAAAAoAAABMAAAAAAAAAAAAAAAAAAAA//////////9gAAAAMgA3AC8AMAAzAC8AMgAwADIAN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Z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NAAAASAAAACUAAAAMAAAABAAAAFQAAACcAAAAKgAAADMAAACLAAAARwAAAAEAAAAAYNZBx3HWQSoAAAAzAAAADQAAAEwAAAAAAAAAAAAAAAAAAAD//////////2gAAABHAHIAZQBnAG8AcgBpAG8AIABMAGUAbwB6AAAACwAAAAYAAAAIAAAACQAAAAkAAAAGAAAABAAAAAkAAAAEAAAACAAAAAgAAAAJ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RAAAAXAAAAAEAAAAAYNZBx3HWQQoAAABQAAAADQAAAEwAAAAAAAAAAAAAAAAAAAD//////////2gAAABHAHIAZQBnAG8AcgBpAG8AIABMAGUAbwB6AAAACAAAAAQAAAAGAAAABwAAAAcAAAAEAAAAAwAAAAcAAAADAAAABQAAAAYAAAAH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ABg1kHHcdZBCgAAAGAAAAAPAAAATAAAAAAAAAAAAAAAAAAAAP//////////bAAAAFMAa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uAAAAfAAAAAkAAABwAAAA5gAAAA0AAAAhAPAAAAAAAAAAAAAAAIA/AAAAAAAAAAAAAIA/AAAAAAAAAAAAAAAAAAAAAAAAAAAAAAAAAAAAAAAAAAAlAAAADAAAAAAAAIAoAAAADAAAAAUAAAAlAAAADAAAAAEAAAAYAAAADAAAAAAAAAASAAAADAAAAAEAAAAWAAAADAAAAAAAAABUAAAAOAEAAAoAAABwAAAA7QAAAHwAAAABAAAAAGDWQcdx1kEKAAAAcAAAACcAAABMAAAABAAAAAkAAABwAAAA7wAAAH0AAACcAAAARgBpAHIAbQBhAGQAbwAgAHAAbwByADoAIABHAFIARQBHAE8AUgBJAE8AIABMAFUASQBTACAATABFAE8AWgAgAEkATgBTAEYAUgBBAE4AAAAGAAAAAwAAAAQAAAAJAAAABgAAAAcAAAAHAAAAAwAAAAcAAAAHAAAABAAAAAMAAAADAAAACAAAAAcAAAAGAAAACAAAAAkAAAAHAAAAAwAAAAkAAAADAAAABQAAAAgAAAADAAAABgAAAAMAAAAFAAAABgAAAAkAAAAGAAAAAwAAAAMAAAAIAAAABgAAAAYAAAAHAAAABwAAAAgAAAAWAAAADAAAAAAAAAAlAAAADAAAAAIAAAAOAAAAFAAAAAAAAAAQAAAAFAAAAA==</Object>
  <Object Id="idInvalidSigLnImg">AQAAAGwAAAAAAAAAAAAAAP8AAAB/AAAAAAAAAAAAAADMGgAAaA0AACBFTUYAAAEAG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wAAABHAAAAKQAAADMAAAB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0AAABIAAAAJQAAAAwAAAAEAAAAVAAAAJwAAAAqAAAAMwAAAIsAAABHAAAAAQAAAABg1kHHcdZBKgAAADMAAAANAAAATAAAAAAAAAAAAAAAAAAAAP//////////aAAAAEcAcgBlAGcAbwByAGkAbwAgAEwAZQBvAHoAAAALAAAABgAAAAgAAAAJAAAACQAAAAYAAAAEAAAACQAAAAQAAAAIAAAACAAAAAk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FEAAABcAAAAAQAAAABg1kHHcdZBCgAAAFAAAAANAAAATAAAAAAAAAAAAAAAAAAAAP//////////aAAAAEcAcgBlAGcAbwByAGkAbwAgAEwAZQBvAHoAAAAIAAAABAAAAAYAAAAHAAAABwAAAAQAAAADAAAABwAAAAMAAAAFAAAABg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UwAAAGwAAAABAAAAAGDWQcdx1kEKAAAAYAAAAA8AAABMAAAAAAAAAAAAAAAAAAAA//////////9sAAAAUwBpAG4AZABpAGMAbwAgAFQAaQB0AHUAbABhAHIAAIAGAAAAAwAAAAcAAAAHAAAAAwAAAAUAAAAHAAAAAwAAAAYAAAADAAAABAAAAAcAAAADAAAABgAAAAQAAABLAAAAQAAAADAAAAAFAAAAIAAAAAEAAAABAAAAEAAAAAAAAAAAAAAAAAEAAIAAAAAAAAAAAAAAAAABAACAAAAAJQAAAAwAAAACAAAAJwAAABgAAAAFAAAAAAAAAP///wAAAAAAJQAAAAwAAAAFAAAATAAAAGQAAAAJAAAAcAAAAO4AAAB8AAAACQAAAHAAAADmAAAADQAAACEA8AAAAAAAAAAAAAAAgD8AAAAAAAAAAAAAgD8AAAAAAAAAAAAAAAAAAAAAAAAAAAAAAAAAAAAAAAAAACUAAAAMAAAAAAAAgCgAAAAMAAAABQAAACUAAAAMAAAAAQAAABgAAAAMAAAAAAAAABIAAAAMAAAAAQAAABYAAAAMAAAAAAAAAFQAAAA4AQAACgAAAHAAAADtAAAAfAAAAAEAAAAAYNZBx3HWQQoAAABwAAAAJwAAAEwAAAAEAAAACQAAAHAAAADvAAAAfQAAAJwAAABGAGkAcgBtAGEAZABvACAAcABvAHIAOgAgAEcAUgBFAEcATwBSAEkATwAgAEwAVQBJAFMAIABMAEUATwBaACAASQBOAFMARgBSAEEATgAAAAYAAAADAAAABAAAAAkAAAAGAAAABwAAAAcAAAADAAAABwAAAAcAAAAEAAAAAwAAAAMAAAAIAAAABwAAAAYAAAAIAAAACQAAAAcAAAADAAAACQAAAAMAAAAFAAAACAAAAAMAAAAGAAAAAwAAAAUAAAAGAAAACQAAAAYAAAADAAAAAwAAAAgAAAAGAAAABgAAAAcAAAAH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x1WKh8BHqrddBtlI4UWIVwfq5pJA0RA1xHyJRCQ0F0o=</DigestValue>
    </Reference>
    <Reference Type="http://www.w3.org/2000/09/xmldsig#Object" URI="#idOfficeObject">
      <DigestMethod Algorithm="http://www.w3.org/2001/04/xmlenc#sha256"/>
      <DigestValue>AOrksO+n1oe06ow3GpxZ4ISQLhk8MBvpRWH0JuWGjhg=</DigestValue>
    </Reference>
    <Reference Type="http://uri.etsi.org/01903#SignedProperties" URI="#idSignedProperties">
      <Transforms>
        <Transform Algorithm="http://www.w3.org/TR/2001/REC-xml-c14n-20010315"/>
      </Transforms>
      <DigestMethod Algorithm="http://www.w3.org/2001/04/xmlenc#sha256"/>
      <DigestValue>yOGWjrZgh4rE6keEpmgBpKmsv3tOdPpttxU7U8euZBs=</DigestValue>
    </Reference>
  </SignedInfo>
  <SignatureValue>fOEc2X7tmT3GfZYEV2R5R7V4QXhQSa2+F7WFf258ldCbYi3SyAMgpFgAt5vgukXfOIkuludm/Ka2
nmpuSYs6fp3TeCHKKV71jq+r/i1Cebse9BAwJWroBUo0PG2CE/U4Qh82vYVxsJtBaw9X9mHpl9eY
cAbGbOYt4t6ksw3Tb3XEEESlCHn1WH1UNwzaGwq4LToTYdDExLj/sOC3avshjpBmyLlmOTMUc1id
BzjgHAMbNdCc5LY5EEK5aoxVelvFZ7IWiGV9vmP/Ovf2cJHtCKbxXZsJ3e95vBO/viHc8Ar7HXdv
5BNIH0rCuYcU5RYV7Y20TOyyUzh7GjpQVpq8uA==</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IC1ssqsN3x6Tb2YbfGxTViXB1gpQREMFZ9WBTmTPgvc=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gawtbLCdpn6C4t8ofhNufoO2z3gZ2ZaBQzoaKuXUeCI=</DigestValue>
      </Reference>
      <Reference URI="/xl/drawings/drawing2.xml?ContentType=application/vnd.openxmlformats-officedocument.drawing+xml">
        <DigestMethod Algorithm="http://www.w3.org/2001/04/xmlenc#sha256"/>
        <DigestValue>8MWwRXlS1jPzHQwR55z5lWZ2fbC4yLWCNdLZfhxNHMY=</DigestValue>
      </Reference>
      <Reference URI="/xl/drawings/drawing3.xml?ContentType=application/vnd.openxmlformats-officedocument.drawing+xml">
        <DigestMethod Algorithm="http://www.w3.org/2001/04/xmlenc#sha256"/>
        <DigestValue>Fs8n6lCnkXD2JKpqK0r5rTSlpQnGfcEfpxa8gaKknw0=</DigestValue>
      </Reference>
      <Reference URI="/xl/drawings/drawing4.xml?ContentType=application/vnd.openxmlformats-officedocument.drawing+xml">
        <DigestMethod Algorithm="http://www.w3.org/2001/04/xmlenc#sha256"/>
        <DigestValue>CtngfsuboO25GLdiXH5I1P3E0Ha+yBfo5PImYg5Dppg=</DigestValue>
      </Reference>
      <Reference URI="/xl/drawings/drawing5.xml?ContentType=application/vnd.openxmlformats-officedocument.drawing+xml">
        <DigestMethod Algorithm="http://www.w3.org/2001/04/xmlenc#sha256"/>
        <DigestValue>LRO2MXO4xYDVJsfn8nzCJq7XDXNmzsNVQLiFEhslRTo=</DigestValue>
      </Reference>
      <Reference URI="/xl/drawings/drawing6.xml?ContentType=application/vnd.openxmlformats-officedocument.drawing+xml">
        <DigestMethod Algorithm="http://www.w3.org/2001/04/xmlenc#sha256"/>
        <DigestValue>lCFwEQ0rFdwFsAXT+jMtd3UwellHvLmItafsSlOdkww=</DigestValue>
      </Reference>
      <Reference URI="/xl/drawings/drawing7.xml?ContentType=application/vnd.openxmlformats-officedocument.drawing+xml">
        <DigestMethod Algorithm="http://www.w3.org/2001/04/xmlenc#sha256"/>
        <DigestValue>kUvlofwlkhxxkiH2b/D43bkNBiZE8XG/usv/KglATaE=</DigestValue>
      </Reference>
      <Reference URI="/xl/drawings/vmlDrawing1.vml?ContentType=application/vnd.openxmlformats-officedocument.vmlDrawing">
        <DigestMethod Algorithm="http://www.w3.org/2001/04/xmlenc#sha256"/>
        <DigestValue>zq9SmXsKxh+ZN5Au35HuYPs0q+Cbfe134LnDyldoUAs=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TYNLsKqs+UBZP21Nad29SXjHtoumeg1xsW4L68mRAvU=</DigestValue>
      </Reference>
      <Reference URI="/xl/externalLinks/externalLink1.xml?ContentType=application/vnd.openxmlformats-officedocument.spreadsheetml.externalLink+xml">
        <DigestMethod Algorithm="http://www.w3.org/2001/04/xmlenc#sha256"/>
        <DigestValue>pqzFar0jnbQaLaZRi1A488Tcc/H+ItIkuOTaO7Zbr2s=</DigestValue>
      </Reference>
      <Reference URI="/xl/media/image1.png?ContentType=image/png">
        <DigestMethod Algorithm="http://www.w3.org/2001/04/xmlenc#sha256"/>
        <DigestValue>VpN1XgRqIGvShbyPTyWv81vvgSUFfpcj0sE1l1/HRJc=</DigestValue>
      </Reference>
      <Reference URI="/xl/media/image2.png?ContentType=image/png">
        <DigestMethod Algorithm="http://www.w3.org/2001/04/xmlenc#sha256"/>
        <DigestValue>VdCr+XkHKDG64a2SPKYsvkisdMxqG6/Z6qpuQWT74N0=</DigestValue>
      </Reference>
      <Reference URI="/xl/media/image3.png?ContentType=image/png">
        <DigestMethod Algorithm="http://www.w3.org/2001/04/xmlenc#sha256"/>
        <DigestValue>pbZzvXVzcogqTsGIGV6O0d2tShX2U7EID81xy53JUeE=</DigestValue>
      </Reference>
      <Reference URI="/xl/media/image4.emf?ContentType=image/x-emf">
        <DigestMethod Algorithm="http://www.w3.org/2001/04/xmlenc#sha256"/>
        <DigestValue>dOjdcLil8Tg5bcRAe4VYT6rcLGNuDFcxI7o9Wlab5TY=</DigestValue>
      </Reference>
      <Reference URI="/xl/media/image5.emf?ContentType=image/x-emf">
        <DigestMethod Algorithm="http://www.w3.org/2001/04/xmlenc#sha256"/>
        <DigestValue>qP3M8g7jJ2l7o+T8sscI4s/pAZlFrWlb3cHNCk6wWgE=</DigestValue>
      </Reference>
      <Reference URI="/xl/media/image6.emf?ContentType=image/x-emf">
        <DigestMethod Algorithm="http://www.w3.org/2001/04/xmlenc#sha256"/>
        <DigestValue>0bcPrVwkunZLjLxbfBWnDB1IPmKLwEilABklmEBUgQY=</DigestValue>
      </Reference>
      <Reference URI="/xl/media/image7.png?ContentType=image/png">
        <DigestMethod Algorithm="http://www.w3.org/2001/04/xmlenc#sha256"/>
        <DigestValue>s8EtsTgW8eur0I5FOHUs8YDBm9IzmyqharLBAJjygrE=</DigestValue>
      </Reference>
      <Reference URI="/xl/media/image8.png?ContentType=image/png">
        <DigestMethod Algorithm="http://www.w3.org/2001/04/xmlenc#sha256"/>
        <DigestValue>u/OYWuap+5ExGQ/WfVIEvzcv67DkOHclHuE4j9uJhmY=</DigestValue>
      </Reference>
      <Reference URI="/xl/media/image9.png?ContentType=image/png">
        <DigestMethod Algorithm="http://www.w3.org/2001/04/xmlenc#sha256"/>
        <DigestValue>+g6+8B9y2HOdmgUnhDhcLuevb35U+9unyt5MEXUcRRs=</DigestValue>
      </Reference>
      <Reference URI="/xl/sharedStrings.xml?ContentType=application/vnd.openxmlformats-officedocument.spreadsheetml.sharedStrings+xml">
        <DigestMethod Algorithm="http://www.w3.org/2001/04/xmlenc#sha256"/>
        <DigestValue>0f9Nnw7m/lKQB4Ck/4a3p9+gikhbPMGu6cubzqaDJ+M=</DigestValue>
      </Reference>
      <Reference URI="/xl/styles.xml?ContentType=application/vnd.openxmlformats-officedocument.spreadsheetml.styles+xml">
        <DigestMethod Algorithm="http://www.w3.org/2001/04/xmlenc#sha256"/>
        <DigestValue>pBOE2ZRRbijskekXquaLxUEIliVlN5dPEujP4QFxh3Q=</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SH5Rq1IO5sx7H/jzj4fHudMUXAPgxPu/+pgXyMWarww=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sHLm+CUsS2CTsEv6Sdke5H1kVXNGjsIe+KubO4We9xI=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3HYdKum2DuOH1JXomQg7+64i//5M1B14RKsFnYwFfVw=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sheet1.xml?ContentType=application/vnd.openxmlformats-officedocument.spreadsheetml.worksheet+xml">
        <DigestMethod Algorithm="http://www.w3.org/2001/04/xmlenc#sha256"/>
        <DigestValue>7Jy0lyx08SCTHmcsUWJbLIjXCCggekO69dgHmaIUmXM=</DigestValue>
      </Reference>
      <Reference URI="/xl/worksheets/sheet2.xml?ContentType=application/vnd.openxmlformats-officedocument.spreadsheetml.worksheet+xml">
        <DigestMethod Algorithm="http://www.w3.org/2001/04/xmlenc#sha256"/>
        <DigestValue>RV6BlKJv10CP4D4208qWKyvkGgoywHxoQYSseIQZbwI=</DigestValue>
      </Reference>
      <Reference URI="/xl/worksheets/sheet3.xml?ContentType=application/vnd.openxmlformats-officedocument.spreadsheetml.worksheet+xml">
        <DigestMethod Algorithm="http://www.w3.org/2001/04/xmlenc#sha256"/>
        <DigestValue>RZpgD7iJ2NXmLS55IL7cMbAIQbgA9IOhog+ShALDbiA=</DigestValue>
      </Reference>
      <Reference URI="/xl/worksheets/sheet4.xml?ContentType=application/vnd.openxmlformats-officedocument.spreadsheetml.worksheet+xml">
        <DigestMethod Algorithm="http://www.w3.org/2001/04/xmlenc#sha256"/>
        <DigestValue>55p3ETByfgcZjpObmWrWjcIWrI8IOopzYjopOQ/Q2oQ=</DigestValue>
      </Reference>
      <Reference URI="/xl/worksheets/sheet5.xml?ContentType=application/vnd.openxmlformats-officedocument.spreadsheetml.worksheet+xml">
        <DigestMethod Algorithm="http://www.w3.org/2001/04/xmlenc#sha256"/>
        <DigestValue>GuuZlaa2+PQ51SjjSXhm7MNl9o82NH2LhtVkM3ACBN0=</DigestValue>
      </Reference>
      <Reference URI="/xl/worksheets/sheet6.xml?ContentType=application/vnd.openxmlformats-officedocument.spreadsheetml.worksheet+xml">
        <DigestMethod Algorithm="http://www.w3.org/2001/04/xmlenc#sha256"/>
        <DigestValue>tSBzooxdrJNYhiLvoMLIQyKhcN/QFQhuIMnf1/gGfrQ=</DigestValue>
      </Reference>
      <Reference URI="/xl/worksheets/sheet7.xml?ContentType=application/vnd.openxmlformats-officedocument.spreadsheetml.worksheet+xml">
        <DigestMethod Algorithm="http://www.w3.org/2001/04/xmlenc#sha256"/>
        <DigestValue>wDlkfzuww6xxsuBj79t15mAu3AwUqINtd5gZH+/psUc=</DigestValue>
      </Reference>
      <Reference URI="/xl/worksheets/sheet8.xml?ContentType=application/vnd.openxmlformats-officedocument.spreadsheetml.worksheet+xml">
        <DigestMethod Algorithm="http://www.w3.org/2001/04/xmlenc#sha256"/>
        <DigestValue>uqHYiOZQ/3UUpgWOl2f1I6mht8tF+RalQPPFhqSoibY=</DigestValue>
      </Reference>
    </Manifest>
    <SignatureProperties>
      <SignatureProperty Id="idSignatureTime" Target="#idPackageSignature">
        <mdssi:SignatureTime xmlns:mdssi="http://schemas.openxmlformats.org/package/2006/digital-signature">
          <mdssi:Format>YYYY-MM-DDThh:mm:ssTZD</mdssi:Format>
          <mdssi:Value>2026-03-30T18:50:16Z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2026-03-30T18:50:16Z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Carátula</vt:lpstr>
      <vt:lpstr>Indice</vt:lpstr>
      <vt:lpstr>IG</vt:lpstr>
      <vt:lpstr>BG</vt:lpstr>
      <vt:lpstr>ER</vt:lpstr>
      <vt:lpstr>EVPN</vt:lpstr>
      <vt:lpstr>EFE</vt:lpstr>
      <vt:lpstr>Nota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Dapper</dc:creator>
  <cp:lastModifiedBy>Veronica Benitez</cp:lastModifiedBy>
  <dcterms:created xsi:type="dcterms:W3CDTF">2015-06-05T18:17:20Z</dcterms:created>
  <dcterms:modified xsi:type="dcterms:W3CDTF">2026-03-27T11:54:09Z</dcterms:modified>
</cp:coreProperties>
</file>