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e\Balances Publicación\2025\09. Setiembre.2025\"/>
    </mc:Choice>
  </mc:AlternateContent>
  <xr:revisionPtr revIDLastSave="0" documentId="8_{CABE7078-34BE-428E-B574-50324FCF5F48}" xr6:coauthVersionLast="47" xr6:coauthVersionMax="47" xr10:uidLastSave="{00000000-0000-0000-0000-000000000000}"/>
  <bookViews>
    <workbookView xWindow="-108" yWindow="-108" windowWidth="23256" windowHeight="12456" xr2:uid="{AA68C680-A700-4765-961F-5C4ED1730DE4}"/>
  </bookViews>
  <sheets>
    <sheet name="Bce" sheetId="1" r:id="rId1"/>
  </sheets>
  <externalReferences>
    <externalReference r:id="rId2"/>
  </externalReferences>
  <definedNames>
    <definedName name="_xlnm.Print_Area" localSheetId="0">Bce!$B$1:$N$152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1" l="1"/>
  <c r="I93" i="1"/>
  <c r="G84" i="1"/>
  <c r="Q83" i="1"/>
  <c r="Q81" i="1"/>
  <c r="Q80" i="1"/>
  <c r="Q78" i="1"/>
  <c r="N55" i="1"/>
  <c r="Q27" i="1"/>
  <c r="N31" i="1"/>
  <c r="G31" i="1"/>
  <c r="R31" i="1" l="1"/>
  <c r="Q31" i="1"/>
  <c r="H84" i="1"/>
  <c r="Q77" i="1"/>
  <c r="G55" i="1"/>
  <c r="I84" i="1"/>
  <c r="R55" i="1" l="1"/>
  <c r="Q55" i="1"/>
  <c r="Q82" i="1" l="1"/>
  <c r="J84" i="1"/>
  <c r="Q84" i="1" s="1"/>
</calcChain>
</file>

<file path=xl/sharedStrings.xml><?xml version="1.0" encoding="utf-8"?>
<sst xmlns="http://schemas.openxmlformats.org/spreadsheetml/2006/main" count="142" uniqueCount="135">
  <si>
    <t>Casa Matriz: Avda.Mcal.Lopez 3811</t>
  </si>
  <si>
    <t xml:space="preserve">                  Tel. : (595 21) - 3255000</t>
  </si>
  <si>
    <t>Página Digital: www.bancop.com.py</t>
  </si>
  <si>
    <t>ESTADO DE SITUACIÓN AL 30 DE SETIEMBRE DE 2025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</si>
  <si>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</si>
  <si>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</si>
  <si>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</si>
  <si>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</si>
  <si>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</si>
  <si>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</si>
  <si>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</si>
  <si>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</si>
  <si>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</si>
  <si>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</si>
  <si>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</si>
  <si>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</si>
  <si>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</si>
  <si>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</si>
  <si>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</si>
  <si>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</si>
  <si>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</si>
  <si>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</si>
  <si>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</si>
  <si>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</si>
  <si>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</si>
  <si>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</si>
  <si>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</si>
  <si>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</si>
  <si>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</si>
  <si>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</si>
  <si>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</si>
  <si>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</si>
  <si>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</si>
  <si>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</si>
  <si>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</si>
  <si>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</si>
  <si>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</si>
  <si>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</si>
  <si>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</si>
  <si>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</si>
  <si>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</si>
  <si>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</si>
  <si>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</si>
  <si>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</si>
  <si>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</si>
  <si>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</si>
  <si>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</si>
  <si>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</si>
  <si>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</si>
  <si>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</si>
  <si>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</si>
  <si>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</si>
  <si>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</si>
  <si>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</si>
  <si>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</si>
  <si>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</si>
  <si>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</si>
  <si>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</si>
  <si>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30 DE SETIEMBRE DE 2025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</si>
  <si>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</si>
  <si>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</si>
  <si>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</si>
  <si>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</si>
  <si>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</si>
  <si>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</si>
  <si>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</si>
  <si>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</si>
  <si>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</si>
  <si>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</si>
  <si>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</si>
  <si>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</si>
  <si>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</si>
  <si>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</si>
  <si>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</si>
  <si>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</si>
  <si>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</si>
  <si>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</si>
  <si>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</si>
  <si>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</si>
  <si>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</si>
  <si>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</si>
  <si>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</si>
  <si>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</si>
  <si>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</si>
  <si>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</si>
  <si>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</si>
  <si>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 Extraordinarias</t>
  </si>
  <si>
    <t>Ganancias por Servicios</t>
  </si>
  <si>
    <t>0.62.0.00.000.0.00.000.00</t>
  </si>
  <si>
    <t>Ganancias del Ejercicio</t>
  </si>
  <si>
    <t>Otras Ganancias Operativas</t>
  </si>
  <si>
    <t>0.63.0.00.000.0.00.000.00</t>
  </si>
  <si>
    <t>0.75.0.00.000.0.00.000.00</t>
  </si>
  <si>
    <t>Ajustes de Resultados de Ejercicios Anteriores</t>
  </si>
  <si>
    <t>Ganancias Extraordinarias</t>
  </si>
  <si>
    <t>0.64.0.00.000.0.00.000.00</t>
  </si>
  <si>
    <t>Ajustes de Resultados de Ejercicios Anteriores - Ganancia</t>
  </si>
  <si>
    <t>0.65.0.00.000.0.00.000.00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</si>
  <si>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</si>
  <si>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</si>
  <si>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</si>
  <si>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</si>
  <si>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</si>
  <si>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</si>
  <si>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</si>
  <si>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</si>
  <si>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</si>
  <si>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</si>
  <si>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</si>
  <si>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</si>
  <si>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</si>
  <si>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</si>
  <si>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</si>
  <si>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</si>
  <si>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</si>
  <si>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</si>
  <si>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</si>
  <si>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</si>
  <si>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</si>
  <si>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</si>
  <si>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</si>
  <si>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</si>
  <si>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</si>
  <si>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</si>
  <si>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 xml:space="preserve"> </t>
  </si>
  <si>
    <t>Adelantos Irrevocables a Cta. de Integracion de Capital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</si>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</sst>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165" fontId="14" fillId="2" borderId="20" xfId="1" applyNumberFormat="1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14" fontId="14" fillId="2" borderId="21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2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37" fontId="15" fillId="0" borderId="23" xfId="1" applyNumberFormat="1" applyFont="1" applyFill="1" applyBorder="1" applyAlignment="1" applyProtection="1">
      <alignment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37" fontId="15" fillId="0" borderId="25" xfId="1" applyNumberFormat="1" applyFont="1" applyFill="1" applyBorder="1" applyAlignment="1" applyProtection="1">
      <alignment vertical="center"/>
    </xf>
    <xf numFmtId="37" fontId="15" fillId="0" borderId="26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165" fontId="16" fillId="0" borderId="29" xfId="7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1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65" fontId="29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0" fillId="0" borderId="0" xfId="5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14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10" fontId="15" fillId="0" borderId="31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10" fontId="15" fillId="0" borderId="32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33" xfId="0" applyFont="1" applyBorder="1" applyAlignment="1">
      <alignment vertical="center"/>
    </xf>
    <xf numFmtId="165" fontId="5" fillId="0" borderId="33" xfId="5" applyNumberFormat="1" applyFont="1" applyFill="1" applyBorder="1" applyAlignment="1" applyProtection="1">
      <alignment vertical="center"/>
    </xf>
    <xf numFmtId="0" fontId="33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4" fillId="0" borderId="0" xfId="3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6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55BC490F-922B-4098-A21C-003EFF7860E8}"/>
    <cellStyle name="Millares 3" xfId="7" xr:uid="{CF74B4C2-B9C4-4113-83E1-BA6099286FCB}"/>
    <cellStyle name="Normal" xfId="0" builtinId="0"/>
    <cellStyle name="Porcentaje" xfId="3" builtinId="5"/>
    <cellStyle name="Porcentaje 2" xfId="6" xr:uid="{CB7F1202-5AB3-49C6-BCC2-88F2A9967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F9093014-1A40-4D42-84F4-FD31D13B9137}"/>
            </a:ext>
          </a:extLst>
        </xdr:cNvPr>
        <xdr:cNvSpPr txBox="1">
          <a:spLocks noChangeArrowheads="1"/>
        </xdr:cNvSpPr>
      </xdr:nvSpPr>
      <xdr:spPr bwMode="auto">
        <a:xfrm>
          <a:off x="6374401" y="39218233"/>
          <a:ext cx="398784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480059</xdr:colOff>
      <xdr:row>6</xdr:row>
      <xdr:rowOff>315277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C4C009C9-32C6-4543-95B6-EDCEB89EE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10" y="251732"/>
          <a:ext cx="5840369" cy="1633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644B484-7FEA-43D1-9384-AE118803E345}"/>
            </a:ext>
          </a:extLst>
        </xdr:cNvPr>
        <xdr:cNvSpPr txBox="1">
          <a:spLocks noChangeArrowheads="1"/>
        </xdr:cNvSpPr>
      </xdr:nvSpPr>
      <xdr:spPr bwMode="auto">
        <a:xfrm>
          <a:off x="17071661" y="39408824"/>
          <a:ext cx="4713604" cy="15632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1456370</xdr:colOff>
      <xdr:row>120</xdr:row>
      <xdr:rowOff>25716</xdr:rowOff>
    </xdr:from>
    <xdr:to>
      <xdr:col>3</xdr:col>
      <xdr:colOff>68511</xdr:colOff>
      <xdr:row>127</xdr:row>
      <xdr:rowOff>53340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B10DB8-B999-43EB-939A-99589A7E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0" y="41326116"/>
          <a:ext cx="989581" cy="130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133350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DEF3616C-14B0-427B-993B-EAC1EA53D292}"/>
            </a:ext>
          </a:extLst>
        </xdr:cNvPr>
        <xdr:cNvSpPr>
          <a:spLocks noChangeAspect="1" noChangeArrowheads="1"/>
        </xdr:cNvSpPr>
      </xdr:nvSpPr>
      <xdr:spPr bwMode="auto">
        <a:xfrm>
          <a:off x="66675" y="42350055"/>
          <a:ext cx="12986385" cy="387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2571750</xdr:colOff>
      <xdr:row>110</xdr:row>
      <xdr:rowOff>142874</xdr:rowOff>
    </xdr:from>
    <xdr:to>
      <xdr:col>6</xdr:col>
      <xdr:colOff>2143124</xdr:colOff>
      <xdr:row>115</xdr:row>
      <xdr:rowOff>123824</xdr:rowOff>
    </xdr:to>
    <xdr:sp macro="" textlink="">
      <xdr:nvSpPr>
        <xdr:cNvPr id="7" name="2 CuadroTexto">
          <a:extLst>
            <a:ext uri="{FF2B5EF4-FFF2-40B4-BE49-F238E27FC236}">
              <a16:creationId xmlns:a16="http://schemas.microsoft.com/office/drawing/2014/main" id="{16FCEB97-7591-49A0-BE68-EA15CE27E558}"/>
            </a:ext>
          </a:extLst>
        </xdr:cNvPr>
        <xdr:cNvSpPr txBox="1">
          <a:spLocks noChangeArrowheads="1"/>
        </xdr:cNvSpPr>
      </xdr:nvSpPr>
      <xdr:spPr bwMode="auto">
        <a:xfrm>
          <a:off x="12005310" y="39218234"/>
          <a:ext cx="3472814" cy="132969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Atilio Gomez Palacio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110</xdr:row>
      <xdr:rowOff>71438</xdr:rowOff>
    </xdr:from>
    <xdr:to>
      <xdr:col>12</xdr:col>
      <xdr:colOff>1428751</xdr:colOff>
      <xdr:row>113</xdr:row>
      <xdr:rowOff>381002</xdr:rowOff>
    </xdr:to>
    <xdr:sp macro="" textlink="">
      <xdr:nvSpPr>
        <xdr:cNvPr id="8" name="4 CuadroTexto">
          <a:extLst>
            <a:ext uri="{FF2B5EF4-FFF2-40B4-BE49-F238E27FC236}">
              <a16:creationId xmlns:a16="http://schemas.microsoft.com/office/drawing/2014/main" id="{65844933-C24D-4F4F-AF3B-D864F3FA6C6F}"/>
            </a:ext>
          </a:extLst>
        </xdr:cNvPr>
        <xdr:cNvSpPr txBox="1">
          <a:spLocks noChangeArrowheads="1"/>
        </xdr:cNvSpPr>
      </xdr:nvSpPr>
      <xdr:spPr bwMode="auto">
        <a:xfrm>
          <a:off x="27818715" y="39146798"/>
          <a:ext cx="3930016" cy="104108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357187</xdr:colOff>
      <xdr:row>111</xdr:row>
      <xdr:rowOff>0</xdr:rowOff>
    </xdr:from>
    <xdr:to>
      <xdr:col>10</xdr:col>
      <xdr:colOff>1000125</xdr:colOff>
      <xdr:row>114</xdr:row>
      <xdr:rowOff>71439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C421A942-0471-4167-AA0C-EDEE51E3EE1D}"/>
            </a:ext>
          </a:extLst>
        </xdr:cNvPr>
        <xdr:cNvSpPr txBox="1">
          <a:spLocks noChangeArrowheads="1"/>
        </xdr:cNvSpPr>
      </xdr:nvSpPr>
      <xdr:spPr bwMode="auto">
        <a:xfrm>
          <a:off x="22706647" y="39258240"/>
          <a:ext cx="3873818" cy="10544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520065</xdr:colOff>
      <xdr:row>123</xdr:row>
      <xdr:rowOff>170497</xdr:rowOff>
    </xdr:from>
    <xdr:to>
      <xdr:col>3</xdr:col>
      <xdr:colOff>2078355</xdr:colOff>
      <xdr:row>127</xdr:row>
      <xdr:rowOff>58102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E9239C5-C671-4166-8DB4-3BC121273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42011917"/>
          <a:ext cx="1558290" cy="626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1456373</xdr:colOff>
      <xdr:row>128</xdr:row>
      <xdr:rowOff>-1</xdr:rowOff>
    </xdr:from>
    <xdr:to>
      <xdr:col>5</xdr:col>
      <xdr:colOff>3488865</xdr:colOff>
      <xdr:row>146</xdr:row>
      <xdr:rowOff>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D44C9B7-6FBA-42B6-83D2-E50DB332A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6393" y="42771059"/>
          <a:ext cx="11306032" cy="3322321"/>
        </a:xfrm>
        <a:prstGeom prst="rect">
          <a:avLst/>
        </a:prstGeom>
      </xdr:spPr>
    </xdr:pic>
    <xdr:clientData/>
  </xdr:twoCellAnchor>
  <xdr:twoCellAnchor editAs="oneCell">
    <xdr:from>
      <xdr:col>6</xdr:col>
      <xdr:colOff>206693</xdr:colOff>
      <xdr:row>128</xdr:row>
      <xdr:rowOff>25718</xdr:rowOff>
    </xdr:from>
    <xdr:to>
      <xdr:col>10</xdr:col>
      <xdr:colOff>1230371</xdr:colOff>
      <xdr:row>135</xdr:row>
      <xdr:rowOff>47626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D541DE0-E572-4336-BC95-B58C2D6E4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1693" y="42796778"/>
          <a:ext cx="13269018" cy="133254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184783</xdr:colOff>
      <xdr:row>136</xdr:row>
      <xdr:rowOff>0</xdr:rowOff>
    </xdr:from>
    <xdr:to>
      <xdr:col>10</xdr:col>
      <xdr:colOff>1285873</xdr:colOff>
      <xdr:row>147</xdr:row>
      <xdr:rowOff>181039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EAAF273-51F6-4866-A679-82FF764E0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19783" y="44264580"/>
          <a:ext cx="13346430" cy="21927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le\Balances%20Publicaci&#243;n\2025\09.%20Setiembre.2025\Estados%20Contables%20BANCOP%20al_30.09.2025.xlsx" TargetMode="External"/><Relationship Id="rId1" Type="http://schemas.openxmlformats.org/officeDocument/2006/relationships/externalLinkPath" Target="Estados%20Contables%20BANCOP%20al_30.09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"/>
      <sheetName val="Balance"/>
      <sheetName val="Roe"/>
    </sheetNames>
    <sheetDataSet>
      <sheetData sheetId="0"/>
      <sheetData sheetId="1"/>
      <sheetData sheetId="2">
        <row r="7">
          <cell r="C7">
            <v>9.9180611173932287E-2</v>
          </cell>
        </row>
        <row r="8">
          <cell r="C8">
            <v>0.13224081489857639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6406F-030B-44B1-8625-92E9CAB4C05B}">
  <sheetPr>
    <pageSetUpPr fitToPage="1"/>
  </sheetPr>
  <dimension ref="A1:AG144"/>
  <sheetViews>
    <sheetView showGridLines="0" tabSelected="1" topLeftCell="B94" zoomScale="40" zoomScaleNormal="40" workbookViewId="0">
      <selection activeCell="G77" sqref="G77:J83"/>
    </sheetView>
  </sheetViews>
  <sheetFormatPr baseColWidth="10" defaultColWidth="11.44140625" defaultRowHeight="14.4" x14ac:dyDescent="0.3"/>
  <cols>
    <col min="1" max="1" width="57.33203125" hidden="1" customWidth="1"/>
    <col min="2" max="2" width="2.33203125" style="1" customWidth="1"/>
    <col min="3" max="3" width="34.6640625" style="2" customWidth="1"/>
    <col min="4" max="4" width="47.5546875" style="2" customWidth="1"/>
    <col min="5" max="5" width="53" style="2" customWidth="1"/>
    <col min="6" max="6" width="56.88671875" style="2" customWidth="1"/>
    <col min="7" max="7" width="47.33203125" style="4" customWidth="1"/>
    <col min="8" max="8" width="42.109375" style="2" customWidth="1"/>
    <col min="9" max="9" width="42" style="2" customWidth="1"/>
    <col min="10" max="10" width="47.109375" style="2" customWidth="1"/>
    <col min="11" max="11" width="34" style="2" customWidth="1"/>
    <col min="12" max="12" width="35.109375" style="2" bestFit="1" customWidth="1"/>
    <col min="13" max="13" width="36.44140625" style="2" customWidth="1"/>
    <col min="14" max="14" width="42.6640625" style="4" customWidth="1"/>
    <col min="15" max="15" width="3.5546875" style="2" customWidth="1"/>
    <col min="16" max="16" width="11.44140625" style="2"/>
    <col min="17" max="17" width="38.5546875" style="2" hidden="1" customWidth="1"/>
    <col min="18" max="18" width="57.33203125" style="2" hidden="1" customWidth="1"/>
    <col min="19" max="19" width="5" style="2" customWidth="1"/>
    <col min="20" max="22" width="34.33203125" style="2" customWidth="1"/>
    <col min="23" max="16384" width="11.44140625" style="2"/>
  </cols>
  <sheetData>
    <row r="1" spans="1:18" ht="22.8" x14ac:dyDescent="0.3">
      <c r="F1" s="3"/>
      <c r="M1" s="5" t="s">
        <v>0</v>
      </c>
      <c r="N1" s="6"/>
    </row>
    <row r="2" spans="1:18" ht="22.8" x14ac:dyDescent="0.3">
      <c r="G2" s="7"/>
      <c r="M2" s="8" t="s">
        <v>1</v>
      </c>
      <c r="N2" s="6"/>
    </row>
    <row r="3" spans="1:18" ht="22.8" x14ac:dyDescent="0.3">
      <c r="M3" s="9" t="s">
        <v>2</v>
      </c>
      <c r="N3" s="6"/>
    </row>
    <row r="4" spans="1:18" ht="20.399999999999999" x14ac:dyDescent="0.3">
      <c r="C4" s="10"/>
      <c r="D4" s="10"/>
      <c r="E4" s="10"/>
      <c r="F4" s="10"/>
      <c r="M4" s="11"/>
      <c r="N4" s="12"/>
    </row>
    <row r="5" spans="1:18" ht="20.399999999999999" x14ac:dyDescent="0.3">
      <c r="C5" s="13"/>
      <c r="D5" s="13"/>
      <c r="E5" s="13"/>
      <c r="F5" s="13"/>
      <c r="M5" s="11"/>
      <c r="N5" s="12"/>
    </row>
    <row r="6" spans="1:18" x14ac:dyDescent="0.3">
      <c r="C6" s="13"/>
      <c r="D6" s="13"/>
      <c r="E6" s="13"/>
      <c r="F6" s="13"/>
    </row>
    <row r="7" spans="1:18" s="16" customFormat="1" ht="35.4" x14ac:dyDescent="0.3">
      <c r="A7"/>
      <c r="B7" s="14"/>
      <c r="C7" s="15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18" ht="17.399999999999999" x14ac:dyDescent="0.3">
      <c r="C9" s="17"/>
      <c r="D9" s="17"/>
      <c r="E9" s="17"/>
      <c r="F9" s="17"/>
      <c r="G9" s="18"/>
      <c r="H9" s="17"/>
      <c r="I9" s="17"/>
      <c r="J9" s="17"/>
      <c r="K9" s="17"/>
      <c r="L9" s="17"/>
      <c r="M9" s="17"/>
      <c r="N9" s="18"/>
    </row>
    <row r="10" spans="1:18" ht="33" x14ac:dyDescent="0.3">
      <c r="C10" s="19" t="s">
        <v>4</v>
      </c>
      <c r="D10" s="19"/>
      <c r="E10" s="19"/>
      <c r="F10" s="19"/>
      <c r="G10" s="20" t="s">
        <v>5</v>
      </c>
      <c r="H10" s="19" t="s">
        <v>6</v>
      </c>
      <c r="I10" s="19"/>
      <c r="J10" s="19"/>
      <c r="K10" s="19"/>
      <c r="L10" s="19"/>
      <c r="M10" s="19"/>
      <c r="N10" s="20" t="s">
        <v>5</v>
      </c>
    </row>
    <row r="11" spans="1:18" x14ac:dyDescent="0.3"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2"/>
    </row>
    <row r="12" spans="1:18" x14ac:dyDescent="0.3">
      <c r="C12" s="23"/>
      <c r="D12" s="23"/>
      <c r="G12" s="24"/>
      <c r="H12" s="23"/>
    </row>
    <row r="13" spans="1:18" s="8" customFormat="1" ht="30.75" customHeight="1" x14ac:dyDescent="0.3">
      <c r="A13" s="25" t="s">
        <v>7</v>
      </c>
      <c r="B13" s="26"/>
      <c r="C13" s="25" t="s">
        <v>8</v>
      </c>
      <c r="D13" s="25"/>
      <c r="E13" s="27"/>
      <c r="F13" s="27"/>
      <c r="G13" s="28">
        <v>766862073869</v>
      </c>
      <c r="H13" s="25" t="s">
        <v>9</v>
      </c>
      <c r="I13" s="27"/>
      <c r="J13" s="27"/>
      <c r="K13" s="27"/>
      <c r="L13" s="27"/>
      <c r="M13" s="27"/>
      <c r="N13" s="28">
        <v>2457608663898</v>
      </c>
      <c r="R13" s="25" t="s">
        <v>10</v>
      </c>
    </row>
    <row r="14" spans="1:18" s="8" customFormat="1" ht="30.75" customHeight="1" x14ac:dyDescent="0.3">
      <c r="A14" s="25" t="s">
        <v>11</v>
      </c>
      <c r="B14" s="26"/>
      <c r="C14" s="25" t="s">
        <v>12</v>
      </c>
      <c r="D14" s="25"/>
      <c r="E14" s="27"/>
      <c r="F14" s="27"/>
      <c r="G14" s="28">
        <v>438208478166</v>
      </c>
      <c r="H14" s="25" t="s">
        <v>13</v>
      </c>
      <c r="I14" s="27"/>
      <c r="J14" s="27"/>
      <c r="K14" s="27"/>
      <c r="L14" s="27"/>
      <c r="M14" s="27"/>
      <c r="N14" s="28">
        <v>3572376557407</v>
      </c>
      <c r="R14" s="25" t="s">
        <v>14</v>
      </c>
    </row>
    <row r="15" spans="1:18" s="8" customFormat="1" ht="30.75" customHeight="1" x14ac:dyDescent="0.3">
      <c r="A15" s="25" t="s">
        <v>15</v>
      </c>
      <c r="B15" s="26"/>
      <c r="C15" s="25" t="s">
        <v>16</v>
      </c>
      <c r="D15" s="25"/>
      <c r="E15" s="27"/>
      <c r="F15" s="27"/>
      <c r="G15" s="28">
        <v>653393590861</v>
      </c>
      <c r="H15" s="25" t="s">
        <v>17</v>
      </c>
      <c r="I15" s="27"/>
      <c r="J15" s="27"/>
      <c r="K15" s="27"/>
      <c r="L15" s="27"/>
      <c r="M15" s="27"/>
      <c r="N15" s="28">
        <v>24154037651</v>
      </c>
      <c r="R15" s="25" t="s">
        <v>18</v>
      </c>
    </row>
    <row r="16" spans="1:18" s="8" customFormat="1" ht="30.75" customHeight="1" x14ac:dyDescent="0.3">
      <c r="A16" s="25" t="s">
        <v>19</v>
      </c>
      <c r="B16" s="26"/>
      <c r="C16" s="25" t="s">
        <v>20</v>
      </c>
      <c r="D16" s="25"/>
      <c r="E16" s="27"/>
      <c r="F16" s="27"/>
      <c r="G16" s="28">
        <v>4635130036563</v>
      </c>
      <c r="H16" s="25" t="s">
        <v>21</v>
      </c>
      <c r="I16" s="27"/>
      <c r="J16" s="27"/>
      <c r="K16" s="27"/>
      <c r="L16" s="27"/>
      <c r="M16" s="27"/>
      <c r="N16" s="28">
        <v>32926413581</v>
      </c>
      <c r="R16" s="25" t="s">
        <v>22</v>
      </c>
    </row>
    <row r="17" spans="1:18" s="8" customFormat="1" ht="30.75" customHeight="1" x14ac:dyDescent="0.3">
      <c r="A17" s="25" t="s">
        <v>23</v>
      </c>
      <c r="B17" s="26"/>
      <c r="C17" s="25" t="s">
        <v>24</v>
      </c>
      <c r="D17" s="25"/>
      <c r="E17" s="27"/>
      <c r="F17" s="27"/>
      <c r="G17" s="28">
        <v>92780114834</v>
      </c>
      <c r="H17" s="25"/>
      <c r="I17" s="27"/>
      <c r="J17" s="27"/>
      <c r="K17" s="27"/>
      <c r="L17" s="27"/>
      <c r="M17" s="27"/>
      <c r="N17" s="28"/>
    </row>
    <row r="18" spans="1:18" s="8" customFormat="1" ht="30.75" customHeight="1" x14ac:dyDescent="0.3">
      <c r="A18" s="25" t="s">
        <v>25</v>
      </c>
      <c r="B18" s="26"/>
      <c r="C18" s="25" t="s">
        <v>26</v>
      </c>
      <c r="D18" s="25"/>
      <c r="E18" s="27"/>
      <c r="F18" s="27"/>
      <c r="G18" s="28">
        <v>34326864262</v>
      </c>
      <c r="H18" s="29" t="s">
        <v>27</v>
      </c>
      <c r="I18" s="30"/>
      <c r="J18" s="30"/>
      <c r="K18" s="30"/>
      <c r="L18" s="30"/>
      <c r="M18" s="30"/>
      <c r="N18" s="31">
        <v>6087065672537</v>
      </c>
    </row>
    <row r="19" spans="1:18" s="8" customFormat="1" ht="30.75" customHeight="1" x14ac:dyDescent="0.3">
      <c r="A19" s="25" t="s">
        <v>28</v>
      </c>
      <c r="B19" s="26"/>
      <c r="C19" s="25" t="s">
        <v>29</v>
      </c>
      <c r="D19" s="25"/>
      <c r="E19" s="27"/>
      <c r="F19" s="32"/>
      <c r="G19" s="28">
        <v>73557548349</v>
      </c>
      <c r="H19" s="29"/>
      <c r="I19" s="30"/>
      <c r="J19" s="30"/>
      <c r="K19" s="30"/>
      <c r="L19" s="30"/>
      <c r="M19" s="30"/>
      <c r="N19" s="31"/>
    </row>
    <row r="20" spans="1:18" s="8" customFormat="1" ht="30.75" customHeight="1" x14ac:dyDescent="0.3">
      <c r="A20" s="25" t="s">
        <v>30</v>
      </c>
      <c r="B20" s="26"/>
      <c r="C20" s="25" t="s">
        <v>31</v>
      </c>
      <c r="D20" s="25"/>
      <c r="E20" s="27"/>
      <c r="F20" s="27"/>
      <c r="G20" s="28">
        <v>13701300141</v>
      </c>
      <c r="H20" s="29" t="s">
        <v>32</v>
      </c>
      <c r="I20" s="30"/>
      <c r="J20" s="30"/>
      <c r="K20" s="30"/>
      <c r="L20" s="30"/>
      <c r="M20" s="33"/>
      <c r="N20" s="31">
        <v>648347379738</v>
      </c>
      <c r="Q20" s="34"/>
      <c r="R20" s="35"/>
    </row>
    <row r="21" spans="1:18" s="8" customFormat="1" ht="30.75" customHeight="1" x14ac:dyDescent="0.3">
      <c r="A21" s="25" t="s">
        <v>33</v>
      </c>
      <c r="B21" s="26"/>
      <c r="C21" s="25" t="s">
        <v>34</v>
      </c>
      <c r="D21" s="25"/>
      <c r="E21" s="27"/>
      <c r="F21" s="27"/>
      <c r="G21" s="28">
        <v>27453045230</v>
      </c>
      <c r="H21" s="25" t="s">
        <v>35</v>
      </c>
      <c r="I21" s="27"/>
      <c r="J21" s="27"/>
      <c r="K21" s="27"/>
      <c r="L21" s="27"/>
      <c r="M21" s="27"/>
      <c r="N21" s="28">
        <v>497410635926</v>
      </c>
      <c r="R21" s="25" t="s">
        <v>36</v>
      </c>
    </row>
    <row r="22" spans="1:18" s="8" customFormat="1" ht="30.75" customHeight="1" x14ac:dyDescent="0.3">
      <c r="A22"/>
      <c r="B22" s="26"/>
      <c r="C22" s="27"/>
      <c r="D22" s="27"/>
      <c r="E22" s="27"/>
      <c r="F22" s="27"/>
      <c r="G22" s="36"/>
      <c r="H22" s="25" t="s">
        <v>37</v>
      </c>
      <c r="I22" s="27"/>
      <c r="J22" s="27"/>
      <c r="K22" s="27"/>
      <c r="L22" s="27"/>
      <c r="M22" s="27"/>
      <c r="N22" s="28">
        <v>12190000000</v>
      </c>
      <c r="R22" s="25" t="s">
        <v>38</v>
      </c>
    </row>
    <row r="23" spans="1:18" s="8" customFormat="1" ht="27.6" x14ac:dyDescent="0.3">
      <c r="A23"/>
      <c r="B23" s="26"/>
      <c r="C23" s="27"/>
      <c r="D23" s="27"/>
      <c r="E23" s="27"/>
      <c r="F23" s="27"/>
      <c r="G23" s="36"/>
      <c r="H23" s="25" t="s">
        <v>39</v>
      </c>
      <c r="I23" s="27"/>
      <c r="J23" s="27"/>
      <c r="K23" s="27"/>
      <c r="L23" s="27"/>
      <c r="M23" s="27"/>
      <c r="N23" s="28">
        <v>15000000000</v>
      </c>
      <c r="R23" s="25" t="s">
        <v>40</v>
      </c>
    </row>
    <row r="24" spans="1:18" s="8" customFormat="1" ht="30.75" customHeight="1" x14ac:dyDescent="0.3">
      <c r="A24"/>
      <c r="B24" s="26"/>
      <c r="C24" s="27"/>
      <c r="D24" s="27"/>
      <c r="E24" s="27"/>
      <c r="F24" s="27"/>
      <c r="G24" s="36"/>
      <c r="H24" s="25" t="s">
        <v>41</v>
      </c>
      <c r="I24" s="27"/>
      <c r="J24" s="27"/>
      <c r="K24" s="27"/>
      <c r="L24" s="27"/>
      <c r="M24" s="27"/>
      <c r="N24" s="28">
        <v>68087983268</v>
      </c>
      <c r="R24" s="25" t="s">
        <v>42</v>
      </c>
    </row>
    <row r="25" spans="1:18" s="8" customFormat="1" ht="30.75" customHeight="1" x14ac:dyDescent="0.3">
      <c r="A25"/>
      <c r="B25" s="26"/>
      <c r="C25" s="27"/>
      <c r="D25" s="27"/>
      <c r="E25" s="27"/>
      <c r="F25" s="27"/>
      <c r="G25" s="36"/>
      <c r="H25" s="25" t="s">
        <v>43</v>
      </c>
      <c r="I25" s="27"/>
      <c r="J25" s="27"/>
      <c r="K25" s="27"/>
      <c r="L25" s="27"/>
      <c r="M25" s="27"/>
      <c r="N25" s="28">
        <v>973034864</v>
      </c>
      <c r="R25" s="25" t="s">
        <v>44</v>
      </c>
    </row>
    <row r="26" spans="1:18" s="8" customFormat="1" ht="30.6" hidden="1" customHeight="1" x14ac:dyDescent="0.3">
      <c r="A26"/>
      <c r="B26" s="26"/>
      <c r="C26" s="27"/>
      <c r="D26" s="27"/>
      <c r="E26" s="27"/>
      <c r="F26" s="37"/>
      <c r="G26" s="36"/>
      <c r="H26" s="25" t="s">
        <v>45</v>
      </c>
      <c r="I26" s="27"/>
      <c r="J26" s="27"/>
      <c r="K26" s="27"/>
      <c r="L26" s="27"/>
      <c r="M26" s="37"/>
      <c r="N26" s="28">
        <v>0</v>
      </c>
      <c r="R26" s="25" t="s">
        <v>46</v>
      </c>
    </row>
    <row r="27" spans="1:18" s="8" customFormat="1" ht="30.75" customHeight="1" x14ac:dyDescent="0.3">
      <c r="A27"/>
      <c r="B27" s="26"/>
      <c r="C27" s="27"/>
      <c r="D27" s="27"/>
      <c r="E27" s="27"/>
      <c r="F27" s="37"/>
      <c r="G27" s="38"/>
      <c r="H27" s="25" t="s">
        <v>47</v>
      </c>
      <c r="I27" s="27"/>
      <c r="J27" s="39"/>
      <c r="K27" s="39"/>
      <c r="L27" s="39"/>
      <c r="M27" s="27"/>
      <c r="N27" s="28">
        <v>54685725680</v>
      </c>
      <c r="Q27" s="34">
        <f>+N27-G48</f>
        <v>54094509879</v>
      </c>
      <c r="R27" s="25"/>
    </row>
    <row r="28" spans="1:18" s="8" customFormat="1" ht="30.75" customHeight="1" x14ac:dyDescent="0.3">
      <c r="A28"/>
      <c r="B28" s="26"/>
      <c r="C28" s="27"/>
      <c r="D28" s="27"/>
      <c r="E28" s="27"/>
      <c r="F28" s="37"/>
      <c r="G28" s="38"/>
      <c r="H28" s="40" t="s">
        <v>48</v>
      </c>
      <c r="I28" s="27"/>
      <c r="J28" s="39"/>
      <c r="K28" s="39"/>
      <c r="L28" s="39"/>
      <c r="M28" s="28">
        <v>58879725680</v>
      </c>
      <c r="N28" s="28"/>
      <c r="R28" s="25" t="s">
        <v>49</v>
      </c>
    </row>
    <row r="29" spans="1:18" s="8" customFormat="1" ht="30.75" customHeight="1" x14ac:dyDescent="0.3">
      <c r="A29"/>
      <c r="B29" s="26"/>
      <c r="C29" s="27"/>
      <c r="D29" s="27"/>
      <c r="E29" s="27"/>
      <c r="F29" s="37"/>
      <c r="G29" s="38"/>
      <c r="H29" s="40" t="s">
        <v>50</v>
      </c>
      <c r="I29" s="27"/>
      <c r="J29" s="39"/>
      <c r="K29" s="39"/>
      <c r="L29" s="39"/>
      <c r="M29" s="28">
        <v>-4194000000</v>
      </c>
      <c r="N29" s="28"/>
      <c r="P29" s="41"/>
      <c r="R29" s="25" t="s">
        <v>51</v>
      </c>
    </row>
    <row r="30" spans="1:18" s="8" customFormat="1" ht="27.6" x14ac:dyDescent="0.3">
      <c r="A30"/>
      <c r="B30" s="26"/>
      <c r="C30" s="27"/>
      <c r="D30" s="27"/>
      <c r="E30" s="27"/>
      <c r="F30" s="27"/>
      <c r="G30" s="38"/>
      <c r="H30" s="25"/>
      <c r="I30" s="27"/>
      <c r="J30" s="27"/>
      <c r="K30" s="27"/>
      <c r="L30" s="27"/>
      <c r="M30" s="27"/>
      <c r="N30" s="28"/>
    </row>
    <row r="31" spans="1:18" s="8" customFormat="1" ht="45" customHeight="1" x14ac:dyDescent="0.3">
      <c r="A31"/>
      <c r="B31" s="26"/>
      <c r="C31" s="42" t="s">
        <v>52</v>
      </c>
      <c r="D31" s="42"/>
      <c r="E31" s="43"/>
      <c r="F31" s="44"/>
      <c r="G31" s="45">
        <f>SUM(G13:G30)</f>
        <v>6735413052275</v>
      </c>
      <c r="H31" s="42" t="s">
        <v>53</v>
      </c>
      <c r="I31" s="43"/>
      <c r="J31" s="43"/>
      <c r="K31" s="43"/>
      <c r="L31" s="43"/>
      <c r="M31" s="43"/>
      <c r="N31" s="45">
        <f>+N18+N20</f>
        <v>6735413052275</v>
      </c>
      <c r="Q31" s="46">
        <f>G31-N31</f>
        <v>0</v>
      </c>
      <c r="R31" s="46">
        <f>+G31-N31</f>
        <v>0</v>
      </c>
    </row>
    <row r="32" spans="1:18" s="8" customFormat="1" ht="23.4" thickBot="1" x14ac:dyDescent="0.35">
      <c r="A32"/>
      <c r="B32" s="26"/>
      <c r="G32" s="6"/>
      <c r="N32" s="6"/>
    </row>
    <row r="33" spans="1:18" s="8" customFormat="1" ht="30.75" customHeight="1" x14ac:dyDescent="0.3">
      <c r="A33"/>
      <c r="B33" s="26"/>
      <c r="F33" s="47" t="s">
        <v>54</v>
      </c>
      <c r="G33" s="48"/>
      <c r="H33" s="49">
        <v>245570801426</v>
      </c>
      <c r="I33" s="50"/>
      <c r="J33" s="51"/>
      <c r="K33" s="51"/>
      <c r="L33" s="51"/>
      <c r="M33" s="52"/>
      <c r="N33" s="6"/>
      <c r="R33" s="25" t="s">
        <v>55</v>
      </c>
    </row>
    <row r="34" spans="1:18" s="8" customFormat="1" ht="30.75" customHeight="1" thickBot="1" x14ac:dyDescent="0.35">
      <c r="A34"/>
      <c r="B34" s="26"/>
      <c r="F34" s="53" t="s">
        <v>56</v>
      </c>
      <c r="G34" s="54"/>
      <c r="H34" s="55">
        <v>7429105212918</v>
      </c>
      <c r="I34" s="50"/>
      <c r="J34" s="51"/>
      <c r="K34" s="51"/>
      <c r="L34" s="51"/>
      <c r="M34" s="50"/>
      <c r="N34" s="6"/>
      <c r="R34" s="25" t="s">
        <v>57</v>
      </c>
    </row>
    <row r="35" spans="1:18" x14ac:dyDescent="0.3">
      <c r="H35" s="4"/>
      <c r="I35" s="4"/>
      <c r="J35" s="4"/>
      <c r="K35" s="4"/>
      <c r="L35" s="4"/>
      <c r="M35" s="4"/>
    </row>
    <row r="36" spans="1:18" ht="35.4" x14ac:dyDescent="0.3">
      <c r="C36" s="15" t="s">
        <v>58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8" x14ac:dyDescent="0.3">
      <c r="H37" s="56"/>
      <c r="I37" s="56"/>
      <c r="J37" s="56"/>
      <c r="K37" s="56"/>
      <c r="L37" s="56"/>
      <c r="M37" s="56"/>
      <c r="N37" s="2"/>
    </row>
    <row r="38" spans="1:18" ht="17.399999999999999" x14ac:dyDescent="0.3">
      <c r="C38" s="17"/>
      <c r="D38" s="17"/>
      <c r="E38" s="17"/>
      <c r="F38" s="17"/>
      <c r="G38" s="18"/>
      <c r="H38" s="17"/>
      <c r="I38" s="17"/>
      <c r="J38" s="17"/>
      <c r="K38" s="17"/>
      <c r="L38" s="17"/>
      <c r="M38" s="17"/>
      <c r="N38" s="18"/>
    </row>
    <row r="39" spans="1:18" ht="33" x14ac:dyDescent="0.3">
      <c r="C39" s="19" t="s">
        <v>59</v>
      </c>
      <c r="D39" s="19"/>
      <c r="E39" s="19"/>
      <c r="F39" s="19"/>
      <c r="G39" s="20" t="s">
        <v>5</v>
      </c>
      <c r="H39" s="19" t="s">
        <v>60</v>
      </c>
      <c r="I39" s="19"/>
      <c r="J39" s="19"/>
      <c r="K39" s="19"/>
      <c r="L39" s="19"/>
      <c r="M39" s="19"/>
      <c r="N39" s="20" t="s">
        <v>5</v>
      </c>
    </row>
    <row r="40" spans="1:18" x14ac:dyDescent="0.3">
      <c r="C40" s="21"/>
      <c r="D40" s="21"/>
      <c r="E40" s="21"/>
      <c r="F40" s="21"/>
      <c r="G40" s="22"/>
      <c r="H40" s="21"/>
      <c r="I40" s="21"/>
      <c r="J40" s="21"/>
      <c r="K40" s="21"/>
      <c r="L40" s="21"/>
      <c r="M40" s="21"/>
      <c r="N40" s="22"/>
    </row>
    <row r="41" spans="1:18" ht="17.399999999999999" x14ac:dyDescent="0.3">
      <c r="C41" s="57"/>
      <c r="D41" s="57"/>
      <c r="E41" s="57"/>
      <c r="F41" s="57"/>
      <c r="G41" s="58"/>
      <c r="H41" s="57"/>
      <c r="I41" s="57"/>
      <c r="J41" s="57"/>
      <c r="K41" s="57"/>
      <c r="L41" s="57"/>
      <c r="M41" s="57"/>
      <c r="N41" s="58"/>
    </row>
    <row r="42" spans="1:18" s="8" customFormat="1" ht="30.75" customHeight="1" x14ac:dyDescent="0.3">
      <c r="A42" s="25" t="s">
        <v>61</v>
      </c>
      <c r="B42" s="26"/>
      <c r="C42" s="25" t="s">
        <v>62</v>
      </c>
      <c r="D42" s="25"/>
      <c r="E42" s="27"/>
      <c r="F42" s="27"/>
      <c r="G42" s="59">
        <v>84359871795</v>
      </c>
      <c r="H42" s="60" t="s">
        <v>63</v>
      </c>
      <c r="I42" s="37"/>
      <c r="J42" s="37"/>
      <c r="K42" s="37"/>
      <c r="L42" s="37"/>
      <c r="M42" s="37"/>
      <c r="N42" s="61">
        <v>37788036551</v>
      </c>
      <c r="R42" s="25" t="s">
        <v>64</v>
      </c>
    </row>
    <row r="43" spans="1:18" s="8" customFormat="1" ht="30.75" customHeight="1" x14ac:dyDescent="0.3">
      <c r="A43" s="25" t="s">
        <v>65</v>
      </c>
      <c r="B43" s="26"/>
      <c r="C43" s="25" t="s">
        <v>66</v>
      </c>
      <c r="D43" s="25"/>
      <c r="E43" s="27"/>
      <c r="F43" s="27"/>
      <c r="G43" s="59">
        <v>133918424642</v>
      </c>
      <c r="H43" s="60" t="s">
        <v>67</v>
      </c>
      <c r="I43" s="37"/>
      <c r="J43" s="37"/>
      <c r="K43" s="37"/>
      <c r="L43" s="37"/>
      <c r="M43" s="37"/>
      <c r="N43" s="61">
        <v>297020239440</v>
      </c>
      <c r="R43" s="25" t="s">
        <v>68</v>
      </c>
    </row>
    <row r="44" spans="1:18" s="8" customFormat="1" ht="30.75" customHeight="1" x14ac:dyDescent="0.3">
      <c r="A44" s="25" t="s">
        <v>69</v>
      </c>
      <c r="B44" s="26"/>
      <c r="C44" s="25" t="s">
        <v>70</v>
      </c>
      <c r="D44" s="25"/>
      <c r="E44" s="27"/>
      <c r="F44" s="27"/>
      <c r="G44" s="59">
        <v>2126774197071</v>
      </c>
      <c r="H44" s="60" t="s">
        <v>71</v>
      </c>
      <c r="I44" s="37"/>
      <c r="J44" s="37"/>
      <c r="K44" s="37"/>
      <c r="L44" s="37"/>
      <c r="M44" s="37"/>
      <c r="N44" s="61">
        <v>6468927827</v>
      </c>
      <c r="R44" s="25" t="s">
        <v>72</v>
      </c>
    </row>
    <row r="45" spans="1:18" s="8" customFormat="1" ht="30.75" customHeight="1" x14ac:dyDescent="0.3">
      <c r="A45" s="25" t="s">
        <v>73</v>
      </c>
      <c r="B45" s="26"/>
      <c r="C45" s="25" t="s">
        <v>74</v>
      </c>
      <c r="D45" s="25"/>
      <c r="E45" s="27"/>
      <c r="F45" s="27"/>
      <c r="G45" s="59">
        <v>132501388414</v>
      </c>
      <c r="H45" s="60" t="s">
        <v>75</v>
      </c>
      <c r="I45" s="37"/>
      <c r="J45" s="37"/>
      <c r="K45" s="37"/>
      <c r="L45" s="37"/>
      <c r="M45" s="37"/>
      <c r="N45" s="61">
        <v>106375694480</v>
      </c>
      <c r="R45" s="25" t="s">
        <v>76</v>
      </c>
    </row>
    <row r="46" spans="1:18" s="8" customFormat="1" ht="30.75" customHeight="1" x14ac:dyDescent="0.3">
      <c r="A46" s="25" t="s">
        <v>77</v>
      </c>
      <c r="B46" s="26"/>
      <c r="C46" s="25" t="s">
        <v>78</v>
      </c>
      <c r="D46" s="25"/>
      <c r="E46" s="27"/>
      <c r="F46" s="27"/>
      <c r="G46" s="59">
        <v>20725293972</v>
      </c>
      <c r="H46" s="60" t="s">
        <v>79</v>
      </c>
      <c r="I46" s="37"/>
      <c r="J46" s="37"/>
      <c r="K46" s="37"/>
      <c r="L46" s="37"/>
      <c r="M46" s="37"/>
      <c r="N46" s="61">
        <v>2122354330189</v>
      </c>
      <c r="R46" s="25" t="s">
        <v>80</v>
      </c>
    </row>
    <row r="47" spans="1:18" s="8" customFormat="1" ht="30.75" customHeight="1" x14ac:dyDescent="0.3">
      <c r="A47" s="25" t="s">
        <v>81</v>
      </c>
      <c r="B47" s="26"/>
      <c r="C47" s="25" t="s">
        <v>82</v>
      </c>
      <c r="D47" s="25"/>
      <c r="E47" s="27"/>
      <c r="F47" s="27"/>
      <c r="G47" s="59">
        <v>1047331457344</v>
      </c>
      <c r="H47" s="60" t="s">
        <v>83</v>
      </c>
      <c r="I47" s="37"/>
      <c r="J47" s="37"/>
      <c r="K47" s="37"/>
      <c r="L47" s="37"/>
      <c r="M47" s="37"/>
      <c r="N47" s="61">
        <v>37032107392</v>
      </c>
      <c r="R47" s="25" t="s">
        <v>84</v>
      </c>
    </row>
    <row r="48" spans="1:18" s="8" customFormat="1" ht="30.75" customHeight="1" x14ac:dyDescent="0.3">
      <c r="A48" s="25" t="s">
        <v>85</v>
      </c>
      <c r="B48" s="26"/>
      <c r="C48" s="60" t="s">
        <v>86</v>
      </c>
      <c r="D48" s="25"/>
      <c r="E48" s="27"/>
      <c r="F48" s="27"/>
      <c r="G48" s="59">
        <v>591215801</v>
      </c>
      <c r="H48" s="60" t="s">
        <v>87</v>
      </c>
      <c r="I48" s="37"/>
      <c r="J48" s="37"/>
      <c r="K48" s="37"/>
      <c r="L48" s="37"/>
      <c r="M48" s="37"/>
      <c r="N48" s="61">
        <v>40909835720</v>
      </c>
      <c r="R48" s="25" t="s">
        <v>88</v>
      </c>
    </row>
    <row r="49" spans="1:21" s="8" customFormat="1" ht="30.75" customHeight="1" x14ac:dyDescent="0.3">
      <c r="B49" s="26"/>
      <c r="C49" s="62" t="s">
        <v>89</v>
      </c>
      <c r="D49" s="25"/>
      <c r="E49" s="27"/>
      <c r="F49" s="27"/>
      <c r="G49" s="59">
        <v>54685725680</v>
      </c>
      <c r="H49" s="60" t="s">
        <v>90</v>
      </c>
      <c r="I49" s="37"/>
      <c r="J49" s="37"/>
      <c r="K49" s="37"/>
      <c r="L49" s="37"/>
      <c r="M49" s="37"/>
      <c r="N49" s="61">
        <v>951201398052</v>
      </c>
      <c r="R49" s="25" t="s">
        <v>91</v>
      </c>
    </row>
    <row r="50" spans="1:21" s="8" customFormat="1" ht="27.6" x14ac:dyDescent="0.3">
      <c r="A50" s="25" t="s">
        <v>92</v>
      </c>
      <c r="B50" s="26"/>
      <c r="C50" s="60" t="s">
        <v>93</v>
      </c>
      <c r="G50" s="59">
        <v>319042039</v>
      </c>
      <c r="H50" s="60" t="s">
        <v>94</v>
      </c>
      <c r="I50" s="37"/>
      <c r="J50" s="37"/>
      <c r="K50" s="37"/>
      <c r="L50" s="37"/>
      <c r="M50" s="37"/>
      <c r="N50" s="61">
        <v>955261857</v>
      </c>
      <c r="R50" s="25" t="s">
        <v>95</v>
      </c>
    </row>
    <row r="51" spans="1:21" s="8" customFormat="1" ht="27.6" x14ac:dyDescent="0.3">
      <c r="A51"/>
      <c r="B51" s="26"/>
      <c r="D51" s="25"/>
      <c r="E51" s="27"/>
      <c r="F51" s="27"/>
      <c r="G51" s="59"/>
      <c r="H51" s="60" t="s">
        <v>96</v>
      </c>
      <c r="N51" s="61">
        <v>1100785250</v>
      </c>
      <c r="R51" s="25" t="s">
        <v>97</v>
      </c>
    </row>
    <row r="52" spans="1:21" s="8" customFormat="1" ht="27.6" x14ac:dyDescent="0.3">
      <c r="A52"/>
      <c r="B52" s="26"/>
      <c r="D52" s="27"/>
      <c r="E52" s="27"/>
      <c r="F52" s="27"/>
      <c r="G52" s="37"/>
      <c r="H52" s="60"/>
      <c r="I52" s="37"/>
      <c r="J52" s="37"/>
      <c r="K52" s="37"/>
      <c r="L52" s="37"/>
      <c r="M52" s="37"/>
      <c r="N52" s="61"/>
      <c r="R52" s="25"/>
    </row>
    <row r="53" spans="1:21" s="8" customFormat="1" ht="30.6" customHeight="1" x14ac:dyDescent="0.3">
      <c r="A53"/>
      <c r="B53" s="26"/>
      <c r="C53" s="62"/>
      <c r="D53" s="27"/>
      <c r="E53" s="27"/>
      <c r="F53" s="27"/>
      <c r="G53" s="37"/>
      <c r="H53" s="60"/>
      <c r="I53" s="37"/>
      <c r="J53" s="37"/>
      <c r="K53" s="37"/>
      <c r="L53" s="37"/>
      <c r="M53" s="37"/>
      <c r="N53" s="61"/>
      <c r="R53" s="25"/>
    </row>
    <row r="54" spans="1:21" s="8" customFormat="1" ht="27.6" x14ac:dyDescent="0.3">
      <c r="A54"/>
      <c r="B54" s="26"/>
      <c r="C54" s="27"/>
      <c r="D54" s="27"/>
      <c r="E54" s="27"/>
      <c r="F54" s="27"/>
      <c r="G54" s="37"/>
      <c r="I54" s="37"/>
      <c r="J54" s="37"/>
      <c r="K54" s="37"/>
      <c r="L54" s="37"/>
      <c r="M54" s="37"/>
      <c r="N54" s="61"/>
    </row>
    <row r="55" spans="1:21" s="8" customFormat="1" ht="45" customHeight="1" x14ac:dyDescent="0.3">
      <c r="A55"/>
      <c r="B55" s="26"/>
      <c r="C55" s="42" t="s">
        <v>98</v>
      </c>
      <c r="D55" s="42"/>
      <c r="E55" s="43"/>
      <c r="F55" s="43"/>
      <c r="G55" s="63">
        <f>SUM(G42:G54)</f>
        <v>3601206616758</v>
      </c>
      <c r="H55" s="64" t="s">
        <v>99</v>
      </c>
      <c r="I55" s="65"/>
      <c r="J55" s="65"/>
      <c r="K55" s="65"/>
      <c r="L55" s="65"/>
      <c r="M55" s="65"/>
      <c r="N55" s="45">
        <f>SUM(N42:N54)</f>
        <v>3601206616758</v>
      </c>
      <c r="Q55" s="46">
        <f>+N55-G55</f>
        <v>0</v>
      </c>
      <c r="R55" s="46">
        <f>+G55-N55</f>
        <v>0</v>
      </c>
    </row>
    <row r="56" spans="1:21" x14ac:dyDescent="0.3">
      <c r="G56" s="66"/>
      <c r="M56" s="67"/>
    </row>
    <row r="57" spans="1:21" s="57" customFormat="1" ht="37.5" customHeight="1" x14ac:dyDescent="0.3">
      <c r="A57"/>
      <c r="B57" s="68"/>
      <c r="C57" s="69" t="s">
        <v>100</v>
      </c>
      <c r="D57" s="69"/>
      <c r="E57" s="69"/>
      <c r="F57" s="69"/>
      <c r="G57" s="70"/>
      <c r="H57" s="71"/>
      <c r="I57" s="71"/>
      <c r="J57" s="71"/>
      <c r="K57" s="71"/>
      <c r="L57" s="71"/>
      <c r="M57" s="16"/>
      <c r="N57" s="61"/>
    </row>
    <row r="58" spans="1:21" s="75" customFormat="1" ht="12.75" customHeight="1" x14ac:dyDescent="0.3">
      <c r="A58"/>
      <c r="B58" s="72"/>
      <c r="C58" s="10"/>
      <c r="D58" s="10"/>
      <c r="E58" s="10"/>
      <c r="F58" s="10"/>
      <c r="G58" s="73"/>
      <c r="H58" s="74"/>
      <c r="I58" s="74"/>
      <c r="J58" s="74"/>
      <c r="K58" s="74"/>
      <c r="L58" s="74"/>
      <c r="N58" s="76"/>
    </row>
    <row r="59" spans="1:21" s="57" customFormat="1" ht="46.5" customHeight="1" x14ac:dyDescent="0.3">
      <c r="A59"/>
      <c r="B59" s="68"/>
      <c r="C59" s="77"/>
      <c r="D59" s="78"/>
      <c r="E59" s="79"/>
      <c r="F59" s="80" t="s">
        <v>101</v>
      </c>
      <c r="G59" s="80"/>
      <c r="H59" s="80"/>
      <c r="I59" s="80"/>
      <c r="J59" s="80"/>
      <c r="K59" s="80"/>
      <c r="L59" s="80"/>
      <c r="M59" s="80"/>
      <c r="N59" s="81" t="s">
        <v>102</v>
      </c>
    </row>
    <row r="60" spans="1:21" s="57" customFormat="1" ht="46.5" customHeight="1" x14ac:dyDescent="0.3">
      <c r="A60"/>
      <c r="B60" s="68"/>
      <c r="C60" s="82"/>
      <c r="D60" s="83"/>
      <c r="E60" s="84"/>
      <c r="F60" s="81">
        <v>1</v>
      </c>
      <c r="G60" s="85" t="s">
        <v>103</v>
      </c>
      <c r="H60" s="85" t="s">
        <v>104</v>
      </c>
      <c r="I60" s="85">
        <v>2</v>
      </c>
      <c r="J60" s="81">
        <v>3</v>
      </c>
      <c r="K60" s="81">
        <v>4</v>
      </c>
      <c r="L60" s="81">
        <v>5</v>
      </c>
      <c r="M60" s="81">
        <v>6</v>
      </c>
      <c r="N60" s="86"/>
      <c r="Q60" s="87"/>
      <c r="R60" s="87"/>
    </row>
    <row r="61" spans="1:21" s="8" customFormat="1" ht="42" customHeight="1" x14ac:dyDescent="0.3">
      <c r="A61"/>
      <c r="B61" s="26"/>
      <c r="C61" s="88" t="s">
        <v>105</v>
      </c>
      <c r="D61" s="89"/>
      <c r="E61" s="89"/>
      <c r="F61" s="90">
        <v>4756986248663.9121</v>
      </c>
      <c r="G61" s="90">
        <v>344248645159.00006</v>
      </c>
      <c r="H61" s="90">
        <v>143634992630</v>
      </c>
      <c r="I61" s="90">
        <v>44258330664.000008</v>
      </c>
      <c r="J61" s="90">
        <v>8032974358</v>
      </c>
      <c r="K61" s="90">
        <v>5792541651</v>
      </c>
      <c r="L61" s="90">
        <v>5937774458.000001</v>
      </c>
      <c r="M61" s="90">
        <v>67856236348.787994</v>
      </c>
      <c r="N61" s="90">
        <v>5376747743932.7002</v>
      </c>
      <c r="Q61" s="35"/>
      <c r="T61" s="91"/>
      <c r="U61" s="92"/>
    </row>
    <row r="62" spans="1:21" s="8" customFormat="1" ht="42" customHeight="1" x14ac:dyDescent="0.3">
      <c r="A62"/>
      <c r="B62" s="26"/>
      <c r="C62" s="88" t="s">
        <v>106</v>
      </c>
      <c r="D62" s="89"/>
      <c r="E62" s="89"/>
      <c r="F62" s="90">
        <v>1207654642054.4719</v>
      </c>
      <c r="G62" s="90">
        <v>144341106106.67532</v>
      </c>
      <c r="H62" s="90">
        <v>65890871793.999992</v>
      </c>
      <c r="I62" s="90">
        <v>21566378448</v>
      </c>
      <c r="J62" s="90">
        <v>1750564177.9999998</v>
      </c>
      <c r="K62" s="90">
        <v>3570323551</v>
      </c>
      <c r="L62" s="90">
        <v>23676424310</v>
      </c>
      <c r="M62" s="90">
        <v>27791479338.999996</v>
      </c>
      <c r="N62" s="90">
        <v>1496241789781.1472</v>
      </c>
      <c r="Q62" s="26"/>
      <c r="T62" s="91"/>
      <c r="U62" s="92"/>
    </row>
    <row r="63" spans="1:21" s="8" customFormat="1" ht="42" customHeight="1" x14ac:dyDescent="0.3">
      <c r="A63"/>
      <c r="B63" s="26"/>
      <c r="C63" s="88" t="s">
        <v>107</v>
      </c>
      <c r="D63" s="89"/>
      <c r="E63" s="89"/>
      <c r="F63" s="90">
        <v>3549331606609.4404</v>
      </c>
      <c r="G63" s="90">
        <v>199907539052.32474</v>
      </c>
      <c r="H63" s="90">
        <v>77744120836</v>
      </c>
      <c r="I63" s="90">
        <v>22691952216.000008</v>
      </c>
      <c r="J63" s="90">
        <v>6282410180</v>
      </c>
      <c r="K63" s="90">
        <v>2222218100</v>
      </c>
      <c r="L63" s="90">
        <v>-17738649852</v>
      </c>
      <c r="M63" s="90">
        <v>40064757009.787994</v>
      </c>
      <c r="N63" s="90">
        <v>3880505954151.5532</v>
      </c>
      <c r="Q63" s="26"/>
      <c r="T63" s="91"/>
      <c r="U63" s="92"/>
    </row>
    <row r="64" spans="1:21" s="8" customFormat="1" ht="42" customHeight="1" x14ac:dyDescent="0.3">
      <c r="A64"/>
      <c r="B64" s="26"/>
      <c r="C64" s="93" t="s">
        <v>108</v>
      </c>
      <c r="D64" s="94"/>
      <c r="E64" s="95"/>
      <c r="F64" s="90">
        <v>0</v>
      </c>
      <c r="G64" s="90">
        <v>502634807</v>
      </c>
      <c r="H64" s="90">
        <v>1049022210.1100001</v>
      </c>
      <c r="I64" s="90">
        <v>2117101457</v>
      </c>
      <c r="J64" s="90">
        <v>2062561110.75</v>
      </c>
      <c r="K64" s="90">
        <v>1913792585</v>
      </c>
      <c r="L64" s="90">
        <v>3140423186.0000005</v>
      </c>
      <c r="M64" s="90">
        <v>54017231368.280975</v>
      </c>
      <c r="N64" s="90">
        <v>64802766724.140976</v>
      </c>
      <c r="Q64" s="96"/>
      <c r="R64" s="97"/>
      <c r="T64" s="91"/>
      <c r="U64" s="92"/>
    </row>
    <row r="65" spans="1:33" s="8" customFormat="1" ht="42" customHeight="1" x14ac:dyDescent="0.3">
      <c r="A65"/>
      <c r="B65" s="26"/>
      <c r="C65" s="88" t="s">
        <v>109</v>
      </c>
      <c r="D65" s="89"/>
      <c r="E65" s="89"/>
      <c r="F65" s="90"/>
      <c r="G65" s="90"/>
      <c r="H65" s="90"/>
      <c r="I65" s="90"/>
      <c r="J65" s="90"/>
      <c r="K65" s="90"/>
      <c r="L65" s="90"/>
      <c r="M65" s="90"/>
      <c r="N65" s="90">
        <v>23347284504.125</v>
      </c>
      <c r="Q65" s="96"/>
      <c r="T65" s="91"/>
      <c r="U65" s="92"/>
    </row>
    <row r="66" spans="1:33" s="8" customFormat="1" ht="42" customHeight="1" x14ac:dyDescent="0.3">
      <c r="A66"/>
      <c r="B66" s="26"/>
      <c r="C66" s="88" t="s">
        <v>110</v>
      </c>
      <c r="D66" s="89"/>
      <c r="E66" s="89"/>
      <c r="F66" s="90"/>
      <c r="G66" s="90"/>
      <c r="H66" s="90"/>
      <c r="I66" s="90"/>
      <c r="J66" s="90"/>
      <c r="K66" s="90"/>
      <c r="L66" s="90"/>
      <c r="M66" s="90"/>
      <c r="N66" s="90">
        <v>112179724747</v>
      </c>
      <c r="Q66" s="96"/>
      <c r="R66" s="97"/>
      <c r="T66" s="91"/>
      <c r="U66" s="92"/>
    </row>
    <row r="67" spans="1:33" s="8" customFormat="1" ht="42" customHeight="1" x14ac:dyDescent="0.3">
      <c r="A67"/>
      <c r="B67" s="26"/>
      <c r="C67" s="98" t="s">
        <v>111</v>
      </c>
      <c r="D67" s="99"/>
      <c r="E67" s="99"/>
      <c r="F67" s="90"/>
      <c r="G67" s="90"/>
      <c r="H67" s="90"/>
      <c r="I67" s="90"/>
      <c r="J67" s="90"/>
      <c r="K67" s="90"/>
      <c r="L67" s="90"/>
      <c r="M67" s="90"/>
      <c r="N67" s="90">
        <v>-24029673518.734024</v>
      </c>
      <c r="Q67" s="91"/>
      <c r="T67" s="91"/>
      <c r="U67" s="92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</row>
    <row r="68" spans="1:33" s="8" customFormat="1" ht="24.75" customHeight="1" x14ac:dyDescent="0.3">
      <c r="A68"/>
      <c r="B68" s="26"/>
      <c r="C68" s="101"/>
      <c r="D68" s="101"/>
      <c r="E68" s="101"/>
      <c r="F68" s="101"/>
      <c r="G68" s="102"/>
      <c r="H68" s="103"/>
      <c r="I68" s="103"/>
      <c r="J68" s="103"/>
      <c r="K68" s="103"/>
      <c r="L68" s="103"/>
      <c r="M68" s="5"/>
      <c r="N68" s="104"/>
      <c r="Q68" s="105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</row>
    <row r="69" spans="1:33" s="8" customFormat="1" ht="23.25" customHeight="1" x14ac:dyDescent="0.3">
      <c r="A69"/>
      <c r="B69" s="26"/>
      <c r="C69" s="106" t="s">
        <v>112</v>
      </c>
      <c r="D69" s="107"/>
      <c r="E69" s="101"/>
      <c r="F69" s="101"/>
      <c r="G69" s="102"/>
      <c r="H69" s="103"/>
      <c r="I69" s="103"/>
      <c r="J69" s="103"/>
      <c r="K69" s="103"/>
      <c r="L69" s="103"/>
      <c r="M69" s="5"/>
      <c r="N69" s="108"/>
      <c r="Q69" s="105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</row>
    <row r="70" spans="1:33" s="8" customFormat="1" ht="23.25" customHeight="1" x14ac:dyDescent="0.3">
      <c r="A70"/>
      <c r="B70" s="26"/>
      <c r="C70" s="106" t="s">
        <v>113</v>
      </c>
      <c r="D70" s="107"/>
      <c r="E70" s="101"/>
      <c r="F70" s="101"/>
      <c r="G70" s="109"/>
      <c r="H70" s="109"/>
      <c r="I70" s="110"/>
      <c r="J70" s="110"/>
      <c r="K70" s="103"/>
      <c r="L70" s="110"/>
      <c r="M70" s="110"/>
      <c r="N70" s="108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</row>
    <row r="71" spans="1:33" s="11" customFormat="1" ht="23.25" customHeight="1" x14ac:dyDescent="0.3">
      <c r="A71"/>
      <c r="B71" s="111"/>
      <c r="C71" s="112"/>
      <c r="D71" s="112"/>
      <c r="E71" s="113"/>
      <c r="F71" s="113"/>
      <c r="G71" s="114"/>
      <c r="H71" s="115"/>
      <c r="I71" s="115"/>
      <c r="J71" s="115"/>
      <c r="K71" s="115"/>
      <c r="L71" s="115"/>
      <c r="M71" s="116"/>
      <c r="N71" s="108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</row>
    <row r="72" spans="1:33" s="75" customFormat="1" ht="23.25" customHeight="1" x14ac:dyDescent="0.3">
      <c r="A72"/>
      <c r="B72" s="72"/>
      <c r="C72" s="117"/>
      <c r="D72" s="117"/>
      <c r="E72" s="117"/>
      <c r="F72" s="117"/>
      <c r="G72" s="118"/>
      <c r="H72" s="119"/>
      <c r="I72" s="120"/>
      <c r="J72" s="119"/>
      <c r="K72" s="119"/>
      <c r="L72" s="119"/>
      <c r="M72" s="10"/>
      <c r="N72" s="108"/>
      <c r="Q72" s="121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</row>
    <row r="73" spans="1:33" s="16" customFormat="1" ht="33" customHeight="1" x14ac:dyDescent="0.3">
      <c r="A73"/>
      <c r="B73" s="14"/>
      <c r="C73" s="122" t="s">
        <v>114</v>
      </c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</row>
    <row r="74" spans="1:33" s="10" customFormat="1" ht="14.1" customHeight="1" thickBot="1" x14ac:dyDescent="0.35">
      <c r="A74"/>
      <c r="B74" s="123"/>
      <c r="F74" s="117"/>
      <c r="G74" s="2"/>
      <c r="H74" s="124"/>
      <c r="I74" s="124"/>
      <c r="J74" s="124"/>
      <c r="K74" s="124"/>
      <c r="L74" s="124"/>
      <c r="M74" s="124"/>
      <c r="N74" s="4"/>
      <c r="O74" s="2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</row>
    <row r="75" spans="1:33" s="57" customFormat="1" ht="28.5" customHeight="1" thickBot="1" x14ac:dyDescent="0.35">
      <c r="A75"/>
      <c r="B75" s="68"/>
      <c r="C75" s="125"/>
      <c r="D75" s="125"/>
      <c r="E75" s="126" t="s">
        <v>115</v>
      </c>
      <c r="F75" s="127"/>
      <c r="G75" s="128" t="s">
        <v>116</v>
      </c>
      <c r="H75" s="129" t="s">
        <v>117</v>
      </c>
      <c r="I75" s="129"/>
      <c r="J75" s="130" t="s">
        <v>118</v>
      </c>
      <c r="K75" s="131"/>
      <c r="L75" s="131"/>
      <c r="M75" s="131"/>
      <c r="N75" s="132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</row>
    <row r="76" spans="1:33" s="57" customFormat="1" ht="31.5" customHeight="1" x14ac:dyDescent="0.3">
      <c r="A76"/>
      <c r="B76" s="68"/>
      <c r="E76" s="133"/>
      <c r="F76" s="134"/>
      <c r="G76" s="135" t="s">
        <v>119</v>
      </c>
      <c r="H76" s="135" t="s">
        <v>120</v>
      </c>
      <c r="I76" s="136" t="s">
        <v>121</v>
      </c>
      <c r="J76" s="137" t="s">
        <v>122</v>
      </c>
      <c r="K76" s="138"/>
      <c r="L76" s="138"/>
      <c r="M76" s="138"/>
      <c r="N76" s="132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</row>
    <row r="77" spans="1:33" s="8" customFormat="1" ht="42" customHeight="1" x14ac:dyDescent="0.3">
      <c r="A77"/>
      <c r="B77" s="26"/>
      <c r="E77" s="139" t="s">
        <v>123</v>
      </c>
      <c r="F77" s="140"/>
      <c r="G77" s="90">
        <v>442643583884</v>
      </c>
      <c r="H77" s="90">
        <v>54767052042</v>
      </c>
      <c r="I77" s="90">
        <v>0</v>
      </c>
      <c r="J77" s="141">
        <v>497410635926</v>
      </c>
      <c r="K77" s="6"/>
      <c r="L77" s="6"/>
      <c r="M77" s="6"/>
      <c r="N77" s="6"/>
      <c r="Q77" s="100">
        <f t="shared" ref="Q77" si="0">+J77-N21</f>
        <v>0</v>
      </c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</row>
    <row r="78" spans="1:33" s="8" customFormat="1" ht="42" customHeight="1" x14ac:dyDescent="0.3">
      <c r="A78"/>
      <c r="B78" s="26"/>
      <c r="E78" s="139" t="s">
        <v>37</v>
      </c>
      <c r="F78" s="140"/>
      <c r="G78" s="90">
        <v>12190000000</v>
      </c>
      <c r="H78" s="90">
        <v>0</v>
      </c>
      <c r="I78" s="90">
        <v>0</v>
      </c>
      <c r="J78" s="141">
        <v>12190000000</v>
      </c>
      <c r="K78" s="6" t="s">
        <v>124</v>
      </c>
      <c r="L78" s="6"/>
      <c r="M78" s="6"/>
      <c r="N78" s="6"/>
      <c r="Q78" s="100">
        <f>+J78-N22</f>
        <v>0</v>
      </c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</row>
    <row r="79" spans="1:33" s="8" customFormat="1" ht="42" customHeight="1" x14ac:dyDescent="0.3">
      <c r="A79"/>
      <c r="B79" s="26"/>
      <c r="E79" s="139" t="s">
        <v>125</v>
      </c>
      <c r="F79" s="140"/>
      <c r="G79" s="90">
        <v>0</v>
      </c>
      <c r="H79" s="90">
        <v>15000000000</v>
      </c>
      <c r="I79" s="90">
        <v>0</v>
      </c>
      <c r="J79" s="141">
        <v>15000000000</v>
      </c>
      <c r="K79" s="6"/>
      <c r="L79" s="6"/>
      <c r="M79" s="6"/>
      <c r="N79" s="6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</row>
    <row r="80" spans="1:33" s="8" customFormat="1" ht="42" customHeight="1" x14ac:dyDescent="0.3">
      <c r="A80"/>
      <c r="B80" s="26"/>
      <c r="E80" s="139" t="s">
        <v>41</v>
      </c>
      <c r="F80" s="140"/>
      <c r="G80" s="90">
        <v>54396220257</v>
      </c>
      <c r="H80" s="90">
        <v>13691763011</v>
      </c>
      <c r="I80" s="90">
        <v>0</v>
      </c>
      <c r="J80" s="141">
        <v>68087983268</v>
      </c>
      <c r="K80" s="6"/>
      <c r="L80" s="6"/>
      <c r="M80" s="6"/>
      <c r="N80" s="6"/>
      <c r="Q80" s="100">
        <f>+J80-N24</f>
        <v>0</v>
      </c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</row>
    <row r="81" spans="1:33" s="8" customFormat="1" ht="42" customHeight="1" x14ac:dyDescent="0.3">
      <c r="A81"/>
      <c r="B81" s="26"/>
      <c r="E81" s="139" t="s">
        <v>43</v>
      </c>
      <c r="F81" s="140"/>
      <c r="G81" s="90">
        <v>973034864</v>
      </c>
      <c r="H81" s="90">
        <v>0</v>
      </c>
      <c r="I81" s="90">
        <v>0</v>
      </c>
      <c r="J81" s="141">
        <v>973034864</v>
      </c>
      <c r="K81" s="6"/>
      <c r="L81" s="6"/>
      <c r="M81" s="6"/>
      <c r="N81" s="6"/>
      <c r="Q81" s="100">
        <f>+J81-N25</f>
        <v>0</v>
      </c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</row>
    <row r="82" spans="1:33" s="8" customFormat="1" ht="42" customHeight="1" x14ac:dyDescent="0.3">
      <c r="A82"/>
      <c r="B82" s="26"/>
      <c r="E82" s="139" t="s">
        <v>45</v>
      </c>
      <c r="F82" s="140"/>
      <c r="G82" s="90">
        <v>0</v>
      </c>
      <c r="H82" s="90">
        <v>68458815053</v>
      </c>
      <c r="I82" s="90">
        <v>68458815053</v>
      </c>
      <c r="J82" s="141">
        <v>0</v>
      </c>
      <c r="K82" s="6"/>
      <c r="L82" s="6"/>
      <c r="M82" s="6"/>
      <c r="N82" s="6"/>
      <c r="Q82" s="100">
        <f>+J82-N26</f>
        <v>0</v>
      </c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</row>
    <row r="83" spans="1:33" s="8" customFormat="1" ht="42" customHeight="1" thickBot="1" x14ac:dyDescent="0.35">
      <c r="A83"/>
      <c r="B83" s="26"/>
      <c r="E83" s="142" t="s">
        <v>126</v>
      </c>
      <c r="F83" s="143"/>
      <c r="G83" s="144">
        <v>68458815053</v>
      </c>
      <c r="H83" s="144">
        <v>54685725680</v>
      </c>
      <c r="I83" s="144">
        <v>68458815053</v>
      </c>
      <c r="J83" s="145">
        <v>54685725680</v>
      </c>
      <c r="K83" s="146"/>
      <c r="L83" s="6"/>
      <c r="M83" s="6"/>
      <c r="N83" s="6"/>
      <c r="Q83" s="100">
        <f>+J83-N27</f>
        <v>0</v>
      </c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</row>
    <row r="84" spans="1:33" s="5" customFormat="1" ht="42" customHeight="1" thickBot="1" x14ac:dyDescent="0.35">
      <c r="A84"/>
      <c r="B84" s="147"/>
      <c r="C84" s="8"/>
      <c r="D84" s="8"/>
      <c r="E84" s="148" t="s">
        <v>127</v>
      </c>
      <c r="F84" s="149"/>
      <c r="G84" s="150">
        <f>SUM(G77:G83)</f>
        <v>578661654058</v>
      </c>
      <c r="H84" s="150">
        <f>SUM(H77:H83)</f>
        <v>206603355786</v>
      </c>
      <c r="I84" s="150">
        <f>SUM(I77:I83)</f>
        <v>136917630106</v>
      </c>
      <c r="J84" s="150">
        <f t="shared" ref="J84" si="1">SUM(J77:J83)</f>
        <v>648347379738</v>
      </c>
      <c r="K84" s="51"/>
      <c r="L84" s="6"/>
      <c r="M84" s="50"/>
      <c r="N84" s="6"/>
      <c r="O84" s="8"/>
      <c r="Q84" s="100">
        <f>+J84-N20</f>
        <v>0</v>
      </c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</row>
    <row r="85" spans="1:33" s="10" customFormat="1" ht="14.1" customHeight="1" x14ac:dyDescent="0.3">
      <c r="A85"/>
      <c r="B85" s="123"/>
      <c r="C85" s="2"/>
      <c r="D85" s="2"/>
      <c r="E85" s="2"/>
      <c r="G85" s="151"/>
      <c r="H85" s="120"/>
      <c r="I85" s="120"/>
      <c r="J85" s="120"/>
      <c r="K85" s="120"/>
      <c r="L85" s="120"/>
      <c r="M85" s="120"/>
      <c r="N85" s="24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</row>
    <row r="86" spans="1:33" s="10" customFormat="1" ht="14.1" customHeight="1" x14ac:dyDescent="0.3">
      <c r="A86"/>
      <c r="B86" s="123"/>
      <c r="C86" s="2"/>
      <c r="D86" s="2"/>
      <c r="E86" s="2"/>
      <c r="G86" s="151"/>
      <c r="H86" s="120"/>
      <c r="I86" s="120"/>
      <c r="J86" s="120"/>
      <c r="K86" s="120"/>
      <c r="L86" s="120"/>
      <c r="M86" s="120"/>
      <c r="N86" s="24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</row>
    <row r="87" spans="1:33" s="10" customFormat="1" ht="14.1" customHeight="1" x14ac:dyDescent="0.3">
      <c r="A87"/>
      <c r="B87" s="123"/>
      <c r="C87" s="2"/>
      <c r="D87" s="2"/>
      <c r="E87" s="2"/>
      <c r="G87" s="151"/>
      <c r="H87" s="120"/>
      <c r="I87" s="120"/>
      <c r="J87" s="120"/>
      <c r="K87" s="120"/>
      <c r="L87" s="120"/>
      <c r="M87" s="120"/>
      <c r="N87" s="24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</row>
    <row r="88" spans="1:33" s="10" customFormat="1" ht="22.8" x14ac:dyDescent="0.3">
      <c r="A88"/>
      <c r="B88" s="123"/>
      <c r="C88" s="2"/>
      <c r="D88" s="2"/>
      <c r="E88" s="2"/>
      <c r="G88" s="151"/>
      <c r="H88" s="120"/>
      <c r="J88" s="120"/>
      <c r="K88" s="120"/>
      <c r="L88" s="120"/>
      <c r="M88" s="120"/>
      <c r="N88" s="24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</row>
    <row r="89" spans="1:33" s="16" customFormat="1" ht="39.75" customHeight="1" x14ac:dyDescent="0.3">
      <c r="A89"/>
      <c r="B89" s="14"/>
      <c r="C89" s="122" t="s">
        <v>128</v>
      </c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</row>
    <row r="90" spans="1:33" ht="14.1" customHeight="1" x14ac:dyDescent="0.3">
      <c r="C90" s="10"/>
      <c r="D90" s="10"/>
      <c r="E90" s="10"/>
      <c r="G90" s="152"/>
      <c r="H90" s="152"/>
      <c r="I90" s="152"/>
      <c r="J90" s="152"/>
      <c r="K90" s="152"/>
      <c r="L90" s="152"/>
      <c r="N90" s="152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</row>
    <row r="91" spans="1:33" ht="46.5" customHeight="1" x14ac:dyDescent="0.3">
      <c r="F91" s="153" t="s">
        <v>129</v>
      </c>
      <c r="G91" s="153"/>
      <c r="H91" s="153"/>
      <c r="I91" s="153"/>
      <c r="J91" s="153"/>
      <c r="K91" s="131"/>
      <c r="L91" s="131"/>
      <c r="M91" s="154"/>
      <c r="N91" s="152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</row>
    <row r="92" spans="1:33" ht="87" customHeight="1" x14ac:dyDescent="0.3">
      <c r="F92" s="155"/>
      <c r="G92" s="156"/>
      <c r="H92" s="157" t="s">
        <v>130</v>
      </c>
      <c r="I92" s="158" t="s">
        <v>131</v>
      </c>
      <c r="J92" s="159" t="s">
        <v>132</v>
      </c>
      <c r="K92" s="160"/>
      <c r="L92" s="160"/>
      <c r="M92" s="161"/>
      <c r="N92" s="152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</row>
    <row r="93" spans="1:33" s="8" customFormat="1" ht="21" customHeight="1" x14ac:dyDescent="0.3">
      <c r="A93"/>
      <c r="B93" s="26"/>
      <c r="F93" s="162" t="s">
        <v>133</v>
      </c>
      <c r="G93" s="163"/>
      <c r="H93" s="164">
        <v>0.14360000000000001</v>
      </c>
      <c r="I93" s="164">
        <f>[1]Roe!C7</f>
        <v>9.9180611173932287E-2</v>
      </c>
      <c r="J93" s="164">
        <f>[1]Roe!C8</f>
        <v>0.13224081489857639</v>
      </c>
      <c r="K93" s="165"/>
      <c r="L93" s="166"/>
      <c r="M93" s="166"/>
      <c r="N93" s="104"/>
      <c r="O93" s="167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</row>
    <row r="94" spans="1:33" s="8" customFormat="1" ht="23.25" customHeight="1" x14ac:dyDescent="0.3">
      <c r="A94"/>
      <c r="B94" s="26"/>
      <c r="F94" s="168" t="s">
        <v>134</v>
      </c>
      <c r="G94" s="169"/>
      <c r="H94" s="170"/>
      <c r="I94" s="170"/>
      <c r="J94" s="170"/>
      <c r="K94" s="165"/>
      <c r="L94" s="166"/>
      <c r="M94" s="166"/>
      <c r="N94" s="104"/>
      <c r="O94" s="167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</row>
    <row r="95" spans="1:33" s="8" customFormat="1" ht="14.1" customHeight="1" x14ac:dyDescent="0.3">
      <c r="A95"/>
      <c r="B95" s="26"/>
      <c r="F95" s="171"/>
      <c r="G95" s="172"/>
      <c r="H95" s="173"/>
      <c r="I95" s="173"/>
      <c r="J95" s="174"/>
      <c r="K95" s="104"/>
      <c r="L95" s="104"/>
      <c r="M95" s="104"/>
      <c r="N95" s="104"/>
    </row>
    <row r="96" spans="1:33" x14ac:dyDescent="0.3">
      <c r="B96" s="2"/>
      <c r="G96" s="175"/>
      <c r="I96" s="176"/>
      <c r="J96" s="177"/>
      <c r="K96" s="177"/>
      <c r="L96" s="177"/>
      <c r="M96" s="178"/>
      <c r="N96" s="24"/>
    </row>
    <row r="97" spans="2:14" ht="84.75" customHeight="1" x14ac:dyDescent="0.3">
      <c r="B97" s="2"/>
      <c r="G97" s="175"/>
      <c r="I97" s="179"/>
      <c r="J97" s="179"/>
      <c r="K97" s="177"/>
      <c r="L97" s="177"/>
      <c r="M97" s="178"/>
      <c r="N97" s="24"/>
    </row>
    <row r="98" spans="2:14" x14ac:dyDescent="0.3">
      <c r="B98" s="2"/>
      <c r="G98" s="175"/>
      <c r="I98" s="176"/>
      <c r="J98" s="177"/>
      <c r="K98" s="177"/>
      <c r="L98" s="177"/>
      <c r="M98" s="178"/>
      <c r="N98" s="24"/>
    </row>
    <row r="99" spans="2:14" x14ac:dyDescent="0.3">
      <c r="B99" s="2"/>
      <c r="G99" s="175"/>
      <c r="I99" s="176"/>
      <c r="J99" s="177"/>
      <c r="K99" s="177"/>
      <c r="L99" s="177"/>
      <c r="M99" s="178"/>
      <c r="N99" s="24"/>
    </row>
    <row r="100" spans="2:14" x14ac:dyDescent="0.3">
      <c r="B100" s="2"/>
      <c r="G100" s="175"/>
      <c r="I100" s="176"/>
      <c r="J100" s="177"/>
      <c r="K100" s="177"/>
      <c r="L100" s="177"/>
      <c r="M100" s="178"/>
      <c r="N100" s="24"/>
    </row>
    <row r="101" spans="2:14" x14ac:dyDescent="0.3">
      <c r="B101" s="2"/>
      <c r="G101" s="175"/>
      <c r="I101" s="176"/>
      <c r="J101" s="177"/>
      <c r="K101" s="177"/>
      <c r="L101" s="177"/>
      <c r="M101" s="178"/>
      <c r="N101" s="24"/>
    </row>
    <row r="102" spans="2:14" x14ac:dyDescent="0.3">
      <c r="B102" s="2"/>
      <c r="G102" s="175"/>
      <c r="I102" s="176"/>
      <c r="J102" s="177"/>
      <c r="K102" s="177"/>
      <c r="L102" s="177"/>
      <c r="M102" s="178"/>
      <c r="N102" s="24"/>
    </row>
    <row r="103" spans="2:14" x14ac:dyDescent="0.3">
      <c r="B103" s="2"/>
      <c r="G103" s="175"/>
      <c r="I103" s="176"/>
      <c r="J103" s="177"/>
      <c r="K103" s="177"/>
      <c r="L103" s="177"/>
      <c r="M103" s="178"/>
      <c r="N103" s="24"/>
    </row>
    <row r="104" spans="2:14" x14ac:dyDescent="0.3">
      <c r="B104" s="2"/>
      <c r="G104" s="175"/>
      <c r="I104" s="176"/>
      <c r="J104" s="177"/>
      <c r="K104" s="177"/>
      <c r="L104" s="177"/>
      <c r="M104" s="178"/>
      <c r="N104" s="24"/>
    </row>
    <row r="105" spans="2:14" x14ac:dyDescent="0.3">
      <c r="B105" s="2"/>
      <c r="G105" s="175"/>
      <c r="I105" s="176"/>
      <c r="J105" s="177"/>
      <c r="K105" s="177"/>
      <c r="L105" s="177"/>
      <c r="M105" s="178"/>
      <c r="N105" s="24"/>
    </row>
    <row r="106" spans="2:14" x14ac:dyDescent="0.3">
      <c r="B106" s="2"/>
      <c r="G106" s="175"/>
      <c r="I106" s="176"/>
      <c r="J106" s="177"/>
      <c r="K106" s="177"/>
      <c r="L106" s="177"/>
      <c r="M106" s="178"/>
      <c r="N106" s="24"/>
    </row>
    <row r="107" spans="2:14" x14ac:dyDescent="0.3">
      <c r="B107" s="2"/>
      <c r="G107" s="175"/>
      <c r="I107" s="176"/>
      <c r="J107" s="177"/>
      <c r="K107" s="177"/>
      <c r="L107" s="177"/>
      <c r="M107" s="178"/>
      <c r="N107" s="24"/>
    </row>
    <row r="108" spans="2:14" x14ac:dyDescent="0.3">
      <c r="B108" s="2"/>
      <c r="G108" s="175"/>
      <c r="I108" s="176"/>
      <c r="J108" s="177"/>
      <c r="K108" s="177"/>
      <c r="L108" s="177"/>
      <c r="M108" s="178"/>
      <c r="N108" s="24"/>
    </row>
    <row r="109" spans="2:14" x14ac:dyDescent="0.3">
      <c r="B109" s="2"/>
      <c r="G109" s="175"/>
      <c r="I109" s="176"/>
      <c r="J109" s="177"/>
      <c r="K109" s="177"/>
      <c r="L109" s="177"/>
      <c r="M109" s="178"/>
      <c r="N109" s="24"/>
    </row>
    <row r="110" spans="2:14" x14ac:dyDescent="0.3">
      <c r="B110" s="2"/>
      <c r="G110" s="175"/>
      <c r="I110" s="176"/>
      <c r="J110" s="177"/>
      <c r="K110" s="177"/>
      <c r="L110" s="177"/>
      <c r="M110" s="178"/>
      <c r="N110" s="24"/>
    </row>
    <row r="111" spans="2:14" x14ac:dyDescent="0.3">
      <c r="B111" s="2"/>
      <c r="G111" s="175"/>
      <c r="I111" s="176"/>
      <c r="J111" s="177"/>
      <c r="K111" s="177"/>
      <c r="L111" s="177"/>
      <c r="M111" s="178"/>
      <c r="N111" s="24"/>
    </row>
    <row r="112" spans="2:14" x14ac:dyDescent="0.3">
      <c r="B112" s="2"/>
      <c r="G112" s="175"/>
      <c r="I112" s="176"/>
      <c r="J112"/>
      <c r="K112" s="177"/>
      <c r="L112" s="177"/>
      <c r="M112" s="178"/>
      <c r="N112" s="24"/>
    </row>
    <row r="113" spans="2:14" ht="28.8" x14ac:dyDescent="0.3">
      <c r="B113" s="2"/>
      <c r="G113" s="175"/>
      <c r="I113" s="180"/>
      <c r="J113" s="177"/>
      <c r="K113" s="177"/>
      <c r="L113" s="177"/>
      <c r="M113" s="178"/>
      <c r="N113" s="24"/>
    </row>
    <row r="114" spans="2:14" ht="34.5" customHeight="1" x14ac:dyDescent="0.3">
      <c r="B114" s="2"/>
      <c r="G114" s="2"/>
      <c r="H114" s="181"/>
      <c r="I114" s="181"/>
      <c r="J114" s="181"/>
      <c r="K114" s="181"/>
      <c r="L114" s="181"/>
      <c r="M114" s="178"/>
      <c r="N114" s="24"/>
    </row>
    <row r="115" spans="2:14" x14ac:dyDescent="0.3">
      <c r="B115" s="2"/>
      <c r="G115" s="2"/>
      <c r="H115" s="182"/>
      <c r="I115" s="182"/>
      <c r="J115" s="182"/>
      <c r="K115" s="182"/>
      <c r="L115" s="182"/>
      <c r="M115" s="182"/>
    </row>
    <row r="116" spans="2:14" ht="14.1" customHeight="1" x14ac:dyDescent="0.3">
      <c r="G116" s="152"/>
      <c r="J116" s="1"/>
      <c r="K116" s="1"/>
      <c r="L116" s="1"/>
      <c r="M116" s="183"/>
      <c r="N116" s="152"/>
    </row>
    <row r="117" spans="2:14" ht="14.1" customHeight="1" x14ac:dyDescent="0.3">
      <c r="G117" s="152"/>
      <c r="L117" s="184"/>
      <c r="M117" s="178"/>
      <c r="N117" s="152"/>
    </row>
    <row r="118" spans="2:14" ht="14.1" customHeight="1" x14ac:dyDescent="0.3">
      <c r="B118" s="56"/>
      <c r="C118" s="56"/>
      <c r="D118" s="56"/>
      <c r="E118" s="56"/>
      <c r="F118" s="185"/>
      <c r="G118" s="185"/>
      <c r="H118" s="185"/>
      <c r="I118" s="185"/>
      <c r="J118" s="186"/>
      <c r="K118" s="186"/>
      <c r="L118" s="184"/>
      <c r="M118" s="186"/>
      <c r="N118" s="186"/>
    </row>
    <row r="119" spans="2:14" ht="14.1" customHeight="1" x14ac:dyDescent="0.3">
      <c r="C119" s="56"/>
      <c r="D119" s="56"/>
      <c r="E119" s="154"/>
      <c r="F119" s="187"/>
      <c r="G119" s="187"/>
      <c r="H119" s="187"/>
      <c r="I119" s="187"/>
      <c r="J119" s="188"/>
      <c r="K119" s="188"/>
      <c r="L119" s="188"/>
      <c r="M119" s="188"/>
      <c r="N119" s="188"/>
    </row>
    <row r="120" spans="2:14" ht="14.1" customHeight="1" x14ac:dyDescent="0.3">
      <c r="C120" s="56"/>
      <c r="D120" s="56"/>
      <c r="E120" s="56"/>
      <c r="F120" s="56"/>
      <c r="G120" s="56"/>
      <c r="M120" s="178"/>
      <c r="N120" s="152"/>
    </row>
    <row r="121" spans="2:14" ht="14.1" customHeight="1" x14ac:dyDescent="0.3">
      <c r="C121" s="189"/>
      <c r="D121" s="189"/>
      <c r="E121" s="154"/>
      <c r="F121" s="189"/>
      <c r="G121" s="189"/>
      <c r="N121" s="152"/>
    </row>
    <row r="123" spans="2:14" x14ac:dyDescent="0.3">
      <c r="D123"/>
    </row>
    <row r="127" spans="2:14" ht="15" customHeight="1" x14ac:dyDescent="0.3">
      <c r="E127" s="190"/>
    </row>
    <row r="128" spans="2:14" ht="15" customHeight="1" x14ac:dyDescent="0.3">
      <c r="I128" s="154"/>
      <c r="J128" s="154"/>
    </row>
    <row r="129" spans="2:14" ht="15" customHeight="1" x14ac:dyDescent="0.3">
      <c r="I129" s="191"/>
      <c r="J129" s="192"/>
    </row>
    <row r="130" spans="2:14" ht="15" customHeight="1" x14ac:dyDescent="0.3">
      <c r="I130" s="191"/>
      <c r="J130" s="192"/>
    </row>
    <row r="131" spans="2:14" ht="15" customHeight="1" x14ac:dyDescent="0.3">
      <c r="I131" s="154"/>
      <c r="J131" s="154"/>
    </row>
    <row r="132" spans="2:14" x14ac:dyDescent="0.3">
      <c r="I132" s="191"/>
      <c r="J132" s="192"/>
    </row>
    <row r="133" spans="2:14" x14ac:dyDescent="0.3">
      <c r="I133" s="191"/>
      <c r="J133" s="192"/>
      <c r="K133" s="193"/>
      <c r="L133" s="193"/>
    </row>
    <row r="134" spans="2:14" x14ac:dyDescent="0.3">
      <c r="I134" s="154"/>
      <c r="J134" s="154"/>
    </row>
    <row r="135" spans="2:14" ht="15" customHeight="1" x14ac:dyDescent="0.3">
      <c r="I135" s="191"/>
      <c r="J135" s="192"/>
    </row>
    <row r="136" spans="2:14" x14ac:dyDescent="0.3">
      <c r="I136" s="191"/>
      <c r="J136" s="192"/>
    </row>
    <row r="137" spans="2:14" x14ac:dyDescent="0.3">
      <c r="B137" s="2"/>
      <c r="G137" s="2"/>
      <c r="I137" s="154"/>
      <c r="J137" s="154"/>
      <c r="N137" s="2"/>
    </row>
    <row r="138" spans="2:14" x14ac:dyDescent="0.3">
      <c r="B138" s="2"/>
      <c r="G138" s="2"/>
      <c r="I138" s="191"/>
      <c r="J138" s="192"/>
      <c r="N138" s="2"/>
    </row>
    <row r="139" spans="2:14" x14ac:dyDescent="0.3">
      <c r="B139" s="2"/>
      <c r="G139" s="2"/>
      <c r="I139" s="191"/>
      <c r="J139" s="192"/>
      <c r="N139" s="2"/>
    </row>
    <row r="140" spans="2:14" x14ac:dyDescent="0.3">
      <c r="B140" s="2"/>
      <c r="G140" s="2"/>
      <c r="I140" s="154"/>
      <c r="J140" s="154"/>
      <c r="N140" s="2"/>
    </row>
    <row r="141" spans="2:14" x14ac:dyDescent="0.3">
      <c r="B141" s="2"/>
      <c r="G141" s="2"/>
      <c r="I141" s="191"/>
      <c r="J141" s="192"/>
      <c r="N141" s="2"/>
    </row>
    <row r="142" spans="2:14" x14ac:dyDescent="0.3">
      <c r="B142" s="2"/>
      <c r="G142" s="2"/>
      <c r="I142" s="191"/>
      <c r="J142" s="192"/>
      <c r="N142" s="2"/>
    </row>
    <row r="143" spans="2:14" x14ac:dyDescent="0.3">
      <c r="I143" s="154"/>
      <c r="J143" s="154"/>
    </row>
    <row r="144" spans="2:14" x14ac:dyDescent="0.3">
      <c r="I144" s="191"/>
      <c r="J144" s="192"/>
    </row>
  </sheetData>
  <mergeCells count="32">
    <mergeCell ref="H115:M115"/>
    <mergeCell ref="F91:J91"/>
    <mergeCell ref="F93:G93"/>
    <mergeCell ref="H93:H94"/>
    <mergeCell ref="I93:I94"/>
    <mergeCell ref="J93:J94"/>
    <mergeCell ref="K93:K94"/>
    <mergeCell ref="F94:G94"/>
    <mergeCell ref="E80:F80"/>
    <mergeCell ref="E81:F81"/>
    <mergeCell ref="E82:F82"/>
    <mergeCell ref="E83:F83"/>
    <mergeCell ref="E84:F84"/>
    <mergeCell ref="C89:N89"/>
    <mergeCell ref="E75:F75"/>
    <mergeCell ref="H75:I75"/>
    <mergeCell ref="E76:F76"/>
    <mergeCell ref="E77:F77"/>
    <mergeCell ref="E78:F78"/>
    <mergeCell ref="E79:F79"/>
    <mergeCell ref="C38:F38"/>
    <mergeCell ref="H38:M38"/>
    <mergeCell ref="C39:F39"/>
    <mergeCell ref="H39:M39"/>
    <mergeCell ref="F59:M59"/>
    <mergeCell ref="C73:N73"/>
    <mergeCell ref="C7:N7"/>
    <mergeCell ref="C9:F9"/>
    <mergeCell ref="H9:M9"/>
    <mergeCell ref="C10:F10"/>
    <mergeCell ref="H10:M10"/>
    <mergeCell ref="C36:N36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AeiKrRvCDcpVow60wPCeLUX2n0LtsfJ7zENTKrohQsw=</DigestValue>
    </Reference>
    <Reference Type="http://www.w3.org/2000/09/xmldsig#Object" URI="#idOfficeObject">
      <DigestMethod Algorithm="http://www.w3.org/2001/04/xmlenc#sha256"/>
      <DigestValue>Yz1wU4w+TT523c8VsUMdrqsBzXF2mDPjJXBYI+0zHEE=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Sma3BW5/TjMXXDgn8SAZjdfSCGpVSfagYJ/UfBAoCvA=</DigestValue>
    </Reference>
  </SignedInfo>
  <SignatureValue>ZweUhHZRX1b6cTNAXJwfnkLp66xm10vGdVzMkqSFuKIOYrZkqbB46xqaYomNkmNJQ09vhCWtOj96
kjux7laxXCe5FJHq3XJauwUVsrDNgE/spAQICJkhR8bi4uP6z18Hpjt5bIjQxF6MI9Cn09rMBI4f
vOmasZlZUKXGO2s2UiplhM3GANJV7t9W2HIMixFmvA8wiqOQGaAVEQitFSdeEkCPbjl5ZF1cFQ5O
ZtTxr7Fcwut8UsqywBsaFBflqt6JSrAOoyRl2m+vzDrN+2hMxJ5NswH1v+974KgDTUiitGWe/fhy
1KoKolgkzzf0hUJ/1Tj4AAd1euHrZo0iowumvw==</SignatureValue>
  <KeyInfo>
    <X509Data>
      <X509Certificate>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/PlGTZEBtHIPvIJmMSQjgmHeYZVb7Az3payM1W90NXDiFHkOUK+++P91iO8v16O1NL8lN+hEJM4Bw3GEfa02AROjxH9gvtSEQ+rptXHkbQCz4iN1Q55Lu1e7AD6jE0GDa2S+JxqLPiLtL1oFbg9rkfpaIXAmMwOHsr1+U8/NdQHHKZ39zS1sVSqkqsn6iUG7P44UmUbwR1fAtq6uQOXv+LEQwcjBcU4nMJmYa4eS8eFLhiFBipa+sHy9XvoedOt+mn8NgW+reMzUoMVVEFIUezPZa5wVRUQ3z1x1OUpU5Oie8AZaY4SWeAksoMMtFwDp4kVIf/YsBnLqECAwEAAaOCBGQwggRgMAwGA1UdEwEB/wQCMAAwDgYDVR0PAQH/BAQDAgXgMCwGA1UdJQEB/wQiMCAGCCsGAQUFBwMEBggrBgEFBQcDAgYKKwYBBAGCNxQCAjAdBgNVHQ4EFgQUmOzGkSpEwku8zmn4oWUoAJL0Bn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+05Um+fEh6IWR0LrAD3iiEZi7Nqk75r4BZQvzwJX39iflt8/YT1tfu9SwzQATZL0Ri6sQXWtBb22zotymi0aktWyE+wRKmWWPZCC3k87l/Gsq4MJgIH5BMRvYK+96qu6aoUNcKAoAJzDOipZ340NdI6PogVVKtxs3YMMIF3AxrsiO6LGeR9PDuxCKM3kroy6x2+kN0j1df3NfulSM1AqhTsqTbmlsYUpn3KW77K/+3JM5bqdGVLJMr550+zczrpSOWbxex3mSAg7/Fevqiu1thhzflETfkijxvXCcCw6n9f32nVP68owDEXkcQB2zqwFGgLlLmPI07QBtzGGfvCWfNFXW8sGnacCAVtcc2IXVLBVKw2Jg18/vb6oGQDCxgRvO6kGzV+Qa1f7yBLWqsxD21aiUbhV+9/b03JOB+hIFCNDd1rR/dNj7tgTxV31Ckppdq5IIJ0ts9eyG9q0IqliuXwWjweCQDJS4hdDAqcU6ZtOmxcRsvLq9Wv5j3m70RQQYdXkCZvwrbrWPsnW48TTN+LAdsNeiF5gBHMS+wyO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2025-11-04T12:59:58Z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2025-11-04T12:59:58Z</xd:SigningTime>
          <xd:SigningCertificate>
            <xd:Cert>
              <xd:CertDigest>
                <DigestMethod Algorithm="http://www.w3.org/2001/04/xmlenc#sha256"/>
                <DigestValue>kSHxnkMHyXB5sGiQ3I4YEUPc9kTqobhIO1x0LOeT91M=</DigestValue>
              </xd:CertDigest>
              <xd:IssuerSerial>
                <X509IssuerName>C=PY, O=ICPP, OU=Prestador Cualificado de Servicios de Confianza, CN=VIT S.A., SERIALNUMBER=RUC80080099-0</X509IssuerName>
                <X509SerialNumber>49334661226053618856392764624561391565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dlkuw9gVneHt9VsSjjJwcpjJOwfk+osJCMXJpZ5Ru1Y=</DigestValue>
    </Reference>
    <Reference Type="http://www.w3.org/2000/09/xmldsig#Object" URI="#idOfficeObject">
      <DigestMethod Algorithm="http://www.w3.org/2001/04/xmlenc#sha256"/>
      <DigestValue>tbSBBhaDsX3AAk17LMtKEkIICoOQmKoOdslWDVgNGx4=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gavwYhiozeK4V2Cs4VA9wUKWNUwBj2YD2LOf2OIt21A=</DigestValue>
    </Reference>
  </SignedInfo>
  <SignatureValue>EJOoGN4p6rcpE5N/yLRkaDVIyd6M2iGEj/FXH1ftfZjwNvsDEqmC7sfc/wS2XJ+dC49CbD0ARDyu
YkRgMSrQwZRYF1/SZslPemfGeR9/4RG1WZkaV7XI+3YQrV4kG6Nz63w8S1M0SrF2j6J9gyM4XQLq
3rDUfqasZJoTnp8JHjIJYfD7wZ19SNIXR1vhYs8zV5alGyvuSPKxn/wTa7ABIajbJsTvu9yym9BX
HwhVrGNWuED/mpuFg8W8Fr9HAU8kh+pvGaIjcjeDNLnpkFRkApNm+goAvBJ8g36/C/lFfBsSwDOI
OuFRSnF6xpR7JKV7JCbTo3yP73cYrE/DaMLQ8w==</SignatureValue>
  <KeyInfo>
    <X509Data>
      <X509Certificate>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/nwf7vEZsqrXLVutA4pj93HC5qpJmLGJJTuO3FaxoY3dXDKWjZZWLskHrujkGhg4fb5/acuY8fNhuR9rR7B1nBD60Vv6EYt/ggchcW74V0iSz8fz11LINBDMGc6gNompJbS3la5VyAjfSpfTvMd3o3juHwgsW4YrZ0UGXFgK1C1UJL8mZDL4raGxZ9h0bjsEOVxS8E75aArxWRLADDOaqcpr+LiU+6j4wVKPtI4WGwJBkRjX+Zg3Eq/eoFOOl4gSmwi4iC/0uU6CKB3pgGzBlFAgMBAAGjggRgMIIEXDAMBgNVHRMBAf8EAjAAMA4GA1UdDwEB/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/3LqSFeWZS04MUYuqFCt8TTfP2UFRX3iATnctbGHaLWxYhfCTZhh2YojW0Usv3TZPr3wuhlhZ9D+YOxysXGr7hc2k4ETubqeQOoNdkQ9T3GB2F+KL1eCspiMtWklOLZ6wKSJuPTDMeHu6jOd86wjH0Mz/7HMzYfbSDzzhh2J0nz9n+Ezl0Cl/jEuVDr3KggPGpH43qsdXUx0MHLR1IrFkNMpe5THA6dKimv+N9jPyQMFk7WL5wn3/zH/8x/VnBuKHWMX3qGGH3JymaZRdsxvwx+TO8exBr3CvpLAgZhjNRm0E+mZlO+yo5Z/xQeaHnWXWIuFSckKpoS2QCxYa8aH1WkQoxHxYrXy9kVjw4cLA13I97/LGwDCidLv8pghC/pL7APyjkvlHwX6oovmM28WUpN6RffFqjVkLbHp0AtolJ1TN//HzZLz6PV6/Oay+17O+jE7CEx9jyQv8+SoEa94OpqS9PuelL6NHR6PTgKNMEy3FhM7uM8+DnmXqwqkV5lmruUCRCL8y2SvlXTTTWW9/Q+/ZzXDbVmFdNt9DANwUvIg8RusZgPdCsANz/tnm8vhmwPBdIREv4Ps0RAUbNYZATxhFoYUliONS7J0FA4I200bvNHFkJRalyZG2XX/6mbmj/IVOH80sAd364VW6RU3EPJkvVbUvBJ7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2025-11-05T19:31:44Z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calidad de Sindico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2025-11-05T19:31:44Z</xd:SigningTime>
          <xd:SigningCertificate>
            <xd:Cert>
              <xd:CertDigest>
                <DigestMethod Algorithm="http://www.w3.org/2001/04/xmlenc#sha256"/>
                <DigestValue>hra1so1eaHTP8isPygm8XtvO5n11HqsUZSe3Fy9IVas=</DigestValue>
              </xd:CertDigest>
              <xd:IssuerSerial>
                <X509IssuerName>C=PY, O=ICPP, OU=Prestador Cualificado de Servicios de Confianza, CN=VIT S.A., SERIALNUMBER=RUC80080099-0</X509IssuerName>
                <X509SerialNumber>36147484307312413610184142338507091662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calidad de Sindico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DS30Gc7sgcpDhpcIj6OtxaSkitegIIXf2m6C+iWN1cw=</DigestValue>
    </Reference>
    <Reference Type="http://www.w3.org/2000/09/xmldsig#Object" URI="#idOfficeObject">
      <DigestMethod Algorithm="http://www.w3.org/2001/04/xmlenc#sha256"/>
      <DigestValue>WqrhNjeLFV/ZikObPpqNQfGrdZNTMX7MTTNSztR54dg=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dLR5Tqp58cIZWbNwcdeTDlnDd6lKdJggiuis7Rx6Rek=</DigestValue>
    </Reference>
  </SignedInfo>
  <SignatureValue>mhZz4BQGvkO2zXWjbnb4Qs72OYNFfsdfzQv33Qb/Sw85OBAOrkhpNj/7kDtz4OyS4U7uBhN95qGW
Ybc07X5VAfKZFxOIilJi+Xq1OPiXeLaFmJFpyeobKmUvsvQdIujxtDdq5kLinidzddOGhiJjnw94
mJv6HKqfJdDZsUDWqkyemHOvoRfO2Tpq7Dmxsn2FQjYuPw399KNuxWUucnJZJDLPbr0DlOInqWiP
KvwSmjIxku5RPSpvzfuMgsPdOwZRKE42+CA2seQwBYh0lxQr8uDFL2TO1Mg33iserCm7ZWv1Qkky
19/p52B0onJvwv+bh5UmCXPjlZX+XEwtFDSY3w==</SignatureValue>
  <KeyInfo>
    <X509Data>
      <X509Certificate>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/aKCuO6nwsv5XEJRU/98y5L5XCsfp3V/gd3NjUz56xdlrsZeilXNh/nkbrT2GIIAK5LR2bbRkgiTi4NJem447UHWmM+5xrMDsLtsVvZWXMIwdsah+sUeb0u0orZ4mKfBUpFktoxu1FWHafzXv1eF7wM7nvO+8IcIFIqhXi7BVGZZjjZNHUAnGAOptlSD+NVZTV22OXkU1mTJJ6JYh2XKKYdYSf4BWvLIaxOaCVf2CEHwFcRnjlUYhKGZdcYQRaL1GEfR9UjW3cL2i01PrsJMf+IvyJ8Ceg0hekeMMcdZiFkP5ACiLny7AyQbyd7NQNwszQmuDjCHhiYIjwIDAQABo4IEWzCCBFcwDAYDVR0TAQH/BAIwADAOBgNVHQ8BAf8EBAMCBeAwLAYDVR0lAQH/BCIwIAYIKwYBBQUHAwQGCCsGAQUFBwMCBgorBgEEAYI3FAICMB0GA1UdDgQWBBSc0CAShrs0+UpgQ5pj/E7uMv8xn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+QqByoL+/fkfTxnB+47gqx64uxMYBa2l0n66N+oZeC4K5f51kOgXHUC4VMRt8dYuO9BtX5mC3WuMWtS6gxI3MNIlJocbOqBEzIk4AaWcH1q/ihggV6ClqdOtJXlMfLH+z1qgeX1BkA4izklLMI7S9D2N3svPfowHCDKqguCeJZt3rUkLb0M7+EOrw7TmiMkeAsHDW3AH7w1uTcYcUM0Iln9DuUpfzFOMo3cj1lCHyKwAOmEH00GmLStdREbBpRwggmtM4xO2163n6sCZYpe7vSIYmdpPli1xrYaBWLN+ozYD2d/fpdGr0VBDZ6Vp0s5iYm42jATFbzGofRymOK4GxMlYxYsBfbWnDxTmx6FDhw/EQxo/oXvOaCihdNY/eLyCLLE8qBV2befsN8X/KbHpS11kHscCiP4U/NLr+rJx2n+RyCTuPnrqvFJ7zGt7Hm0EIM6kOFXh7Pr3Ghc/Gh3Inj/nNhQk/2rPgo00RNfVECV2ZS/dOb+A+6bHRqIgg+4S4rn0KGf6ybDV8E8cggXxiyF3OsyqqIzoCalY7J5A1G9eie706Pg/wIlxjtCES2YhiJktHcosD9gaaa4JbFqog6FHgd6E5Thg2Pxz/74DeBwmfk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2025-11-20T19:48:41Z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 </SignatureComments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2025-11-20T19:48:41Z</xd:SigningTime>
          <xd:SigningCertificate>
            <xd:Cert>
              <xd:CertDigest>
                <DigestMethod Algorithm="http://www.w3.org/2001/04/xmlenc#sha256"/>
                <DigestValue>/CaYWSDBH6EpJ6wuGn2jSzli5XygX+lynUznf2p0NbE=</DigestValue>
              </xd:CertDigest>
              <xd:IssuerSerial>
                <X509IssuerName>C=PY, O=ICPP, OU=Prestador Cualificado de Servicios de Confianza, CN=VIT S.A., SERIALNUMBER=RUC80080099-0</X509IssuerName>
                <X509SerialNumber>68081085819591985295028829552117635127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Aprobado 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b4G9O5hc2bqAVJNGROPmWx6kHfLqQSro84I2aL8vvtE=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AKYXora26LTg4gP5/uAaVWkmHkLR2ahFWZj4hZMURkM=</DigestValue>
    </Reference>
  </SignedInfo>
  <SignatureValue>C6tvPIkTt1hDNewDSuX4Zu5NJWbuL0abxdfNbuPGlFCS8Bgs16e8Z21lBQWNz2EpB75BgMBmYbGX
UFXBzi1BxjeUZSHMw1veFwxnAG4mr0JZiVErzKCE9DT0TFFUyAydtOlX3q2zZA/m3aPV5YYKzN28
od/qO2v7QSNINC9GOY3yYofz9fNS5dhesDHAG5WGuxBivow2KzcpvWJha8Q4VNx8auoGrY4lOq5F
h5sU3UU6JezUIO7INij8c570kZhwAaPtuZ8xTyV187zMNS3bVfU7Eq6lISUw5lHLDpsMJYsF/qyu
0LggotV6CLZK95JhfYaXEQsO6teZN7zn2gituA==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2025-11-24T16:52:06Z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2025-11-24T16:52:06Z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2025-11-04T12:57:46Z</dcterms:created>
  <dcterms:modified xsi:type="dcterms:W3CDTF">2025-11-04T12:59:24Z</dcterms:modified>
</cp:coreProperties>
</file>