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ias\Desktop\"/>
    </mc:Choice>
  </mc:AlternateContent>
  <bookViews>
    <workbookView xWindow="0" yWindow="0" windowWidth="20490" windowHeight="7770" tabRatio="808" activeTab="4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PASIVOS'!$A$1:$E$75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39" i="5"/>
  <c r="F37" i="5"/>
  <c r="B28" i="1" l="1"/>
  <c r="B27" i="1"/>
  <c r="B8" i="1"/>
  <c r="E56" i="1" l="1"/>
  <c r="B57" i="1" l="1"/>
  <c r="B20" i="1" l="1"/>
  <c r="I9" i="6" l="1"/>
  <c r="H9" i="6"/>
  <c r="J6" i="6"/>
  <c r="J7" i="6"/>
  <c r="J8" i="6"/>
  <c r="J5" i="6"/>
  <c r="J9" i="6" l="1"/>
  <c r="I14" i="6"/>
  <c r="H14" i="6"/>
  <c r="J13" i="6"/>
  <c r="J14" i="6" s="1"/>
  <c r="F31" i="5" l="1"/>
  <c r="E20" i="1" l="1"/>
  <c r="E60" i="1" l="1"/>
  <c r="B60" i="1"/>
  <c r="D19" i="2"/>
  <c r="E11" i="1" l="1"/>
  <c r="E26" i="1"/>
  <c r="E7" i="1"/>
  <c r="E16" i="1"/>
  <c r="E35" i="1"/>
  <c r="B35" i="1"/>
  <c r="E50" i="1"/>
  <c r="E32" i="1" l="1"/>
  <c r="E63" i="1"/>
  <c r="B56" i="1"/>
  <c r="B63" i="1" s="1"/>
  <c r="E64" i="1" l="1"/>
  <c r="B26" i="1"/>
  <c r="B7" i="1"/>
  <c r="B11" i="1" l="1"/>
  <c r="E6" i="4"/>
  <c r="B50" i="1" l="1"/>
  <c r="B47" i="1"/>
  <c r="B16" i="1"/>
  <c r="B32" i="1" s="1"/>
  <c r="D47" i="1"/>
  <c r="E47" i="1"/>
  <c r="B64" i="1" l="1"/>
</calcChain>
</file>

<file path=xl/sharedStrings.xml><?xml version="1.0" encoding="utf-8"?>
<sst xmlns="http://schemas.openxmlformats.org/spreadsheetml/2006/main" count="212" uniqueCount="114">
  <si>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</si>
  <si>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</si>
  <si>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</si>
  <si>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</si>
  <si>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</si>
  <si>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</si>
  <si>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</si>
  <si>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</si>
  <si>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</si>
  <si>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</si>
  <si>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</si>
  <si>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</si>
  <si>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</si>
  <si>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</si>
  <si>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</si>
  <si>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</si>
  <si>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</si>
  <si>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</si>
  <si>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</si>
  <si>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</si>
  <si>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</si>
  <si>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</si>
  <si>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</si>
  <si>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</si>
  <si>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</si>
  <si>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</si>
  <si>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</si>
  <si>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</si>
  <si>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</si>
  <si>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</si>
  <si>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</si>
  <si>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</si>
  <si>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</si>
  <si>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</si>
  <si>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TOTAL</t>
  </si>
  <si>
    <t>PROVEEDORES</t>
  </si>
  <si>
    <t>ACTIVO</t>
  </si>
  <si>
    <t>CORRIENTE</t>
  </si>
  <si>
    <t>TIPO DE GARANTIA</t>
  </si>
  <si>
    <t>NOMBRES Y APELLIDOS</t>
  </si>
  <si>
    <t>GUARANIES</t>
  </si>
  <si>
    <t>AL:</t>
  </si>
  <si>
    <t>Fecha de Emisión</t>
  </si>
  <si>
    <t>Fecha de Vto.</t>
  </si>
  <si>
    <t>Nº de Cheque</t>
  </si>
  <si>
    <t>VALOR Gs.</t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</si>
  <si>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</si>
  <si>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</si>
  <si>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</si>
  <si>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</si>
  <si>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</si>
  <si>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</si>
  <si>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</si>
  <si>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</si>
  <si>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</si>
  <si>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</si>
  <si>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TOTALES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</si>
  <si>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</si>
  <si>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</si>
  <si>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</si>
  <si>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</si>
  <si>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</si>
  <si>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</si>
  <si>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Intereses a Pagar pro Bonos L/P</t>
  </si>
  <si>
    <t>DETALLE</t>
  </si>
  <si>
    <t>Continental</t>
  </si>
  <si>
    <t>INGRESOS NO REALIZADOS</t>
  </si>
  <si>
    <t>DETALLE DE CHEQUES DIFERIDOS EMITIDOS POR FAMILY GLOBAL S.A.E.</t>
  </si>
  <si>
    <t>KEHLER S.A.</t>
  </si>
  <si>
    <t>MAPFRE PY COMPAÑIA SE SEGUROS S.A.</t>
  </si>
  <si>
    <t>NARHARI E.A.S.</t>
  </si>
  <si>
    <t>RASTREO PARAGUAY S.A.</t>
  </si>
  <si>
    <t>SEPSA</t>
  </si>
  <si>
    <t>SERVIMAQ INGENIERIA S.A.</t>
  </si>
  <si>
    <t>TOTAL SALDO U$.</t>
  </si>
  <si>
    <t>BANCO DE LA NACION ARGENTINA</t>
  </si>
  <si>
    <t>FIDUCIARIA</t>
  </si>
  <si>
    <t>12 MESES</t>
  </si>
  <si>
    <t>HIPOTECARIA</t>
  </si>
  <si>
    <t>BANCO NACIONAL DE FOMENTO</t>
  </si>
  <si>
    <t>60 MESES</t>
  </si>
  <si>
    <t>120 MESES</t>
  </si>
  <si>
    <t>EMPRESA: FAMILY GLOBAL S.A.E.</t>
  </si>
  <si>
    <t>Intereses a Pagar pro Bonos C/P</t>
  </si>
  <si>
    <t>BNF</t>
  </si>
  <si>
    <t xml:space="preserve">CELSO MACHUCA </t>
  </si>
  <si>
    <t xml:space="preserve">CEMACO </t>
  </si>
  <si>
    <t>MOISES CENTURION</t>
  </si>
  <si>
    <t>UPPER TRADE</t>
  </si>
  <si>
    <t>AGRO GALIANA S.A.</t>
  </si>
  <si>
    <t>DISTRIB. 3 FRONTERAS</t>
  </si>
  <si>
    <t>02-10</t>
  </si>
  <si>
    <t>02-20</t>
  </si>
  <si>
    <t>36 MESES</t>
  </si>
  <si>
    <t>02/06</t>
  </si>
  <si>
    <t>01/06</t>
  </si>
  <si>
    <t>INFORME DEL REPRESENTANTE LEGAL SOBRE DEUDAS AL 30/06/2025</t>
  </si>
  <si>
    <t>AL 30/06/2025</t>
  </si>
  <si>
    <t>AL 30/06/2024</t>
  </si>
  <si>
    <t>HASTA LA FECHA 30 de junio de 2025 POSEE CUENTAS PRIVILEGIADAS con dos Entidades Bancarias</t>
  </si>
  <si>
    <t>DETALLE DOCUMENTOS A PAGAR - PRÉSTAMOS SEGÚN CONTRATO AL 30/06/2025</t>
  </si>
  <si>
    <t>ENVAPAR</t>
  </si>
  <si>
    <t>PB SOLUCIONES</t>
  </si>
  <si>
    <t>CONCRESUR EAS</t>
  </si>
  <si>
    <t>ERSA</t>
  </si>
  <si>
    <t>ENERGY</t>
  </si>
  <si>
    <t>DOLARES</t>
  </si>
  <si>
    <t>CABIPAL</t>
  </si>
  <si>
    <t>CAPICI</t>
  </si>
  <si>
    <t>TECNOFOOD S.R.L.</t>
  </si>
  <si>
    <t>RICARDO ALBERTO PINTOS</t>
  </si>
  <si>
    <t>KALYLESTE S.A.</t>
  </si>
  <si>
    <t>DETALLE DE PROVEEDORES DE BIENES Y SERVICIOS AL 30/06/2025</t>
  </si>
  <si>
    <t>DETALLE DE DEUDAS FINANCIERAS DE POR PRESTAMOS BANCARIOS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</si>
</sst>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dd/mm/yyyy;@"/>
    <numFmt numFmtId="165" formatCode="dd/mm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7">
    <xf numFmtId="0" fontId="0" fillId="0" borderId="0" xfId="0"/>
    <xf numFmtId="41" fontId="0" fillId="0" borderId="0" xfId="1" applyFont="1"/>
    <xf numFmtId="0" fontId="0" fillId="0" borderId="0" xfId="0" applyFont="1"/>
    <xf numFmtId="41" fontId="0" fillId="0" borderId="0" xfId="0" applyNumberFormat="1"/>
    <xf numFmtId="41" fontId="0" fillId="0" borderId="0" xfId="1" applyFont="1" applyFill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9" fillId="0" borderId="0" xfId="0" applyFont="1" applyFill="1"/>
    <xf numFmtId="3" fontId="9" fillId="0" borderId="0" xfId="0" applyNumberFormat="1" applyFont="1" applyFill="1"/>
    <xf numFmtId="41" fontId="3" fillId="2" borderId="0" xfId="0" applyNumberFormat="1" applyFont="1" applyFill="1"/>
    <xf numFmtId="0" fontId="3" fillId="2" borderId="7" xfId="0" applyFont="1" applyFill="1" applyBorder="1"/>
    <xf numFmtId="0" fontId="3" fillId="2" borderId="8" xfId="0" applyFont="1" applyFill="1" applyBorder="1"/>
    <xf numFmtId="41" fontId="3" fillId="2" borderId="7" xfId="1" applyFont="1" applyFill="1" applyBorder="1"/>
    <xf numFmtId="14" fontId="3" fillId="2" borderId="8" xfId="0" applyNumberFormat="1" applyFont="1" applyFill="1" applyBorder="1"/>
    <xf numFmtId="3" fontId="3" fillId="2" borderId="7" xfId="0" applyNumberFormat="1" applyFont="1" applyFill="1" applyBorder="1"/>
    <xf numFmtId="3" fontId="3" fillId="2" borderId="8" xfId="0" applyNumberFormat="1" applyFont="1" applyFill="1" applyBorder="1"/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3" fillId="2" borderId="9" xfId="0" applyNumberFormat="1" applyFont="1" applyFill="1" applyBorder="1"/>
    <xf numFmtId="3" fontId="4" fillId="2" borderId="10" xfId="0" applyNumberFormat="1" applyFont="1" applyFill="1" applyBorder="1"/>
    <xf numFmtId="3" fontId="4" fillId="2" borderId="11" xfId="0" applyNumberFormat="1" applyFont="1" applyFill="1" applyBorder="1" applyAlignment="1">
      <alignment horizontal="center"/>
    </xf>
    <xf numFmtId="3" fontId="4" fillId="2" borderId="12" xfId="0" applyNumberFormat="1" applyFont="1" applyFill="1" applyBorder="1"/>
    <xf numFmtId="0" fontId="3" fillId="2" borderId="13" xfId="0" applyFont="1" applyFill="1" applyBorder="1"/>
    <xf numFmtId="41" fontId="3" fillId="2" borderId="13" xfId="1" applyFont="1" applyFill="1" applyBorder="1"/>
    <xf numFmtId="3" fontId="3" fillId="2" borderId="13" xfId="0" applyNumberFormat="1" applyFont="1" applyFill="1" applyBorder="1"/>
    <xf numFmtId="3" fontId="4" fillId="2" borderId="13" xfId="0" applyNumberFormat="1" applyFont="1" applyFill="1" applyBorder="1"/>
    <xf numFmtId="3" fontId="4" fillId="2" borderId="14" xfId="0" applyNumberFormat="1" applyFont="1" applyFill="1" applyBorder="1"/>
    <xf numFmtId="0" fontId="3" fillId="2" borderId="15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14" fontId="2" fillId="2" borderId="19" xfId="0" applyNumberFormat="1" applyFont="1" applyFill="1" applyBorder="1" applyAlignment="1">
      <alignment horizontal="center"/>
    </xf>
    <xf numFmtId="14" fontId="2" fillId="2" borderId="20" xfId="0" applyNumberFormat="1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8" xfId="0" applyFont="1" applyFill="1" applyBorder="1"/>
    <xf numFmtId="0" fontId="4" fillId="2" borderId="13" xfId="0" applyFont="1" applyFill="1" applyBorder="1"/>
    <xf numFmtId="0" fontId="6" fillId="2" borderId="13" xfId="0" applyFont="1" applyFill="1" applyBorder="1"/>
    <xf numFmtId="0" fontId="7" fillId="2" borderId="13" xfId="0" applyFont="1" applyFill="1" applyBorder="1"/>
    <xf numFmtId="0" fontId="4" fillId="2" borderId="14" xfId="0" applyFont="1" applyFill="1" applyBorder="1"/>
    <xf numFmtId="0" fontId="12" fillId="2" borderId="13" xfId="0" applyFont="1" applyFill="1" applyBorder="1"/>
    <xf numFmtId="0" fontId="13" fillId="2" borderId="7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8" xfId="0" applyFont="1" applyFill="1" applyBorder="1"/>
    <xf numFmtId="0" fontId="13" fillId="2" borderId="13" xfId="0" applyFont="1" applyFill="1" applyBorder="1"/>
    <xf numFmtId="0" fontId="13" fillId="2" borderId="0" xfId="0" applyFont="1" applyFill="1"/>
    <xf numFmtId="0" fontId="13" fillId="0" borderId="0" xfId="0" applyFont="1"/>
    <xf numFmtId="0" fontId="14" fillId="2" borderId="13" xfId="0" applyFont="1" applyFill="1" applyBorder="1" applyAlignment="1">
      <alignment horizontal="left"/>
    </xf>
    <xf numFmtId="3" fontId="15" fillId="2" borderId="7" xfId="0" applyNumberFormat="1" applyFont="1" applyFill="1" applyBorder="1"/>
    <xf numFmtId="3" fontId="15" fillId="2" borderId="1" xfId="0" applyNumberFormat="1" applyFont="1" applyFill="1" applyBorder="1"/>
    <xf numFmtId="3" fontId="15" fillId="2" borderId="8" xfId="0" applyNumberFormat="1" applyFont="1" applyFill="1" applyBorder="1"/>
    <xf numFmtId="3" fontId="15" fillId="2" borderId="13" xfId="0" applyNumberFormat="1" applyFont="1" applyFill="1" applyBorder="1"/>
    <xf numFmtId="0" fontId="14" fillId="2" borderId="13" xfId="0" applyFont="1" applyFill="1" applyBorder="1"/>
    <xf numFmtId="3" fontId="13" fillId="2" borderId="7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8" xfId="0" applyNumberFormat="1" applyFont="1" applyFill="1" applyBorder="1"/>
    <xf numFmtId="3" fontId="13" fillId="2" borderId="13" xfId="0" applyNumberFormat="1" applyFont="1" applyFill="1" applyBorder="1"/>
    <xf numFmtId="0" fontId="13" fillId="0" borderId="9" xfId="0" applyFont="1" applyBorder="1"/>
    <xf numFmtId="0" fontId="15" fillId="2" borderId="7" xfId="0" applyFont="1" applyFill="1" applyBorder="1"/>
    <xf numFmtId="0" fontId="15" fillId="2" borderId="1" xfId="0" applyFont="1" applyFill="1" applyBorder="1"/>
    <xf numFmtId="0" fontId="15" fillId="2" borderId="8" xfId="0" applyFont="1" applyFill="1" applyBorder="1"/>
    <xf numFmtId="3" fontId="12" fillId="2" borderId="13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7" xfId="1" applyFont="1" applyFill="1" applyBorder="1"/>
    <xf numFmtId="41" fontId="13" fillId="2" borderId="1" xfId="1" applyFont="1" applyFill="1" applyBorder="1" applyAlignment="1">
      <alignment horizontal="center"/>
    </xf>
    <xf numFmtId="41" fontId="15" fillId="2" borderId="8" xfId="1" applyFont="1" applyFill="1" applyBorder="1"/>
    <xf numFmtId="41" fontId="15" fillId="2" borderId="13" xfId="1" applyFont="1" applyFill="1" applyBorder="1"/>
    <xf numFmtId="0" fontId="15" fillId="2" borderId="13" xfId="0" applyFont="1" applyFill="1" applyBorder="1"/>
    <xf numFmtId="3" fontId="12" fillId="2" borderId="7" xfId="0" applyNumberFormat="1" applyFont="1" applyFill="1" applyBorder="1"/>
    <xf numFmtId="3" fontId="12" fillId="2" borderId="1" xfId="0" applyNumberFormat="1" applyFont="1" applyFill="1" applyBorder="1"/>
    <xf numFmtId="3" fontId="12" fillId="2" borderId="8" xfId="0" applyNumberFormat="1" applyFont="1" applyFill="1" applyBorder="1"/>
    <xf numFmtId="3" fontId="13" fillId="2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164" fontId="11" fillId="0" borderId="1" xfId="0" applyNumberFormat="1" applyFont="1" applyFill="1" applyBorder="1" applyAlignment="1">
      <alignment horizontal="justify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3" fontId="7" fillId="2" borderId="7" xfId="0" applyNumberFormat="1" applyFont="1" applyFill="1" applyBorder="1"/>
    <xf numFmtId="3" fontId="7" fillId="2" borderId="1" xfId="0" applyNumberFormat="1" applyFont="1" applyFill="1" applyBorder="1" applyAlignment="1">
      <alignment horizontal="center"/>
    </xf>
    <xf numFmtId="14" fontId="7" fillId="2" borderId="8" xfId="0" applyNumberFormat="1" applyFont="1" applyFill="1" applyBorder="1"/>
    <xf numFmtId="3" fontId="7" fillId="2" borderId="13" xfId="0" applyNumberFormat="1" applyFont="1" applyFill="1" applyBorder="1"/>
    <xf numFmtId="0" fontId="2" fillId="2" borderId="0" xfId="0" applyFont="1" applyFill="1"/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41" fontId="16" fillId="0" borderId="1" xfId="1" applyFont="1" applyFill="1" applyBorder="1"/>
    <xf numFmtId="41" fontId="17" fillId="0" borderId="1" xfId="0" applyNumberFormat="1" applyFont="1" applyBorder="1"/>
    <xf numFmtId="0" fontId="16" fillId="0" borderId="0" xfId="0" applyFont="1"/>
    <xf numFmtId="41" fontId="17" fillId="0" borderId="1" xfId="1" applyFont="1" applyBorder="1" applyAlignment="1"/>
    <xf numFmtId="0" fontId="16" fillId="0" borderId="1" xfId="0" applyFont="1" applyFill="1" applyBorder="1" applyAlignment="1">
      <alignment horizontal="left"/>
    </xf>
    <xf numFmtId="41" fontId="16" fillId="0" borderId="0" xfId="0" applyNumberFormat="1" applyFont="1"/>
    <xf numFmtId="3" fontId="0" fillId="0" borderId="1" xfId="0" applyNumberFormat="1" applyBorder="1"/>
    <xf numFmtId="0" fontId="0" fillId="0" borderId="1" xfId="0" applyBorder="1"/>
    <xf numFmtId="0" fontId="18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/>
    <xf numFmtId="4" fontId="1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1" fontId="20" fillId="0" borderId="6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2"/>
  <sheetViews>
    <sheetView zoomScale="80" zoomScaleNormal="80" workbookViewId="0">
      <selection activeCell="C70" sqref="C70"/>
    </sheetView>
  </sheetViews>
  <sheetFormatPr baseColWidth="10" defaultColWidth="11.42578125" defaultRowHeight="16.5" x14ac:dyDescent="0.3"/>
  <cols>
    <col min="1" max="1" width="47.140625" style="6" customWidth="1"/>
    <col min="2" max="2" width="22" style="6" customWidth="1"/>
    <col min="3" max="3" width="22" style="22" customWidth="1"/>
    <col min="4" max="4" width="15.85546875" style="6" customWidth="1"/>
    <col min="5" max="5" width="22" style="6" customWidth="1"/>
    <col min="6" max="6" width="15.28515625" style="6" bestFit="1" customWidth="1"/>
    <col min="7" max="7" width="16.5703125" style="6" bestFit="1" customWidth="1"/>
    <col min="8" max="16384" width="11.42578125" style="6"/>
  </cols>
  <sheetData>
    <row r="1" spans="1:7" ht="25.5" customHeight="1" x14ac:dyDescent="0.3">
      <c r="A1" s="133" t="s">
        <v>96</v>
      </c>
      <c r="B1" s="133"/>
      <c r="C1" s="133"/>
      <c r="D1" s="133"/>
      <c r="E1" s="133"/>
      <c r="F1" s="21"/>
      <c r="G1" s="21"/>
    </row>
    <row r="2" spans="1:7" x14ac:dyDescent="0.3">
      <c r="A2" s="112" t="s">
        <v>82</v>
      </c>
      <c r="D2" s="21"/>
      <c r="E2" s="23"/>
      <c r="F2" s="21"/>
      <c r="G2" s="21"/>
    </row>
    <row r="3" spans="1:7" ht="17.25" thickBot="1" x14ac:dyDescent="0.35">
      <c r="A3" s="21"/>
      <c r="B3" s="24"/>
      <c r="C3" s="24"/>
      <c r="D3" s="21"/>
      <c r="E3" s="23"/>
      <c r="F3" s="21"/>
      <c r="G3" s="21"/>
    </row>
    <row r="4" spans="1:7" ht="17.25" thickBot="1" x14ac:dyDescent="0.35">
      <c r="A4" s="60" t="s">
        <v>64</v>
      </c>
      <c r="B4" s="56" t="s">
        <v>97</v>
      </c>
      <c r="C4" s="57" t="s">
        <v>27</v>
      </c>
      <c r="D4" s="58" t="s">
        <v>19</v>
      </c>
      <c r="E4" s="59" t="s">
        <v>98</v>
      </c>
      <c r="F4" s="21"/>
      <c r="G4" s="21"/>
    </row>
    <row r="5" spans="1:7" x14ac:dyDescent="0.3">
      <c r="A5" s="61" t="s">
        <v>13</v>
      </c>
      <c r="B5" s="52"/>
      <c r="C5" s="53"/>
      <c r="D5" s="54"/>
      <c r="E5" s="55"/>
      <c r="F5" s="21"/>
      <c r="G5" s="21"/>
    </row>
    <row r="6" spans="1:7" s="72" customFormat="1" x14ac:dyDescent="0.3">
      <c r="A6" s="66" t="s">
        <v>1</v>
      </c>
      <c r="B6" s="67"/>
      <c r="C6" s="68"/>
      <c r="D6" s="69"/>
      <c r="E6" s="70"/>
      <c r="F6" s="71"/>
      <c r="G6" s="71"/>
    </row>
    <row r="7" spans="1:7" s="72" customFormat="1" ht="18" customHeight="1" x14ac:dyDescent="0.3">
      <c r="A7" s="73" t="s">
        <v>26</v>
      </c>
      <c r="B7" s="74">
        <f>SUM(B8:B9)</f>
        <v>5803930096</v>
      </c>
      <c r="C7" s="75"/>
      <c r="D7" s="76"/>
      <c r="E7" s="77">
        <f t="shared" ref="E7" si="0">SUM(E8:E9)</f>
        <v>8745272443</v>
      </c>
      <c r="F7" s="71"/>
      <c r="G7" s="71"/>
    </row>
    <row r="8" spans="1:7" x14ac:dyDescent="0.3">
      <c r="A8" s="63" t="s">
        <v>20</v>
      </c>
      <c r="B8" s="37">
        <f>5444152247</f>
        <v>5444152247</v>
      </c>
      <c r="C8" s="26" t="s">
        <v>28</v>
      </c>
      <c r="D8" s="38"/>
      <c r="E8" s="48">
        <v>7219391593</v>
      </c>
      <c r="F8" s="21"/>
      <c r="G8" s="21"/>
    </row>
    <row r="9" spans="1:7" x14ac:dyDescent="0.3">
      <c r="A9" s="63" t="s">
        <v>24</v>
      </c>
      <c r="B9" s="39">
        <v>359777849</v>
      </c>
      <c r="C9" s="17" t="s">
        <v>28</v>
      </c>
      <c r="D9" s="38"/>
      <c r="E9" s="49">
        <v>1525880850</v>
      </c>
      <c r="F9" s="21"/>
      <c r="G9" s="21"/>
    </row>
    <row r="10" spans="1:7" x14ac:dyDescent="0.3">
      <c r="A10" s="63"/>
      <c r="B10" s="39"/>
      <c r="C10" s="17"/>
      <c r="D10" s="38"/>
      <c r="E10" s="49"/>
      <c r="F10" s="21"/>
      <c r="G10" s="21"/>
    </row>
    <row r="11" spans="1:7" s="72" customFormat="1" ht="18" customHeight="1" x14ac:dyDescent="0.3">
      <c r="A11" s="78" t="s">
        <v>7</v>
      </c>
      <c r="B11" s="74">
        <f>SUM(B12:B14)</f>
        <v>0</v>
      </c>
      <c r="C11" s="75"/>
      <c r="D11" s="76"/>
      <c r="E11" s="77">
        <f>SUM(E12:E14)</f>
        <v>0</v>
      </c>
      <c r="F11" s="71"/>
      <c r="G11" s="71"/>
    </row>
    <row r="12" spans="1:7" x14ac:dyDescent="0.3">
      <c r="A12" s="63" t="s">
        <v>21</v>
      </c>
      <c r="B12" s="39"/>
      <c r="C12" s="17"/>
      <c r="D12" s="38"/>
      <c r="E12" s="49"/>
      <c r="F12" s="21"/>
      <c r="G12" s="21"/>
    </row>
    <row r="13" spans="1:7" x14ac:dyDescent="0.3">
      <c r="A13" s="63" t="s">
        <v>22</v>
      </c>
      <c r="B13" s="39">
        <v>0</v>
      </c>
      <c r="C13" s="17"/>
      <c r="D13" s="38"/>
      <c r="E13" s="49"/>
      <c r="F13" s="21"/>
      <c r="G13" s="21"/>
    </row>
    <row r="14" spans="1:7" x14ac:dyDescent="0.3">
      <c r="A14" s="63" t="s">
        <v>23</v>
      </c>
      <c r="B14" s="39">
        <v>0</v>
      </c>
      <c r="C14" s="17"/>
      <c r="D14" s="38"/>
      <c r="E14" s="49"/>
      <c r="F14" s="21"/>
      <c r="G14" s="21"/>
    </row>
    <row r="15" spans="1:7" x14ac:dyDescent="0.3">
      <c r="A15" s="63"/>
      <c r="B15" s="39"/>
      <c r="C15" s="17"/>
      <c r="D15" s="38"/>
      <c r="E15" s="49"/>
      <c r="F15" s="21"/>
      <c r="G15" s="21"/>
    </row>
    <row r="16" spans="1:7" s="72" customFormat="1" ht="18" customHeight="1" x14ac:dyDescent="0.3">
      <c r="A16" s="78" t="s">
        <v>25</v>
      </c>
      <c r="B16" s="74">
        <f>+B17</f>
        <v>0</v>
      </c>
      <c r="C16" s="75"/>
      <c r="D16" s="76"/>
      <c r="E16" s="77">
        <f t="shared" ref="E16" si="1">+E17</f>
        <v>1821629176</v>
      </c>
      <c r="F16" s="71"/>
      <c r="G16" s="71"/>
    </row>
    <row r="17" spans="1:10" x14ac:dyDescent="0.3">
      <c r="A17" s="63" t="s">
        <v>29</v>
      </c>
      <c r="B17" s="39"/>
      <c r="C17" s="17" t="s">
        <v>28</v>
      </c>
      <c r="D17" s="38"/>
      <c r="E17" s="49">
        <v>1821629176</v>
      </c>
      <c r="F17" s="21"/>
      <c r="G17" s="21"/>
    </row>
    <row r="18" spans="1:10" x14ac:dyDescent="0.3">
      <c r="A18" s="63"/>
      <c r="B18" s="39"/>
      <c r="C18" s="17"/>
      <c r="D18" s="38"/>
      <c r="E18" s="49"/>
      <c r="F18" s="21"/>
      <c r="G18" s="21"/>
    </row>
    <row r="19" spans="1:10" s="72" customFormat="1" ht="18" customHeight="1" x14ac:dyDescent="0.3">
      <c r="A19" s="66" t="s">
        <v>8</v>
      </c>
      <c r="B19" s="79"/>
      <c r="C19" s="80"/>
      <c r="D19" s="81"/>
      <c r="E19" s="82"/>
      <c r="F19" s="71"/>
      <c r="G19" s="71"/>
    </row>
    <row r="20" spans="1:10" s="72" customFormat="1" ht="18" customHeight="1" x14ac:dyDescent="0.3">
      <c r="A20" s="78" t="s">
        <v>9</v>
      </c>
      <c r="B20" s="74">
        <f>SUM(B21:B23)</f>
        <v>14286959648</v>
      </c>
      <c r="C20" s="75"/>
      <c r="D20" s="76"/>
      <c r="E20" s="77">
        <f>SUM(E21:E23)</f>
        <v>14021904402</v>
      </c>
      <c r="F20" s="71"/>
      <c r="G20" s="71"/>
    </row>
    <row r="21" spans="1:10" x14ac:dyDescent="0.3">
      <c r="A21" s="64" t="s">
        <v>79</v>
      </c>
      <c r="B21" s="39"/>
      <c r="C21" s="17"/>
      <c r="D21" s="38"/>
      <c r="E21" s="49"/>
      <c r="F21" s="28"/>
      <c r="G21" s="21"/>
      <c r="H21" s="27"/>
      <c r="J21" s="27"/>
    </row>
    <row r="22" spans="1:10" x14ac:dyDescent="0.3">
      <c r="A22" s="47" t="s">
        <v>75</v>
      </c>
      <c r="B22" s="39">
        <v>13368835046</v>
      </c>
      <c r="C22" s="17" t="s">
        <v>78</v>
      </c>
      <c r="D22" s="38">
        <v>45318</v>
      </c>
      <c r="E22" s="49">
        <v>13368835046</v>
      </c>
      <c r="F22" s="21"/>
      <c r="G22" s="21"/>
    </row>
    <row r="23" spans="1:10" x14ac:dyDescent="0.3">
      <c r="A23" s="64" t="s">
        <v>83</v>
      </c>
      <c r="B23" s="39">
        <v>918124602</v>
      </c>
      <c r="C23" s="17"/>
      <c r="D23" s="38"/>
      <c r="E23" s="49">
        <v>653069356</v>
      </c>
      <c r="F23" s="21"/>
      <c r="G23" s="21"/>
    </row>
    <row r="24" spans="1:10" x14ac:dyDescent="0.3">
      <c r="A24" s="47"/>
      <c r="B24" s="39"/>
      <c r="C24" s="17"/>
      <c r="D24" s="40"/>
      <c r="E24" s="49"/>
      <c r="F24" s="21"/>
      <c r="G24" s="21"/>
    </row>
    <row r="25" spans="1:10" s="72" customFormat="1" ht="18" customHeight="1" x14ac:dyDescent="0.3">
      <c r="A25" s="66" t="s">
        <v>10</v>
      </c>
      <c r="B25" s="83"/>
      <c r="C25" s="75"/>
      <c r="D25" s="76"/>
      <c r="E25" s="77"/>
      <c r="F25" s="71"/>
      <c r="G25" s="71"/>
    </row>
    <row r="26" spans="1:10" s="72" customFormat="1" x14ac:dyDescent="0.3">
      <c r="A26" s="78" t="s">
        <v>11</v>
      </c>
      <c r="B26" s="74">
        <f>SUM(B27:B30)</f>
        <v>326279468</v>
      </c>
      <c r="C26" s="75"/>
      <c r="D26" s="38"/>
      <c r="E26" s="77">
        <f>SUM(E27:E30)</f>
        <v>451506027</v>
      </c>
      <c r="F26" s="71"/>
      <c r="G26" s="71"/>
    </row>
    <row r="27" spans="1:10" x14ac:dyDescent="0.3">
      <c r="A27" s="64" t="s">
        <v>57</v>
      </c>
      <c r="B27" s="39">
        <f>183163437+122882736</f>
        <v>306046173</v>
      </c>
      <c r="C27" s="17"/>
      <c r="D27" s="38">
        <v>46520</v>
      </c>
      <c r="E27" s="49">
        <v>420000481</v>
      </c>
      <c r="F27" s="21"/>
      <c r="G27" s="21"/>
    </row>
    <row r="28" spans="1:10" x14ac:dyDescent="0.3">
      <c r="A28" s="64" t="s">
        <v>58</v>
      </c>
      <c r="B28" s="39">
        <f>9133680+11099615</f>
        <v>20233295</v>
      </c>
      <c r="C28" s="17"/>
      <c r="D28" s="38">
        <v>45852</v>
      </c>
      <c r="E28" s="49">
        <f>20569596+10935950</f>
        <v>31505546</v>
      </c>
      <c r="F28" s="21"/>
      <c r="G28" s="21"/>
    </row>
    <row r="29" spans="1:10" x14ac:dyDescent="0.3">
      <c r="A29" s="64" t="s">
        <v>59</v>
      </c>
      <c r="B29" s="39"/>
      <c r="C29" s="17"/>
      <c r="D29" s="38"/>
      <c r="E29" s="49"/>
      <c r="F29" s="21"/>
      <c r="G29" s="21"/>
    </row>
    <row r="30" spans="1:10" x14ac:dyDescent="0.3">
      <c r="A30" s="64" t="s">
        <v>60</v>
      </c>
      <c r="B30" s="39"/>
      <c r="C30" s="17"/>
      <c r="D30" s="38"/>
      <c r="E30" s="49"/>
      <c r="F30" s="21"/>
      <c r="G30" s="21"/>
    </row>
    <row r="31" spans="1:10" x14ac:dyDescent="0.3">
      <c r="A31" s="64"/>
      <c r="B31" s="39"/>
      <c r="C31" s="17"/>
      <c r="D31" s="40"/>
      <c r="E31" s="49"/>
      <c r="F31" s="21"/>
      <c r="G31" s="21"/>
    </row>
    <row r="32" spans="1:10" ht="18" customHeight="1" x14ac:dyDescent="0.3">
      <c r="A32" s="62" t="s">
        <v>12</v>
      </c>
      <c r="B32" s="41">
        <f>+B7+B11+B16+B20+B26</f>
        <v>20417169212</v>
      </c>
      <c r="C32" s="17"/>
      <c r="D32" s="40"/>
      <c r="E32" s="50">
        <f>+E7+E11+E16+E20+E26</f>
        <v>25040312048</v>
      </c>
      <c r="F32" s="28"/>
      <c r="G32" s="28"/>
    </row>
    <row r="33" spans="1:7" x14ac:dyDescent="0.3">
      <c r="A33" s="47"/>
      <c r="B33" s="35"/>
      <c r="C33" s="25"/>
      <c r="D33" s="36"/>
      <c r="E33" s="47"/>
      <c r="F33" s="21"/>
      <c r="G33" s="21"/>
    </row>
    <row r="34" spans="1:7" ht="20.25" customHeight="1" x14ac:dyDescent="0.3">
      <c r="A34" s="62" t="s">
        <v>14</v>
      </c>
      <c r="B34" s="39"/>
      <c r="C34" s="25"/>
      <c r="D34" s="36"/>
      <c r="E34" s="47"/>
      <c r="F34" s="21"/>
      <c r="G34" s="21"/>
    </row>
    <row r="35" spans="1:7" s="89" customFormat="1" ht="15" x14ac:dyDescent="0.2">
      <c r="A35" s="66" t="s">
        <v>1</v>
      </c>
      <c r="B35" s="84">
        <f>SUM(B36:B45)</f>
        <v>0</v>
      </c>
      <c r="C35" s="85"/>
      <c r="D35" s="86"/>
      <c r="E35" s="87">
        <f t="shared" ref="E35" si="2">SUM(E36:E45)</f>
        <v>0</v>
      </c>
      <c r="F35" s="88"/>
      <c r="G35" s="88"/>
    </row>
    <row r="36" spans="1:7" x14ac:dyDescent="0.3">
      <c r="A36" s="63" t="s">
        <v>2</v>
      </c>
      <c r="B36" s="35">
        <v>0</v>
      </c>
      <c r="C36" s="25"/>
      <c r="D36" s="36"/>
      <c r="E36" s="47">
        <v>0</v>
      </c>
      <c r="F36" s="21"/>
      <c r="G36" s="21"/>
    </row>
    <row r="37" spans="1:7" hidden="1" x14ac:dyDescent="0.3">
      <c r="A37" s="63" t="s">
        <v>0</v>
      </c>
      <c r="B37" s="35">
        <v>0</v>
      </c>
      <c r="C37" s="25"/>
      <c r="D37" s="36"/>
      <c r="E37" s="47">
        <v>0</v>
      </c>
      <c r="F37" s="21"/>
      <c r="G37" s="21"/>
    </row>
    <row r="38" spans="1:7" hidden="1" x14ac:dyDescent="0.3">
      <c r="A38" s="63"/>
      <c r="B38" s="35"/>
      <c r="C38" s="25"/>
      <c r="D38" s="36"/>
      <c r="E38" s="47"/>
      <c r="F38" s="21"/>
      <c r="G38" s="21"/>
    </row>
    <row r="39" spans="1:7" hidden="1" x14ac:dyDescent="0.3">
      <c r="A39" s="63" t="s">
        <v>3</v>
      </c>
      <c r="B39" s="35">
        <v>0</v>
      </c>
      <c r="C39" s="25"/>
      <c r="D39" s="36"/>
      <c r="E39" s="47">
        <v>0</v>
      </c>
      <c r="F39" s="21"/>
      <c r="G39" s="21"/>
    </row>
    <row r="40" spans="1:7" hidden="1" x14ac:dyDescent="0.3">
      <c r="A40" s="63"/>
      <c r="B40" s="35"/>
      <c r="C40" s="25"/>
      <c r="D40" s="36"/>
      <c r="E40" s="47"/>
      <c r="F40" s="21"/>
      <c r="G40" s="21"/>
    </row>
    <row r="41" spans="1:7" hidden="1" x14ac:dyDescent="0.3">
      <c r="A41" s="63" t="s">
        <v>4</v>
      </c>
      <c r="B41" s="35">
        <v>0</v>
      </c>
      <c r="C41" s="25"/>
      <c r="D41" s="36"/>
      <c r="E41" s="47">
        <v>0</v>
      </c>
      <c r="F41" s="21"/>
      <c r="G41" s="21"/>
    </row>
    <row r="42" spans="1:7" x14ac:dyDescent="0.3">
      <c r="A42" s="63" t="s">
        <v>5</v>
      </c>
      <c r="B42" s="35">
        <v>0</v>
      </c>
      <c r="C42" s="25"/>
      <c r="D42" s="36"/>
      <c r="E42" s="47">
        <v>0</v>
      </c>
      <c r="F42" s="21"/>
      <c r="G42" s="21"/>
    </row>
    <row r="43" spans="1:7" hidden="1" x14ac:dyDescent="0.3">
      <c r="A43" s="63" t="s">
        <v>26</v>
      </c>
      <c r="B43" s="35"/>
      <c r="C43" s="25"/>
      <c r="D43" s="36"/>
      <c r="E43" s="47"/>
      <c r="F43" s="21"/>
      <c r="G43" s="21"/>
    </row>
    <row r="44" spans="1:7" hidden="1" x14ac:dyDescent="0.3">
      <c r="A44" s="63" t="s">
        <v>7</v>
      </c>
      <c r="B44" s="35"/>
      <c r="C44" s="25"/>
      <c r="D44" s="36"/>
      <c r="E44" s="47"/>
      <c r="F44" s="21"/>
      <c r="G44" s="21"/>
    </row>
    <row r="45" spans="1:7" x14ac:dyDescent="0.3">
      <c r="A45" s="63" t="s">
        <v>6</v>
      </c>
      <c r="B45" s="35">
        <v>0</v>
      </c>
      <c r="C45" s="25"/>
      <c r="D45" s="36"/>
      <c r="E45" s="48">
        <v>0</v>
      </c>
      <c r="F45" s="21"/>
      <c r="G45" s="21"/>
    </row>
    <row r="46" spans="1:7" x14ac:dyDescent="0.3">
      <c r="A46" s="47"/>
      <c r="B46" s="35"/>
      <c r="C46" s="25"/>
      <c r="D46" s="36"/>
      <c r="E46" s="47"/>
      <c r="F46" s="21"/>
      <c r="G46" s="21"/>
    </row>
    <row r="47" spans="1:7" s="72" customFormat="1" x14ac:dyDescent="0.3">
      <c r="A47" s="66" t="s">
        <v>15</v>
      </c>
      <c r="B47" s="90">
        <f>SUM(B36:B46)</f>
        <v>0</v>
      </c>
      <c r="C47" s="91"/>
      <c r="D47" s="92">
        <f t="shared" ref="D47:E47" si="3">SUM(D36:D46)</f>
        <v>0</v>
      </c>
      <c r="E47" s="93">
        <f t="shared" si="3"/>
        <v>0</v>
      </c>
      <c r="F47" s="71"/>
      <c r="G47" s="71"/>
    </row>
    <row r="48" spans="1:7" x14ac:dyDescent="0.3">
      <c r="A48" s="47"/>
      <c r="B48" s="35"/>
      <c r="C48" s="25"/>
      <c r="D48" s="36"/>
      <c r="E48" s="47"/>
      <c r="F48" s="21"/>
      <c r="G48" s="21"/>
    </row>
    <row r="49" spans="1:7" s="72" customFormat="1" x14ac:dyDescent="0.3">
      <c r="A49" s="66" t="s">
        <v>8</v>
      </c>
      <c r="B49" s="67"/>
      <c r="C49" s="68"/>
      <c r="D49" s="69"/>
      <c r="E49" s="70"/>
      <c r="F49" s="71"/>
      <c r="G49" s="71"/>
    </row>
    <row r="50" spans="1:7" s="72" customFormat="1" x14ac:dyDescent="0.3">
      <c r="A50" s="94" t="s">
        <v>18</v>
      </c>
      <c r="B50" s="95">
        <f>SUM(B51:B54)</f>
        <v>44342958745</v>
      </c>
      <c r="C50" s="96"/>
      <c r="D50" s="97"/>
      <c r="E50" s="87">
        <f>SUM(E51:E54)</f>
        <v>44342958745</v>
      </c>
      <c r="F50" s="71"/>
      <c r="G50" s="98"/>
    </row>
    <row r="51" spans="1:7" x14ac:dyDescent="0.3">
      <c r="A51" s="64" t="s">
        <v>79</v>
      </c>
      <c r="B51" s="39">
        <v>1825497168</v>
      </c>
      <c r="C51" s="17"/>
      <c r="D51" s="38">
        <v>46183</v>
      </c>
      <c r="E51" s="49">
        <v>1825497168</v>
      </c>
      <c r="F51" s="21"/>
      <c r="G51" s="21"/>
    </row>
    <row r="52" spans="1:7" x14ac:dyDescent="0.3">
      <c r="A52" s="64" t="s">
        <v>79</v>
      </c>
      <c r="B52" s="108">
        <v>1137381948</v>
      </c>
      <c r="C52" s="109"/>
      <c r="D52" s="110">
        <v>46183</v>
      </c>
      <c r="E52" s="111">
        <v>1137381948</v>
      </c>
      <c r="F52" s="21"/>
      <c r="G52" s="21"/>
    </row>
    <row r="53" spans="1:7" x14ac:dyDescent="0.3">
      <c r="A53" s="64" t="s">
        <v>79</v>
      </c>
      <c r="B53" s="108">
        <v>13882348024</v>
      </c>
      <c r="C53" s="109" t="s">
        <v>76</v>
      </c>
      <c r="D53" s="110">
        <v>46578</v>
      </c>
      <c r="E53" s="49">
        <v>13882348024</v>
      </c>
      <c r="F53" s="21"/>
      <c r="G53" s="21"/>
    </row>
    <row r="54" spans="1:7" x14ac:dyDescent="0.3">
      <c r="A54" s="64" t="s">
        <v>79</v>
      </c>
      <c r="B54" s="39">
        <v>27497731605</v>
      </c>
      <c r="C54" s="17" t="s">
        <v>76</v>
      </c>
      <c r="D54" s="38">
        <v>11880</v>
      </c>
      <c r="E54" s="49">
        <v>27497731605</v>
      </c>
      <c r="F54" s="21"/>
      <c r="G54" s="21"/>
    </row>
    <row r="55" spans="1:7" x14ac:dyDescent="0.3">
      <c r="A55" s="64"/>
      <c r="B55" s="43"/>
      <c r="C55" s="17"/>
      <c r="D55" s="38"/>
      <c r="E55" s="49"/>
      <c r="F55" s="21"/>
      <c r="G55" s="21"/>
    </row>
    <row r="56" spans="1:7" s="72" customFormat="1" x14ac:dyDescent="0.3">
      <c r="A56" s="66" t="s">
        <v>61</v>
      </c>
      <c r="B56" s="95">
        <f>SUM(B57:B58)</f>
        <v>8379650081</v>
      </c>
      <c r="C56" s="96"/>
      <c r="D56" s="97"/>
      <c r="E56" s="87">
        <f>E57+E58</f>
        <v>5874631233</v>
      </c>
      <c r="F56" s="98"/>
      <c r="G56" s="71"/>
    </row>
    <row r="57" spans="1:7" x14ac:dyDescent="0.3">
      <c r="A57" s="64" t="s">
        <v>62</v>
      </c>
      <c r="B57" s="39">
        <f>1401000000+113000000+3500000000+1032000000</f>
        <v>6046000000</v>
      </c>
      <c r="C57" s="17"/>
      <c r="D57" s="38"/>
      <c r="E57" s="49">
        <v>4016000000</v>
      </c>
      <c r="F57" s="28"/>
      <c r="G57" s="21"/>
    </row>
    <row r="58" spans="1:7" x14ac:dyDescent="0.3">
      <c r="A58" s="64" t="s">
        <v>63</v>
      </c>
      <c r="B58" s="39">
        <v>2333650081</v>
      </c>
      <c r="C58" s="17"/>
      <c r="D58" s="38"/>
      <c r="E58" s="49">
        <v>1858631233</v>
      </c>
      <c r="F58" s="28"/>
      <c r="G58" s="21"/>
    </row>
    <row r="59" spans="1:7" x14ac:dyDescent="0.3">
      <c r="A59" s="64"/>
      <c r="B59" s="39"/>
      <c r="C59" s="30"/>
      <c r="D59" s="38"/>
      <c r="E59" s="50"/>
      <c r="F59" s="28"/>
      <c r="G59" s="21"/>
    </row>
    <row r="60" spans="1:7" s="72" customFormat="1" x14ac:dyDescent="0.3">
      <c r="A60" s="66" t="s">
        <v>66</v>
      </c>
      <c r="B60" s="95">
        <f>SUM(B61:B62)</f>
        <v>0</v>
      </c>
      <c r="C60" s="96"/>
      <c r="D60" s="97"/>
      <c r="E60" s="87">
        <f t="shared" ref="E60" si="4">SUM(E61:E62)</f>
        <v>0</v>
      </c>
      <c r="F60" s="98"/>
      <c r="G60" s="71"/>
    </row>
    <row r="61" spans="1:7" x14ac:dyDescent="0.3">
      <c r="A61" s="64"/>
      <c r="B61" s="39"/>
      <c r="C61" s="17"/>
      <c r="D61" s="38"/>
      <c r="E61" s="49">
        <v>0</v>
      </c>
      <c r="F61" s="28"/>
      <c r="G61" s="21"/>
    </row>
    <row r="62" spans="1:7" x14ac:dyDescent="0.3">
      <c r="A62" s="64"/>
      <c r="B62" s="39"/>
      <c r="C62" s="30"/>
      <c r="D62" s="38"/>
      <c r="E62" s="50"/>
      <c r="F62" s="28"/>
      <c r="G62" s="21"/>
    </row>
    <row r="63" spans="1:7" x14ac:dyDescent="0.3">
      <c r="A63" s="62" t="s">
        <v>16</v>
      </c>
      <c r="B63" s="41">
        <f>+B35+B50+B56+B60</f>
        <v>52722608826</v>
      </c>
      <c r="C63" s="29"/>
      <c r="D63" s="42"/>
      <c r="E63" s="50">
        <f>+E35+E50+E56</f>
        <v>50217589978</v>
      </c>
      <c r="F63" s="21"/>
      <c r="G63" s="28"/>
    </row>
    <row r="64" spans="1:7" ht="21" customHeight="1" thickBot="1" x14ac:dyDescent="0.35">
      <c r="A64" s="65" t="s">
        <v>17</v>
      </c>
      <c r="B64" s="44">
        <f>B32+B63</f>
        <v>73139778038</v>
      </c>
      <c r="C64" s="45"/>
      <c r="D64" s="46"/>
      <c r="E64" s="51">
        <f>E32+E63</f>
        <v>75257902026</v>
      </c>
      <c r="F64" s="31"/>
      <c r="G64" s="28"/>
    </row>
    <row r="65" spans="1:7" ht="27" customHeight="1" thickBot="1" x14ac:dyDescent="0.35">
      <c r="A65" s="137" t="s">
        <v>99</v>
      </c>
      <c r="B65" s="138"/>
      <c r="C65" s="138"/>
      <c r="D65" s="138"/>
      <c r="E65" s="139"/>
      <c r="F65" s="31"/>
      <c r="G65" s="28"/>
    </row>
    <row r="66" spans="1:7" x14ac:dyDescent="0.3">
      <c r="A66" s="135"/>
      <c r="B66" s="135"/>
      <c r="C66" s="135"/>
      <c r="D66" s="135"/>
      <c r="E66" s="135"/>
      <c r="F66" s="34"/>
      <c r="G66" s="21"/>
    </row>
    <row r="67" spans="1:7" x14ac:dyDescent="0.3">
      <c r="A67" s="136"/>
      <c r="B67" s="136"/>
      <c r="C67" s="136"/>
      <c r="D67" s="136"/>
      <c r="E67" s="136"/>
      <c r="F67" s="21"/>
      <c r="G67" s="21"/>
    </row>
    <row r="68" spans="1:7" x14ac:dyDescent="0.3">
      <c r="A68" s="136"/>
      <c r="B68" s="136"/>
      <c r="C68" s="136"/>
      <c r="D68" s="136"/>
      <c r="E68" s="136"/>
      <c r="F68" s="21"/>
      <c r="G68" s="21"/>
    </row>
    <row r="69" spans="1:7" x14ac:dyDescent="0.3">
      <c r="A69" s="21"/>
      <c r="B69" s="31"/>
      <c r="C69" s="24"/>
      <c r="D69" s="21"/>
      <c r="E69" s="21"/>
      <c r="F69" s="21"/>
      <c r="G69" s="21"/>
    </row>
    <row r="70" spans="1:7" x14ac:dyDescent="0.3">
      <c r="A70" s="21"/>
      <c r="B70" s="34"/>
      <c r="C70" s="24"/>
      <c r="D70" s="21"/>
      <c r="E70" s="21"/>
      <c r="F70" s="21"/>
      <c r="G70" s="21"/>
    </row>
    <row r="71" spans="1:7" x14ac:dyDescent="0.3">
      <c r="A71" s="21"/>
      <c r="B71" s="134"/>
      <c r="C71" s="134"/>
      <c r="D71" s="134"/>
      <c r="E71" s="134"/>
      <c r="F71" s="21"/>
      <c r="G71" s="21"/>
    </row>
    <row r="72" spans="1:7" x14ac:dyDescent="0.3">
      <c r="A72" s="21"/>
      <c r="B72" s="134"/>
      <c r="C72" s="134"/>
      <c r="D72" s="134"/>
      <c r="E72" s="134"/>
      <c r="F72" s="21"/>
      <c r="G72" s="21"/>
    </row>
    <row r="73" spans="1:7" x14ac:dyDescent="0.3">
      <c r="A73" s="21"/>
      <c r="B73" s="134"/>
      <c r="C73" s="134"/>
      <c r="D73" s="134"/>
      <c r="E73" s="134"/>
      <c r="F73" s="21"/>
      <c r="G73" s="21"/>
    </row>
    <row r="74" spans="1:7" x14ac:dyDescent="0.3">
      <c r="A74" s="21"/>
      <c r="B74" s="21"/>
      <c r="C74" s="24"/>
      <c r="D74" s="21"/>
      <c r="E74" s="21"/>
      <c r="F74" s="21"/>
      <c r="G74" s="21"/>
    </row>
    <row r="75" spans="1:7" x14ac:dyDescent="0.3">
      <c r="A75" s="21"/>
      <c r="B75" s="21"/>
      <c r="C75" s="24"/>
      <c r="D75" s="21"/>
      <c r="E75" s="21"/>
      <c r="F75" s="21"/>
      <c r="G75" s="21"/>
    </row>
    <row r="76" spans="1:7" x14ac:dyDescent="0.3">
      <c r="A76" s="21"/>
      <c r="B76" s="21"/>
      <c r="C76" s="24"/>
      <c r="D76" s="21"/>
      <c r="E76" s="21"/>
      <c r="F76" s="21"/>
      <c r="G76" s="21"/>
    </row>
    <row r="77" spans="1:7" x14ac:dyDescent="0.3">
      <c r="A77" s="21"/>
      <c r="B77" s="21"/>
      <c r="C77" s="24"/>
      <c r="D77" s="21"/>
      <c r="E77" s="21"/>
      <c r="F77" s="21"/>
      <c r="G77" s="21"/>
    </row>
    <row r="78" spans="1:7" x14ac:dyDescent="0.3">
      <c r="A78" s="21"/>
      <c r="B78" s="21"/>
      <c r="C78" s="24"/>
      <c r="D78" s="21"/>
      <c r="E78" s="21"/>
      <c r="F78" s="21"/>
      <c r="G78" s="21"/>
    </row>
    <row r="79" spans="1:7" x14ac:dyDescent="0.3">
      <c r="A79" s="21"/>
      <c r="B79" s="21"/>
      <c r="C79" s="24"/>
      <c r="D79" s="21"/>
      <c r="E79" s="21"/>
      <c r="F79" s="21"/>
      <c r="G79" s="21"/>
    </row>
    <row r="80" spans="1:7" x14ac:dyDescent="0.3">
      <c r="A80" s="21"/>
      <c r="B80" s="21"/>
      <c r="C80" s="24"/>
      <c r="D80" s="21"/>
      <c r="E80" s="21"/>
      <c r="F80" s="21"/>
      <c r="G80" s="21"/>
    </row>
    <row r="81" spans="1:7" x14ac:dyDescent="0.3">
      <c r="A81" s="21"/>
      <c r="B81" s="21"/>
      <c r="C81" s="24"/>
      <c r="D81" s="21"/>
      <c r="E81" s="21"/>
      <c r="F81" s="21"/>
      <c r="G81" s="21"/>
    </row>
    <row r="82" spans="1:7" x14ac:dyDescent="0.3">
      <c r="A82" s="21"/>
      <c r="B82" s="21"/>
      <c r="C82" s="24"/>
      <c r="D82" s="21"/>
      <c r="E82" s="21"/>
      <c r="F82" s="21"/>
      <c r="G82" s="21"/>
    </row>
  </sheetData>
  <mergeCells count="6">
    <mergeCell ref="A1:E1"/>
    <mergeCell ref="B71:E71"/>
    <mergeCell ref="B72:E72"/>
    <mergeCell ref="B73:E73"/>
    <mergeCell ref="A66:E68"/>
    <mergeCell ref="A65:E65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0" workbookViewId="0">
      <selection activeCell="C22" sqref="C22"/>
    </sheetView>
  </sheetViews>
  <sheetFormatPr baseColWidth="10" defaultColWidth="11.42578125" defaultRowHeight="17.25" x14ac:dyDescent="0.3"/>
  <cols>
    <col min="1" max="1" width="3.85546875" style="32" bestFit="1" customWidth="1"/>
    <col min="2" max="2" width="48.85546875" style="32" customWidth="1"/>
    <col min="3" max="3" width="18.42578125" style="32" customWidth="1"/>
    <col min="4" max="4" width="16.28515625" style="131" customWidth="1"/>
    <col min="5" max="5" width="14.42578125" style="32" customWidth="1"/>
    <col min="6" max="6" width="15.85546875" style="32" customWidth="1"/>
    <col min="7" max="7" width="14.7109375" style="32" bestFit="1" customWidth="1"/>
    <col min="8" max="10" width="17.28515625" style="32" bestFit="1" customWidth="1"/>
    <col min="11" max="16384" width="11.42578125" style="32"/>
  </cols>
  <sheetData>
    <row r="1" spans="1:10" x14ac:dyDescent="0.3">
      <c r="A1" s="140" t="s">
        <v>113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6.5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</row>
    <row r="4" spans="1:10" ht="32.25" customHeight="1" x14ac:dyDescent="0.3">
      <c r="A4" s="99" t="s">
        <v>46</v>
      </c>
      <c r="B4" s="99" t="s">
        <v>47</v>
      </c>
      <c r="C4" s="99" t="s">
        <v>48</v>
      </c>
      <c r="D4" s="99" t="s">
        <v>49</v>
      </c>
      <c r="E4" s="99" t="s">
        <v>50</v>
      </c>
      <c r="F4" s="99" t="s">
        <v>51</v>
      </c>
      <c r="G4" s="100" t="s">
        <v>52</v>
      </c>
      <c r="H4" s="100" t="s">
        <v>53</v>
      </c>
      <c r="I4" s="100" t="s">
        <v>54</v>
      </c>
      <c r="J4" s="100" t="s">
        <v>55</v>
      </c>
    </row>
    <row r="5" spans="1:10" x14ac:dyDescent="0.3">
      <c r="A5" s="101">
        <v>1</v>
      </c>
      <c r="B5" s="101" t="s">
        <v>79</v>
      </c>
      <c r="C5" s="101"/>
      <c r="D5" s="130">
        <v>517115</v>
      </c>
      <c r="E5" s="101" t="s">
        <v>93</v>
      </c>
      <c r="F5" s="102">
        <v>46183</v>
      </c>
      <c r="G5" s="103" t="s">
        <v>95</v>
      </c>
      <c r="H5" s="104">
        <v>1566666665</v>
      </c>
      <c r="I5" s="104">
        <v>258830503</v>
      </c>
      <c r="J5" s="104">
        <f>H5+I5</f>
        <v>1825497168</v>
      </c>
    </row>
    <row r="6" spans="1:10" x14ac:dyDescent="0.3">
      <c r="A6" s="101">
        <v>2</v>
      </c>
      <c r="B6" s="101" t="s">
        <v>79</v>
      </c>
      <c r="C6" s="101"/>
      <c r="D6" s="130">
        <v>517116</v>
      </c>
      <c r="E6" s="101" t="s">
        <v>93</v>
      </c>
      <c r="F6" s="102">
        <v>46183</v>
      </c>
      <c r="G6" s="103" t="s">
        <v>94</v>
      </c>
      <c r="H6" s="104">
        <v>970383963</v>
      </c>
      <c r="I6" s="104">
        <v>166997985</v>
      </c>
      <c r="J6" s="104">
        <f t="shared" ref="J6:J8" si="0">H6+I6</f>
        <v>1137381948</v>
      </c>
    </row>
    <row r="7" spans="1:10" x14ac:dyDescent="0.3">
      <c r="A7" s="101">
        <v>3</v>
      </c>
      <c r="B7" s="101" t="s">
        <v>79</v>
      </c>
      <c r="C7" s="101" t="s">
        <v>76</v>
      </c>
      <c r="D7" s="130">
        <v>516952</v>
      </c>
      <c r="E7" s="101" t="s">
        <v>80</v>
      </c>
      <c r="F7" s="102">
        <v>46578</v>
      </c>
      <c r="G7" s="103" t="s">
        <v>91</v>
      </c>
      <c r="H7" s="104">
        <v>11772394292</v>
      </c>
      <c r="I7" s="104">
        <v>2109953732</v>
      </c>
      <c r="J7" s="104">
        <f t="shared" si="0"/>
        <v>13882348024</v>
      </c>
    </row>
    <row r="8" spans="1:10" x14ac:dyDescent="0.3">
      <c r="A8" s="101">
        <v>4</v>
      </c>
      <c r="B8" s="101" t="s">
        <v>79</v>
      </c>
      <c r="C8" s="101" t="s">
        <v>76</v>
      </c>
      <c r="D8" s="130">
        <v>516953</v>
      </c>
      <c r="E8" s="101" t="s">
        <v>81</v>
      </c>
      <c r="F8" s="102">
        <v>48405</v>
      </c>
      <c r="G8" s="103" t="s">
        <v>92</v>
      </c>
      <c r="H8" s="104">
        <v>18668894610</v>
      </c>
      <c r="I8" s="104">
        <v>8828836995</v>
      </c>
      <c r="J8" s="104">
        <f t="shared" si="0"/>
        <v>27497731605</v>
      </c>
    </row>
    <row r="9" spans="1:10" ht="25.5" customHeight="1" x14ac:dyDescent="0.3">
      <c r="G9" s="99" t="s">
        <v>56</v>
      </c>
      <c r="H9" s="105">
        <f>SUM(H5:H8)</f>
        <v>32978339530</v>
      </c>
      <c r="I9" s="105">
        <f>SUM(I5:I8)</f>
        <v>11364619215</v>
      </c>
      <c r="J9" s="105">
        <f>SUM(J5:J8)</f>
        <v>44342958745</v>
      </c>
    </row>
    <row r="11" spans="1:10" x14ac:dyDescent="0.3">
      <c r="J11" s="33"/>
    </row>
    <row r="12" spans="1:10" ht="30" x14ac:dyDescent="0.3">
      <c r="A12" s="99" t="s">
        <v>46</v>
      </c>
      <c r="B12" s="99" t="s">
        <v>47</v>
      </c>
      <c r="C12" s="99" t="s">
        <v>48</v>
      </c>
      <c r="D12" s="99" t="s">
        <v>49</v>
      </c>
      <c r="E12" s="99" t="s">
        <v>50</v>
      </c>
      <c r="F12" s="99" t="s">
        <v>51</v>
      </c>
      <c r="G12" s="100" t="s">
        <v>52</v>
      </c>
      <c r="H12" s="100" t="s">
        <v>53</v>
      </c>
      <c r="I12" s="100" t="s">
        <v>54</v>
      </c>
      <c r="J12" s="100" t="s">
        <v>74</v>
      </c>
    </row>
    <row r="13" spans="1:10" x14ac:dyDescent="0.3">
      <c r="A13" s="101">
        <v>1</v>
      </c>
      <c r="B13" s="101" t="s">
        <v>75</v>
      </c>
      <c r="C13" s="101" t="s">
        <v>78</v>
      </c>
      <c r="D13" s="130">
        <v>385717</v>
      </c>
      <c r="E13" s="101" t="s">
        <v>77</v>
      </c>
      <c r="F13" s="102">
        <v>45318</v>
      </c>
      <c r="G13" s="106">
        <v>2</v>
      </c>
      <c r="H13" s="128">
        <v>1770000</v>
      </c>
      <c r="I13" s="128">
        <v>65465.75</v>
      </c>
      <c r="J13" s="128">
        <f>+H13+I13</f>
        <v>1835465.75</v>
      </c>
    </row>
    <row r="14" spans="1:10" x14ac:dyDescent="0.3">
      <c r="G14" s="99" t="s">
        <v>56</v>
      </c>
      <c r="H14" s="129">
        <f>SUM(H13:H13)</f>
        <v>1770000</v>
      </c>
      <c r="I14" s="129">
        <f>SUM(I13:I13)</f>
        <v>65465.75</v>
      </c>
      <c r="J14" s="129">
        <f>SUM(J13:J13)</f>
        <v>1835465.75</v>
      </c>
    </row>
  </sheetData>
  <mergeCells count="1"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workbookViewId="0">
      <selection activeCell="A10" sqref="A10"/>
    </sheetView>
  </sheetViews>
  <sheetFormatPr baseColWidth="10" defaultRowHeight="15" x14ac:dyDescent="0.25"/>
  <cols>
    <col min="1" max="1" width="64.28515625" bestFit="1" customWidth="1"/>
    <col min="2" max="2" width="12.42578125" bestFit="1" customWidth="1"/>
    <col min="3" max="3" width="21.5703125" bestFit="1" customWidth="1"/>
    <col min="4" max="4" width="15" customWidth="1"/>
    <col min="5" max="5" width="16.140625" customWidth="1"/>
  </cols>
  <sheetData>
    <row r="1" spans="1:5" x14ac:dyDescent="0.25">
      <c r="A1" s="141" t="s">
        <v>100</v>
      </c>
      <c r="B1" s="141"/>
      <c r="C1" s="141"/>
      <c r="D1" s="141"/>
      <c r="E1" s="141"/>
    </row>
    <row r="2" spans="1:5" ht="15" customHeight="1" x14ac:dyDescent="0.25">
      <c r="A2" s="141"/>
      <c r="B2" s="141"/>
      <c r="C2" s="141"/>
      <c r="D2" s="141"/>
      <c r="E2" s="141"/>
    </row>
    <row r="3" spans="1:5" ht="15" customHeight="1" x14ac:dyDescent="0.25">
      <c r="A3" s="142"/>
      <c r="B3" s="142"/>
      <c r="C3" s="142"/>
      <c r="D3" s="142"/>
      <c r="E3" s="142"/>
    </row>
    <row r="4" spans="1:5" ht="42.75" x14ac:dyDescent="0.25">
      <c r="A4" s="8" t="s">
        <v>39</v>
      </c>
      <c r="B4" s="8" t="s">
        <v>36</v>
      </c>
      <c r="C4" s="9" t="s">
        <v>38</v>
      </c>
      <c r="D4" s="10" t="s">
        <v>19</v>
      </c>
      <c r="E4" s="8" t="s">
        <v>45</v>
      </c>
    </row>
    <row r="5" spans="1:5" ht="25.5" customHeight="1" x14ac:dyDescent="0.3">
      <c r="A5" s="127"/>
      <c r="B5" s="16"/>
      <c r="C5" s="17"/>
      <c r="D5" s="18"/>
      <c r="E5" s="19"/>
    </row>
    <row r="6" spans="1:5" ht="16.5" x14ac:dyDescent="0.3">
      <c r="A6" s="6"/>
      <c r="B6" s="6"/>
      <c r="C6" s="6"/>
      <c r="D6" s="6"/>
      <c r="E6" s="20">
        <f>SUM(E5)</f>
        <v>0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1"/>
  <sheetViews>
    <sheetView topLeftCell="A16" zoomScale="124" zoomScaleNormal="124" workbookViewId="0">
      <selection activeCell="A22" sqref="A22"/>
    </sheetView>
  </sheetViews>
  <sheetFormatPr baseColWidth="10" defaultRowHeight="15" x14ac:dyDescent="0.25"/>
  <cols>
    <col min="1" max="1" width="36.85546875" bestFit="1" customWidth="1"/>
    <col min="2" max="2" width="9.85546875" bestFit="1" customWidth="1"/>
    <col min="3" max="3" width="13.28515625" bestFit="1" customWidth="1"/>
    <col min="4" max="4" width="15.42578125" bestFit="1" customWidth="1"/>
    <col min="5" max="5" width="14.140625" bestFit="1" customWidth="1"/>
  </cols>
  <sheetData>
    <row r="1" spans="1:4" x14ac:dyDescent="0.25">
      <c r="A1" s="144" t="s">
        <v>112</v>
      </c>
      <c r="B1" s="144"/>
      <c r="C1" s="144"/>
      <c r="D1" s="144"/>
    </row>
    <row r="2" spans="1:4" x14ac:dyDescent="0.25">
      <c r="A2" s="145"/>
      <c r="B2" s="145"/>
      <c r="C2" s="145"/>
      <c r="D2" s="145"/>
    </row>
    <row r="3" spans="1:4" x14ac:dyDescent="0.25">
      <c r="A3" s="11" t="s">
        <v>35</v>
      </c>
      <c r="B3" s="11" t="s">
        <v>51</v>
      </c>
      <c r="C3" s="12" t="s">
        <v>36</v>
      </c>
      <c r="D3" s="13" t="s">
        <v>30</v>
      </c>
    </row>
    <row r="4" spans="1:4" ht="16.5" x14ac:dyDescent="0.3">
      <c r="A4" s="123" t="s">
        <v>84</v>
      </c>
      <c r="B4" s="125">
        <v>45480</v>
      </c>
      <c r="C4" s="126" t="s">
        <v>37</v>
      </c>
      <c r="D4" s="122">
        <v>1644074184</v>
      </c>
    </row>
    <row r="5" spans="1:4" ht="16.5" x14ac:dyDescent="0.3">
      <c r="A5" s="123" t="s">
        <v>85</v>
      </c>
      <c r="B5" s="125">
        <v>45861</v>
      </c>
      <c r="C5" s="126" t="s">
        <v>37</v>
      </c>
      <c r="D5" s="122">
        <v>9070500</v>
      </c>
    </row>
    <row r="6" spans="1:4" ht="16.5" x14ac:dyDescent="0.3">
      <c r="A6" s="123" t="s">
        <v>86</v>
      </c>
      <c r="B6" s="125">
        <v>44593</v>
      </c>
      <c r="C6" s="126" t="s">
        <v>37</v>
      </c>
      <c r="D6" s="122">
        <v>21689340</v>
      </c>
    </row>
    <row r="7" spans="1:4" ht="16.5" x14ac:dyDescent="0.3">
      <c r="A7" s="123" t="s">
        <v>108</v>
      </c>
      <c r="B7" s="125">
        <v>45868</v>
      </c>
      <c r="C7" s="126" t="s">
        <v>37</v>
      </c>
      <c r="D7" s="122">
        <v>5000000</v>
      </c>
    </row>
    <row r="8" spans="1:4" ht="16.5" x14ac:dyDescent="0.3">
      <c r="A8" s="123" t="s">
        <v>68</v>
      </c>
      <c r="B8" s="125">
        <v>44593</v>
      </c>
      <c r="C8" s="126" t="s">
        <v>37</v>
      </c>
      <c r="D8" s="122">
        <v>75069725</v>
      </c>
    </row>
    <row r="9" spans="1:4" ht="16.5" x14ac:dyDescent="0.3">
      <c r="A9" s="123" t="s">
        <v>69</v>
      </c>
      <c r="B9" s="125">
        <v>46198</v>
      </c>
      <c r="C9" s="126" t="s">
        <v>37</v>
      </c>
      <c r="D9" s="122">
        <v>68997935</v>
      </c>
    </row>
    <row r="10" spans="1:4" ht="16.5" x14ac:dyDescent="0.3">
      <c r="A10" s="123" t="s">
        <v>111</v>
      </c>
      <c r="B10" s="125">
        <v>45750</v>
      </c>
      <c r="C10" s="126" t="s">
        <v>37</v>
      </c>
      <c r="D10" s="122">
        <v>2580000</v>
      </c>
    </row>
    <row r="11" spans="1:4" ht="16.5" x14ac:dyDescent="0.3">
      <c r="A11" s="123" t="s">
        <v>87</v>
      </c>
      <c r="B11" s="125">
        <v>45837</v>
      </c>
      <c r="C11" s="126" t="s">
        <v>37</v>
      </c>
      <c r="D11" s="122">
        <v>1122800</v>
      </c>
    </row>
    <row r="12" spans="1:4" ht="16.5" x14ac:dyDescent="0.3">
      <c r="A12" s="123" t="s">
        <v>70</v>
      </c>
      <c r="B12" s="125">
        <v>45863</v>
      </c>
      <c r="C12" s="126" t="s">
        <v>37</v>
      </c>
      <c r="D12" s="122">
        <v>2439142090</v>
      </c>
    </row>
    <row r="13" spans="1:4" ht="16.5" x14ac:dyDescent="0.3">
      <c r="A13" s="124" t="s">
        <v>110</v>
      </c>
      <c r="B13" s="125">
        <v>45868</v>
      </c>
      <c r="C13" s="126" t="s">
        <v>37</v>
      </c>
      <c r="D13" s="122">
        <v>7500000</v>
      </c>
    </row>
    <row r="14" spans="1:4" ht="16.5" x14ac:dyDescent="0.3">
      <c r="A14" s="123" t="s">
        <v>71</v>
      </c>
      <c r="B14" s="125">
        <v>45840</v>
      </c>
      <c r="C14" s="126" t="s">
        <v>37</v>
      </c>
      <c r="D14" s="122">
        <v>120000</v>
      </c>
    </row>
    <row r="15" spans="1:4" ht="16.5" x14ac:dyDescent="0.3">
      <c r="A15" s="123" t="s">
        <v>72</v>
      </c>
      <c r="B15" s="125">
        <v>45510</v>
      </c>
      <c r="C15" s="126" t="s">
        <v>37</v>
      </c>
      <c r="D15" s="122">
        <v>1650000</v>
      </c>
    </row>
    <row r="16" spans="1:4" ht="16.5" x14ac:dyDescent="0.3">
      <c r="A16" s="123" t="s">
        <v>73</v>
      </c>
      <c r="B16" s="125">
        <v>45653</v>
      </c>
      <c r="C16" s="126" t="s">
        <v>37</v>
      </c>
      <c r="D16" s="122">
        <v>6936280</v>
      </c>
    </row>
    <row r="17" spans="1:5" ht="16.5" x14ac:dyDescent="0.3">
      <c r="A17" s="123" t="s">
        <v>109</v>
      </c>
      <c r="B17" s="125">
        <v>45868</v>
      </c>
      <c r="C17" s="126" t="s">
        <v>37</v>
      </c>
      <c r="D17" s="122">
        <v>4800000</v>
      </c>
    </row>
    <row r="18" spans="1:5" ht="16.5" x14ac:dyDescent="0.3">
      <c r="A18" s="123" t="s">
        <v>88</v>
      </c>
      <c r="B18" s="125">
        <v>45894</v>
      </c>
      <c r="C18" s="126" t="s">
        <v>37</v>
      </c>
      <c r="D18" s="122">
        <v>1156399393</v>
      </c>
    </row>
    <row r="19" spans="1:5" x14ac:dyDescent="0.25">
      <c r="A19" s="2"/>
      <c r="C19" s="2"/>
      <c r="D19" s="7">
        <f>SUM(D4:D18)</f>
        <v>5444152247</v>
      </c>
      <c r="E19" s="3"/>
    </row>
    <row r="20" spans="1:5" x14ac:dyDescent="0.25">
      <c r="A20" s="2"/>
      <c r="B20" s="2"/>
      <c r="C20" s="2"/>
      <c r="D20" s="4"/>
    </row>
    <row r="21" spans="1:5" x14ac:dyDescent="0.25">
      <c r="A21" s="2"/>
      <c r="B21" s="2"/>
      <c r="C21" s="2"/>
      <c r="D21" s="3"/>
    </row>
  </sheetData>
  <mergeCells count="1">
    <mergeCell ref="A1:D2"/>
  </mergeCells>
  <pageMargins left="0.70866141732283472" right="0.51181102362204722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zoomScale="124" zoomScaleNormal="124" workbookViewId="0">
      <selection activeCell="H10" sqref="H10"/>
    </sheetView>
  </sheetViews>
  <sheetFormatPr baseColWidth="10" defaultRowHeight="15" x14ac:dyDescent="0.25"/>
  <cols>
    <col min="1" max="1" width="21.85546875" customWidth="1"/>
    <col min="2" max="2" width="10.42578125" bestFit="1" customWidth="1"/>
    <col min="3" max="3" width="9.5703125" bestFit="1" customWidth="1"/>
    <col min="4" max="4" width="11.5703125" bestFit="1" customWidth="1"/>
    <col min="5" max="5" width="13" bestFit="1" customWidth="1"/>
    <col min="6" max="6" width="12.42578125" bestFit="1" customWidth="1"/>
    <col min="7" max="7" width="15.28515625" bestFit="1" customWidth="1"/>
  </cols>
  <sheetData>
    <row r="1" spans="1:6" x14ac:dyDescent="0.25">
      <c r="A1" s="146" t="s">
        <v>67</v>
      </c>
      <c r="B1" s="146"/>
      <c r="C1" s="146"/>
      <c r="D1" s="146"/>
      <c r="E1" s="146"/>
      <c r="F1" s="146"/>
    </row>
    <row r="2" spans="1:6" x14ac:dyDescent="0.25">
      <c r="A2" s="146"/>
      <c r="B2" s="146"/>
      <c r="C2" s="146"/>
      <c r="D2" s="146"/>
      <c r="E2" s="146"/>
      <c r="F2" s="146"/>
    </row>
    <row r="4" spans="1:6" ht="16.5" x14ac:dyDescent="0.3">
      <c r="A4" s="5" t="s">
        <v>40</v>
      </c>
      <c r="B4" s="6"/>
      <c r="C4" s="6"/>
      <c r="D4" s="6"/>
      <c r="E4" s="14" t="s">
        <v>41</v>
      </c>
      <c r="F4" s="107">
        <v>45838</v>
      </c>
    </row>
    <row r="5" spans="1:6" s="132" customFormat="1" ht="34.5" customHeight="1" x14ac:dyDescent="0.25">
      <c r="A5" s="15" t="s">
        <v>31</v>
      </c>
      <c r="B5" s="15" t="s">
        <v>32</v>
      </c>
      <c r="C5" s="10" t="s">
        <v>44</v>
      </c>
      <c r="D5" s="10" t="s">
        <v>42</v>
      </c>
      <c r="E5" s="15" t="s">
        <v>43</v>
      </c>
      <c r="F5" s="15" t="s">
        <v>33</v>
      </c>
    </row>
    <row r="6" spans="1:6" s="118" customFormat="1" ht="12" customHeight="1" x14ac:dyDescent="0.2">
      <c r="A6" s="120" t="s">
        <v>105</v>
      </c>
      <c r="B6" s="113" t="s">
        <v>65</v>
      </c>
      <c r="C6" s="113">
        <v>129474</v>
      </c>
      <c r="D6" s="114">
        <v>45755</v>
      </c>
      <c r="E6" s="115">
        <v>45848</v>
      </c>
      <c r="F6" s="116">
        <v>38000000</v>
      </c>
    </row>
    <row r="7" spans="1:6" s="118" customFormat="1" ht="12" customHeight="1" x14ac:dyDescent="0.2">
      <c r="A7" s="120" t="s">
        <v>90</v>
      </c>
      <c r="B7" s="113" t="s">
        <v>65</v>
      </c>
      <c r="C7" s="113">
        <v>484936</v>
      </c>
      <c r="D7" s="114">
        <v>45782</v>
      </c>
      <c r="E7" s="115">
        <v>45843</v>
      </c>
      <c r="F7" s="116">
        <v>22500000</v>
      </c>
    </row>
    <row r="8" spans="1:6" s="118" customFormat="1" ht="12" customHeight="1" x14ac:dyDescent="0.2">
      <c r="A8" s="120" t="s">
        <v>89</v>
      </c>
      <c r="B8" s="113" t="s">
        <v>65</v>
      </c>
      <c r="C8" s="113">
        <v>484938</v>
      </c>
      <c r="D8" s="114">
        <v>45787</v>
      </c>
      <c r="E8" s="115">
        <v>45848</v>
      </c>
      <c r="F8" s="116">
        <v>10350000</v>
      </c>
    </row>
    <row r="9" spans="1:6" s="118" customFormat="1" ht="12" customHeight="1" x14ac:dyDescent="0.2">
      <c r="A9" s="120" t="s">
        <v>90</v>
      </c>
      <c r="B9" s="113" t="s">
        <v>65</v>
      </c>
      <c r="C9" s="113">
        <v>484939</v>
      </c>
      <c r="D9" s="114">
        <v>45789</v>
      </c>
      <c r="E9" s="115">
        <v>45850</v>
      </c>
      <c r="F9" s="116">
        <v>22500000</v>
      </c>
    </row>
    <row r="10" spans="1:6" s="118" customFormat="1" ht="12" customHeight="1" x14ac:dyDescent="0.2">
      <c r="A10" s="120" t="s">
        <v>101</v>
      </c>
      <c r="B10" s="113" t="s">
        <v>65</v>
      </c>
      <c r="C10" s="113">
        <v>484943</v>
      </c>
      <c r="D10" s="114">
        <v>45790</v>
      </c>
      <c r="E10" s="115">
        <v>45848</v>
      </c>
      <c r="F10" s="116">
        <v>10500000</v>
      </c>
    </row>
    <row r="11" spans="1:6" s="118" customFormat="1" ht="12" customHeight="1" x14ac:dyDescent="0.2">
      <c r="A11" s="120" t="s">
        <v>101</v>
      </c>
      <c r="B11" s="113" t="s">
        <v>65</v>
      </c>
      <c r="C11" s="113">
        <v>484945</v>
      </c>
      <c r="D11" s="114">
        <v>45790</v>
      </c>
      <c r="E11" s="115">
        <v>45853</v>
      </c>
      <c r="F11" s="116">
        <v>10500000</v>
      </c>
    </row>
    <row r="12" spans="1:6" s="118" customFormat="1" ht="12" customHeight="1" x14ac:dyDescent="0.2">
      <c r="A12" s="120" t="s">
        <v>101</v>
      </c>
      <c r="B12" s="113" t="s">
        <v>65</v>
      </c>
      <c r="C12" s="113">
        <v>484946</v>
      </c>
      <c r="D12" s="114">
        <v>45790</v>
      </c>
      <c r="E12" s="115">
        <v>45858</v>
      </c>
      <c r="F12" s="116">
        <v>10500000</v>
      </c>
    </row>
    <row r="13" spans="1:6" s="118" customFormat="1" ht="12" customHeight="1" x14ac:dyDescent="0.2">
      <c r="A13" s="120" t="s">
        <v>101</v>
      </c>
      <c r="B13" s="113" t="s">
        <v>65</v>
      </c>
      <c r="C13" s="113">
        <v>484947</v>
      </c>
      <c r="D13" s="114">
        <v>45790</v>
      </c>
      <c r="E13" s="115">
        <v>45863</v>
      </c>
      <c r="F13" s="116">
        <v>10814091</v>
      </c>
    </row>
    <row r="14" spans="1:6" s="118" customFormat="1" ht="12" customHeight="1" x14ac:dyDescent="0.2">
      <c r="A14" s="120" t="s">
        <v>102</v>
      </c>
      <c r="B14" s="113" t="s">
        <v>65</v>
      </c>
      <c r="C14" s="113">
        <v>484949</v>
      </c>
      <c r="D14" s="114">
        <v>45797</v>
      </c>
      <c r="E14" s="115">
        <v>45828</v>
      </c>
      <c r="F14" s="116">
        <v>2055505</v>
      </c>
    </row>
    <row r="15" spans="1:6" s="118" customFormat="1" ht="12" customHeight="1" x14ac:dyDescent="0.2">
      <c r="A15" s="120" t="s">
        <v>89</v>
      </c>
      <c r="B15" s="113" t="s">
        <v>65</v>
      </c>
      <c r="C15" s="113">
        <v>484950</v>
      </c>
      <c r="D15" s="114">
        <v>45797</v>
      </c>
      <c r="E15" s="115">
        <v>45858</v>
      </c>
      <c r="F15" s="116">
        <v>10350000</v>
      </c>
    </row>
    <row r="16" spans="1:6" s="118" customFormat="1" ht="12" customHeight="1" x14ac:dyDescent="0.2">
      <c r="A16" s="120" t="s">
        <v>90</v>
      </c>
      <c r="B16" s="113" t="s">
        <v>65</v>
      </c>
      <c r="C16" s="113">
        <v>484951</v>
      </c>
      <c r="D16" s="114">
        <v>45800</v>
      </c>
      <c r="E16" s="115">
        <v>45852</v>
      </c>
      <c r="F16" s="116">
        <v>22500000</v>
      </c>
    </row>
    <row r="17" spans="1:7" s="118" customFormat="1" ht="12" customHeight="1" x14ac:dyDescent="0.2">
      <c r="A17" s="120" t="s">
        <v>90</v>
      </c>
      <c r="B17" s="113" t="s">
        <v>65</v>
      </c>
      <c r="C17" s="113">
        <v>484952</v>
      </c>
      <c r="D17" s="114">
        <v>45800</v>
      </c>
      <c r="E17" s="115">
        <v>45861</v>
      </c>
      <c r="F17" s="116">
        <v>22500000</v>
      </c>
    </row>
    <row r="18" spans="1:7" s="118" customFormat="1" ht="12" customHeight="1" x14ac:dyDescent="0.2">
      <c r="A18" s="120" t="s">
        <v>89</v>
      </c>
      <c r="B18" s="113" t="s">
        <v>65</v>
      </c>
      <c r="C18" s="113">
        <v>484957</v>
      </c>
      <c r="D18" s="114">
        <v>45806</v>
      </c>
      <c r="E18" s="115">
        <v>45866</v>
      </c>
      <c r="F18" s="116">
        <v>6900000</v>
      </c>
    </row>
    <row r="19" spans="1:7" s="118" customFormat="1" ht="12" customHeight="1" x14ac:dyDescent="0.2">
      <c r="A19" s="120" t="s">
        <v>104</v>
      </c>
      <c r="B19" s="113" t="s">
        <v>65</v>
      </c>
      <c r="C19" s="113">
        <v>484958</v>
      </c>
      <c r="D19" s="114">
        <v>45810</v>
      </c>
      <c r="E19" s="115">
        <v>45845</v>
      </c>
      <c r="F19" s="116">
        <v>9750000</v>
      </c>
    </row>
    <row r="20" spans="1:7" s="118" customFormat="1" ht="12" customHeight="1" x14ac:dyDescent="0.2">
      <c r="A20" s="120" t="s">
        <v>102</v>
      </c>
      <c r="B20" s="113" t="s">
        <v>65</v>
      </c>
      <c r="C20" s="113">
        <v>484967</v>
      </c>
      <c r="D20" s="114">
        <v>45810</v>
      </c>
      <c r="E20" s="115">
        <v>45840</v>
      </c>
      <c r="F20" s="116">
        <v>2055505</v>
      </c>
    </row>
    <row r="21" spans="1:7" s="118" customFormat="1" ht="12" customHeight="1" x14ac:dyDescent="0.2">
      <c r="A21" s="120" t="s">
        <v>90</v>
      </c>
      <c r="B21" s="113" t="s">
        <v>65</v>
      </c>
      <c r="C21" s="113">
        <v>484969</v>
      </c>
      <c r="D21" s="114">
        <v>45810</v>
      </c>
      <c r="E21" s="115">
        <v>45871</v>
      </c>
      <c r="F21" s="116">
        <v>22200000</v>
      </c>
    </row>
    <row r="22" spans="1:7" s="118" customFormat="1" ht="12" customHeight="1" x14ac:dyDescent="0.2">
      <c r="A22" s="120" t="s">
        <v>89</v>
      </c>
      <c r="B22" s="113" t="s">
        <v>65</v>
      </c>
      <c r="C22" s="113">
        <v>484971</v>
      </c>
      <c r="D22" s="114">
        <v>45812</v>
      </c>
      <c r="E22" s="115">
        <v>45872</v>
      </c>
      <c r="F22" s="116">
        <v>10350000</v>
      </c>
    </row>
    <row r="23" spans="1:7" s="118" customFormat="1" ht="12" customHeight="1" x14ac:dyDescent="0.2">
      <c r="A23" s="120" t="s">
        <v>103</v>
      </c>
      <c r="B23" s="113" t="s">
        <v>65</v>
      </c>
      <c r="C23" s="113">
        <v>484972</v>
      </c>
      <c r="D23" s="114">
        <v>45817</v>
      </c>
      <c r="E23" s="115">
        <v>45848</v>
      </c>
      <c r="F23" s="116">
        <v>7400000</v>
      </c>
    </row>
    <row r="24" spans="1:7" s="118" customFormat="1" ht="12" customHeight="1" x14ac:dyDescent="0.2">
      <c r="A24" s="120" t="s">
        <v>103</v>
      </c>
      <c r="B24" s="113" t="s">
        <v>65</v>
      </c>
      <c r="C24" s="113">
        <v>484973</v>
      </c>
      <c r="D24" s="114">
        <v>45817</v>
      </c>
      <c r="E24" s="115">
        <v>45858</v>
      </c>
      <c r="F24" s="116">
        <v>7488182</v>
      </c>
    </row>
    <row r="25" spans="1:7" s="118" customFormat="1" ht="12" customHeight="1" x14ac:dyDescent="0.2">
      <c r="A25" s="120" t="s">
        <v>90</v>
      </c>
      <c r="B25" s="113" t="s">
        <v>65</v>
      </c>
      <c r="C25" s="113">
        <v>484974</v>
      </c>
      <c r="D25" s="114">
        <v>45824</v>
      </c>
      <c r="E25" s="115">
        <v>45885</v>
      </c>
      <c r="F25" s="116">
        <v>22200000</v>
      </c>
    </row>
    <row r="26" spans="1:7" s="118" customFormat="1" ht="12" customHeight="1" x14ac:dyDescent="0.2">
      <c r="A26" s="120" t="s">
        <v>104</v>
      </c>
      <c r="B26" s="113" t="s">
        <v>65</v>
      </c>
      <c r="C26" s="113">
        <v>484975</v>
      </c>
      <c r="D26" s="114">
        <v>45831</v>
      </c>
      <c r="E26" s="115">
        <v>45855</v>
      </c>
      <c r="F26" s="116">
        <v>9750000</v>
      </c>
    </row>
    <row r="27" spans="1:7" s="118" customFormat="1" ht="12" customHeight="1" x14ac:dyDescent="0.2">
      <c r="A27" s="120" t="s">
        <v>101</v>
      </c>
      <c r="B27" s="113" t="s">
        <v>65</v>
      </c>
      <c r="C27" s="113">
        <v>858026</v>
      </c>
      <c r="D27" s="114">
        <v>46199</v>
      </c>
      <c r="E27" s="115">
        <v>45884</v>
      </c>
      <c r="F27" s="116">
        <v>10000000</v>
      </c>
    </row>
    <row r="28" spans="1:7" s="118" customFormat="1" ht="12" customHeight="1" x14ac:dyDescent="0.2">
      <c r="A28" s="120" t="s">
        <v>101</v>
      </c>
      <c r="B28" s="113" t="s">
        <v>65</v>
      </c>
      <c r="C28" s="113">
        <v>858027</v>
      </c>
      <c r="D28" s="114">
        <v>45834</v>
      </c>
      <c r="E28" s="115">
        <v>45889</v>
      </c>
      <c r="F28" s="116">
        <v>10000000</v>
      </c>
    </row>
    <row r="29" spans="1:7" s="118" customFormat="1" ht="12" customHeight="1" x14ac:dyDescent="0.2">
      <c r="A29" s="120" t="s">
        <v>101</v>
      </c>
      <c r="B29" s="113" t="s">
        <v>65</v>
      </c>
      <c r="C29" s="113">
        <v>858028</v>
      </c>
      <c r="D29" s="114">
        <v>45834</v>
      </c>
      <c r="E29" s="115">
        <v>45894</v>
      </c>
      <c r="F29" s="116">
        <v>10000000</v>
      </c>
    </row>
    <row r="30" spans="1:7" s="118" customFormat="1" ht="12" customHeight="1" x14ac:dyDescent="0.2">
      <c r="A30" s="120" t="s">
        <v>101</v>
      </c>
      <c r="B30" s="113" t="s">
        <v>65</v>
      </c>
      <c r="C30" s="113">
        <v>858029</v>
      </c>
      <c r="D30" s="114">
        <v>45834</v>
      </c>
      <c r="E30" s="115">
        <v>45899</v>
      </c>
      <c r="F30" s="116">
        <v>11949091</v>
      </c>
    </row>
    <row r="31" spans="1:7" s="118" customFormat="1" ht="12" customHeight="1" x14ac:dyDescent="0.2">
      <c r="E31" s="119" t="s">
        <v>34</v>
      </c>
      <c r="F31" s="117">
        <f>SUM(F6:F30)</f>
        <v>333112374</v>
      </c>
      <c r="G31" s="121"/>
    </row>
    <row r="32" spans="1:7" x14ac:dyDescent="0.25">
      <c r="F32" s="1"/>
    </row>
    <row r="34" spans="1:6" ht="16.5" x14ac:dyDescent="0.3">
      <c r="A34" s="5" t="s">
        <v>106</v>
      </c>
      <c r="B34" s="6"/>
      <c r="C34" s="6"/>
      <c r="D34" s="6"/>
      <c r="E34" s="14" t="s">
        <v>41</v>
      </c>
      <c r="F34" s="107">
        <v>45838</v>
      </c>
    </row>
    <row r="35" spans="1:6" ht="28.5" x14ac:dyDescent="0.25">
      <c r="A35" s="15" t="s">
        <v>31</v>
      </c>
      <c r="B35" s="15" t="s">
        <v>32</v>
      </c>
      <c r="C35" s="10" t="s">
        <v>44</v>
      </c>
      <c r="D35" s="10" t="s">
        <v>42</v>
      </c>
      <c r="E35" s="15" t="s">
        <v>43</v>
      </c>
      <c r="F35" s="15" t="s">
        <v>33</v>
      </c>
    </row>
    <row r="36" spans="1:6" x14ac:dyDescent="0.25">
      <c r="A36" s="120" t="s">
        <v>107</v>
      </c>
      <c r="B36" s="113" t="s">
        <v>65</v>
      </c>
      <c r="C36" s="113">
        <v>812775</v>
      </c>
      <c r="D36" s="114">
        <v>45663</v>
      </c>
      <c r="E36" s="115">
        <v>45838</v>
      </c>
      <c r="F36" s="116">
        <v>26665475</v>
      </c>
    </row>
    <row r="37" spans="1:6" x14ac:dyDescent="0.25">
      <c r="A37" s="118"/>
      <c r="B37" s="118"/>
      <c r="C37" s="118"/>
      <c r="D37" s="118"/>
      <c r="E37" s="119" t="s">
        <v>34</v>
      </c>
      <c r="F37" s="117">
        <f>SUM(F36:F36)</f>
        <v>26665475</v>
      </c>
    </row>
    <row r="38" spans="1:6" ht="15.75" thickBot="1" x14ac:dyDescent="0.3"/>
    <row r="39" spans="1:6" ht="15.75" thickBot="1" x14ac:dyDescent="0.3">
      <c r="F39" s="143">
        <f>F31+F37</f>
        <v>359777849</v>
      </c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vPPYPypapDPQ3zwt2encIAb51ITedDGbqfiKmjw74zI=</DigestValue>
    </Reference>
    <Reference Type="http://www.w3.org/2000/09/xmldsig#Object" URI="#idOfficeObject">
      <DigestMethod Algorithm="http://www.w3.org/2001/04/xmlenc#sha256"/>
      <DigestValue>5t1pHGMfhYYY0zPU3Zkam6uGMjrhkVnx0jaa5JfAFcg=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kMkdL+kSSx3/6mxapedHM64AENtNAP5U+nu6NhYpbP8=</DigestValue>
    </Reference>
    <Reference Type="http://www.w3.org/2000/09/xmldsig#Object" URI="#idValidSigLnImg">
      <DigestMethod Algorithm="http://www.w3.org/2001/04/xmlenc#sha256"/>
      <DigestValue>eb+psAyCi3aqLmGXMtt1krcHfF2dUGryrUssrUNSlHA=</DigestValue>
    </Reference>
    <Reference Type="http://www.w3.org/2000/09/xmldsig#Object" URI="#idInvalidSigLnImg">
      <DigestMethod Algorithm="http://www.w3.org/2001/04/xmlenc#sha256"/>
      <DigestValue>620LJ/0HReLPuD9ENtG6rT5sQdNi3DNK5siwz0Tyxm8=</DigestValue>
    </Reference>
  </SignedInfo>
  <SignatureValue>LhyBthmE8P767F65B6MBo6nsNZB5CReq9+6Wu2Xsob8U/7+oB5eUEe+LnVb4oTbwYO12QxyfPJ11
Pqi1n8dsUUlj3ldbPn1qeBRNQyPD9YgKUjYt58nvwnxRnj+yvLbkTO8j95thapcf6qLtPP2MWVNu
UAiKx7HGETKsvsoVVy4GPTnyEyYvAqhKOyjIFGOTSoXm3vLAPU/1ARGLxYywHQ7axo/3J1OVKtCJ
Ub1bzVLXc/rhPlJ8UY/82oBgFuvVCyxEpWpavqbqYF8iLR4iG5fjr5UWaYrmJOAVwsNM/X8ClhBc
GJBScy+S00/4ZzKDuWQ33eosMq15fkxu++ACxw==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b/m+aJPxTBJUydMEJatfs/pQf+aJO1YvzunB5bSYKwY=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KIB2E+2LpgRwY7BADZI+ZUNqwTdcee7Cx92QXxCIujE=</DigestValue>
      </Reference>
      <Reference URI="/xl/drawings/vmlDrawing2.vml?ContentType=application/vnd.openxmlformats-officedocument.vmlDrawing">
        <DigestMethod Algorithm="http://www.w3.org/2001/04/xmlenc#sha256"/>
        <DigestValue>TLlWVP7Iwi+A50vfaFOZtaezxLN3ynYo7pNMVNlYkLE=</DigestValue>
      </Reference>
      <Reference URI="/xl/drawings/vmlDrawing3.vml?ContentType=application/vnd.openxmlformats-officedocument.vmlDrawing">
        <DigestMethod Algorithm="http://www.w3.org/2001/04/xmlenc#sha256"/>
        <DigestValue>kQEShnIefKpWQHMC2a1ruQFwP+txSTPtrdq7ytheVlE=</DigestValue>
      </Reference>
      <Reference URI="/xl/drawings/vmlDrawing4.vml?ContentType=application/vnd.openxmlformats-officedocument.vmlDrawing">
        <DigestMethod Algorithm="http://www.w3.org/2001/04/xmlenc#sha256"/>
        <DigestValue>NEGVtoBbZNK6zamDEIoVHOHjQd3B86F5NtmQ0ABV7KY=</DigestValue>
      </Reference>
      <Reference URI="/xl/drawings/vmlDrawing5.vml?ContentType=application/vnd.openxmlformats-officedocument.vmlDrawing">
        <DigestMethod Algorithm="http://www.w3.org/2001/04/xmlenc#sha256"/>
        <DigestValue>YeAtX1LWgPoPenoAU0DV4KG5t3DFdemSpHu4nuvVQx4=</DigestValue>
      </Reference>
      <Reference URI="/xl/media/image1.emf?ContentType=image/x-emf">
        <DigestMethod Algorithm="http://www.w3.org/2001/04/xmlenc#sha256"/>
        <DigestValue>hEbwz6FSDKn6aqVGww5LwYArUBzuXV58/CxFv0a3m14=</DigestValue>
      </Reference>
      <Reference URI="/xl/media/image2.emf?ContentType=image/x-emf">
        <DigestMethod Algorithm="http://www.w3.org/2001/04/xmlenc#sha256"/>
        <DigestValue>+xagwoVyICexIMPL/lG3hcK2ayyu8Pmro7DhNJtxoIY=</DigestValue>
      </Reference>
      <Reference URI="/xl/media/image3.emf?ContentType=image/x-emf">
        <DigestMethod Algorithm="http://www.w3.org/2001/04/xmlenc#sha256"/>
        <DigestValue>JouhrrwNcpdffIQ9ITbFD1+El91yVhhGHefVW1gAWc8=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NkX5a1uvthwVlBi9EYINoxjcgS+VYwnu/Lk9fkrmdEc=</DigestValue>
      </Reference>
      <Reference URI="/xl/styles.xml?ContentType=application/vnd.openxmlformats-officedocument.spreadsheetml.styles+xml">
        <DigestMethod Algorithm="http://www.w3.org/2001/04/xmlenc#sha256"/>
        <DigestValue>TOLQnqWYpE3uHoVFkUw/L8pQPaeXX4qz/4sR5rkTvDY=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j5qe3PKA7bisEBuCZafLi9YqBn6zj7kird6YjGSxpOk=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jhiSjh7PUo2FFBVGllsO7GgmkR8buJdASozZqxaxzsY=</DigestValue>
      </Reference>
      <Reference URI="/xl/worksheets/sheet2.xml?ContentType=application/vnd.openxmlformats-officedocument.spreadsheetml.worksheet+xml">
        <DigestMethod Algorithm="http://www.w3.org/2001/04/xmlenc#sha256"/>
        <DigestValue>xR1ZghIi31eWISSOkO5pBfYGLZa3RehWqTRz5UKTrhs=</DigestValue>
      </Reference>
      <Reference URI="/xl/worksheets/sheet3.xml?ContentType=application/vnd.openxmlformats-officedocument.spreadsheetml.worksheet+xml">
        <DigestMethod Algorithm="http://www.w3.org/2001/04/xmlenc#sha256"/>
        <DigestValue>lr/0CKTidZzxARGOu/ctcUYk/V0OWHHMxbNScUD8E9I=</DigestValue>
      </Reference>
      <Reference URI="/xl/worksheets/sheet4.xml?ContentType=application/vnd.openxmlformats-officedocument.spreadsheetml.worksheet+xml">
        <DigestMethod Algorithm="http://www.w3.org/2001/04/xmlenc#sha256"/>
        <DigestValue>Ft0OjADnDDBhGX+lc4RnrF2b2DyBxwerBFmXQk74Z5w=</DigestValue>
      </Reference>
      <Reference URI="/xl/worksheets/sheet5.xml?ContentType=application/vnd.openxmlformats-officedocument.spreadsheetml.worksheet+xml">
        <DigestMethod Algorithm="http://www.w3.org/2001/04/xmlenc#sha256"/>
        <DigestValue>Uk0kiKC+xO26wxbkMXO2oukNYo6MW7TH3rOyIOyQaYA=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2026-01-24T12:57:52Z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{4FAD2237-2B2A-4403-909E-13ED33F8E914}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2026-01-24T12:57:52Z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UBoAAKI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cPp+n8AABMAFAAAAAAAEFPy6fp/AAAwFoQk+38AAPyhw+n6fwAAAAAAAAAAAAAwFoQk+38AABm1vzgqAAAAAAAAAAAAAACXzW1zznoAAENNPen6fwAASAAAAOQBAACUPvLp+n8AAIAh++n6fwAA0EDy6QAAAAABAAAAAAAAABBT8un6fwAAAACEJPt/AAAAAAAAAAAAAAAAAAAqAAAAYUQUIvt/AAAAAAAAAAAAAAAAAAAAAAAAEBamDeQBAAB4t784KgAAABAWpg3kAQAAu+sYIvt/AABAtr84KgAAAPC2vzgq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+/OCoAAACwP4Qk+38AAAkAAAABAAAAyF4+Ivt/AAAAAAAAAAAAANehw+n6fwAA0ChBAuQBAAAAAAAAAAAAAAAAAAAAAAAAAAAAAAAAAACHpW1zznoAAAAAAAAAAAAA/////+QBAAAAAAAAAAAAABAWpg3kAQAAUN+/OAAAAADAktIQ5AEAAAcAAAAAAAAAAJ2pDeQBAACM3r84KgAAAODevzgqAAAAYUQUIvt/AAARAAAAAAAAAPK+ZhEAAAAAEQAAAAAAAABgkgAO5AEAABAWpg3kAQAAu+sYIvt/AAAw3r84KgAAAODevzg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TOwQ5AEAAAzhMOn6fwAA8NGoDeQBAADIXj4i+38AAAAAAAAAAAAAAapo6fp/AAACAAAAAAAAAAIAAAAAAAAAAAAAAAAAAAAAAAAAAAAAAMd0bXPOegAA8C2bDeQBAACwYecU5AEAAAAAAAAAAAAAEBamDeQBAACoDr84AAAAAOD///8AAAAABgAAAAAAAAACAAAAAAAAAMwNvzgqAAAAIA6/OCoAAABhRBQi+38AAAAAAAAAAAAAUOd8IgAAAAAAAAAAAAAAAJeIOOn6fwAAEBamDeQBAAC76xgi+38AAHANvzgqAAAAIA6/OC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AC5AEAAMhePiL7fwAAAAAAAAAAAADHs5Ek+38AAAAAPALkAQAAAAAAAPp/AAAAAAAAAAAAAAAAAAAAAAAAJ3Rtc856AAABAAAAAAAAADCOAwQCAAAAAAAAAAAAAAAQFqYN5AEAAAgOvzgAAAAA8P///wAAAAAJAAAAAAAAAAMAAAAAAAAALA2/OCoAAACADb84KgAAAGFEFCL7fwAAAAAAAAAAAABQ53wiAAAAAAAAAAAAAAAAAA2/OCoAAAAQFqYN5AEAALvrGCL7fwAA0Ay/OCoAAACADb84KgAAAPBvzBDk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HAAAAbAAAAAEAAAAPiO9BVZXv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MAAAAB8AAAACQAAAHAAAAC4AAAADQAAACEA8AAAAAAAAAAAAAAAgD8AAAAAAAAAAAAAgD8AAAAAAAAAAAAAAAAAAAAAAAAAAAAAAAAAAAAAAAAAACUAAAAMAAAAAAAAgCgAAAAMAAAABQAAACUAAAAMAAAAAQAAABgAAAAMAAAAAAAAAhIAAAAMAAAAAQAAABYAAAAMAAAAAAAAAFQAAAAMAQAACgAAAHAAAAC/AAAAfAAAAAEAAAAPiO9BVZXvQQoAAABwAAAAIAAAAEwAAAAEAAAACQAAAHAAAADBAAAAfQAAAIwAAABGAGkAcgBtAGEAZABvACAAcABvAHIAOgAgAE4AQQBCAEkATAAgAEIAQQBIAEoAQQBUACAATgBBAFMAUwBFAFIABgAAAAMAAAAEAAAACQAAAAYAAAAHAAAABwAAAAMAAAAHAAAABwAAAAQAAAADAAAAAwAAAAgAAAAHAAAABgAAAAMAAAAFAAAAAwAAAAYAAAAHAAAACAAAAAQAAAAHAAAABgAAAAMAAAAIAAAABwAAAAYAAAAGAAAABgAAAAcAAAAWAAAADAAAAAAAAAAlAAAADAAAAAIAAAAOAAAAFAAAAAAAAAAQAAAAFAAAAA==</Object>
  <Object Id="idInvalidSigLnImg">AQAAAGwAAAAAAAAAAAAAAP8AAAB/AAAAAAAAAAAAAADyHQAA+g4AACBFTUYAAAEA8B0AAKg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FQAAAAcKDQcKDQcJDQ4WMShFrjFU1TJV1gECBAIDBAECBQoRKyZBowsTMQAAAAAAfqbJd6PIeqDCQFZ4JTd0Lk/HMVPSGy5uFiE4GypVJ0KnHjN9AAAB/RAAAACcz+7S6ffb7fnC0t1haH0hMm8aLXIuT8ggOIwoRKslP58cK08AAAEAAAAAAMHg9P///////////+bm5k9SXjw/SzBRzTFU0y1NwSAyVzFGXwEBAnIVCA8mnM/u69/SvI9jt4tgjIR9FBosDBEjMVTUMlXWMVPRKUSeDxk4AAAAAAAAAADT6ff///////+Tk5MjK0krSbkvUcsuT8YVJFoTIFIrSbgtTcEQHEc3EwAAAJzP7vT6/bTa8kRleixHhy1Nwi5PxiQtTnBwcJKSki81SRwtZAgOIwAAAAAAweD02+35gsLqZ5q6Jz1jNEJyOUZ4qamp+/v7////wdPeVnCJAQECchUAAACv1/Ho8/ubzu6CwuqMudS3u769vb3////////////L5fZymsABAgMAAAAAAK/X8fz9/uLx+snk9uTy+vz9/v///////////////8vl9nKawAECAwUVAAAAotHvtdryxOL1xOL1tdry0+r32+350+r3tdryxOL1pdPvc5rAAQIDAAAAAABpj7ZnjrZqj7Zqj7ZnjrZtkbdukrdtkbdnjrZqj7ZojrZ3rdUCAwRyF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HD6fp/AAATABQAAAAAABBT8un6fwAAMBaEJPt/AAD8ocPp+n8AAAAAAAAAAAAAMBaEJPt/AAAZtb84KgAAAAAAAAAAAAAAl81tc856AABDTT3p+n8AAEgAAADkAQAAlD7y6fp/AACAIfvp+n8AANBA8ukAAAAAAQAAAAAAAAAQU/Lp+n8AAAAAhCT7fwAAAAAAAAAAAAAAAAAAKgAAAGFEFCL7fwAAAAAAAAAAAAAAAAAAAAAAABAWpg3kAQAAeLe/OCoAAAAQFqYN5AEAALvrGCL7fwAAQLa/OCoAAADwtr84KgAAAAAAAAAAAAAAAAAAAGR2AAgAAAAAJQAAAAwAAAABAAAAGAAAAAwAAAD/AAACEgAAAAwAAAABAAAAHgAAABgAAAAiAAAABAAAAHIAAAARAAAAJQAAAAwAAAABAAAAVAAAAKgAAAAjAAAABAAAAHAAAAAQAAAAAQAAAA+I70FVle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vzgqAAAAsD+EJPt/AAAJAAAAAQAAAMhePiL7fwAAAAAAAAAAAADXocPp+n8AANAoQQLkAQAAAAAAAAAAAAAAAAAAAAAAAAAAAAAAAAAAh6Vtc856AAAAAAAAAAAAAP/////kAQAAAAAAAAAAAAAQFqYN5AEAAFDfvzgAAAAAwJLSEOQBAAAHAAAAAAAAAACdqQ3kAQAAjN6/OCoAAADg3r84KgAAAGFEFCL7fwAAEQAAAAAAAADyvmYRAAAAABEAAAAAAAAAYJIADuQBAAAQFqYN5AEAALvrGCL7fwAAMN6/OCoAAADg3r84K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EzsEOQBAAAM4TDp+n8AAPDRqA3kAQAAyF4+Ivt/AAAAAAAAAAAAAAGqaOn6fwAAAgAAAAAAAAACAAAAAAAAAAAAAAAAAAAAAAAAAAAAAADHdG1zznoAAPAtmw3kAQAAsGHnFOQBAAAAAAAAAAAAABAWpg3kAQAAqA6/OAAAAADg////AAAAAAYAAAAAAAAAAgAAAAAAAADMDb84KgAAACAOvzgqAAAAYUQUIvt/AAAAAAAAAAAAAFDnfCIAAAAAAAAAAAAAAACXiDjp+n8AABAWpg3kAQAAu+sYIvt/AABwDb84KgAAACAOvzg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AAuQBAADIXj4i+38AAAAAAAAAAAAAx7ORJPt/AAAAADwC5AEAAAAAAAD6fwAAAAAAAAAAAAAAAAAAAAAAACd0bXPOegAAAQAAAAAAAAAwjgMEAgAAAAAAAAAAAAAAEBamDeQBAAAIDr84AAAAAPD///8AAAAACQAAAAAAAAADAAAAAAAAACwNvzgqAAAAgA2/OCoAAABhRBQi+38AAAAAAAAAAAAAUOd8IgAAAAAAAAAAAAAAAAANvzgqAAAAEBamDeQBAAC76xgi+38AANAMvzgqAAAAgA2/OCoAAADwb8wQ5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wAAAGwAAAABAAAAD4jv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YX/GYxlxOOTxKidzTOyo/EKrWmbN46jacMCu1xYHEtM=</DigestValue>
    </Reference>
    <Reference Type="http://www.w3.org/2000/09/xmldsig#Object" URI="#idOfficeObject">
      <DigestMethod Algorithm="http://www.w3.org/2001/04/xmlenc#sha256"/>
      <DigestValue>fgPg2Q4OjXq09XFaLVj1CYMAMkSA5N/e/8RAawgzldk=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VgaKNZ+j92xcLKu23YhZqwczzyMgurY4EqxCeqo9G8o=</DigestValue>
    </Reference>
    <Reference Type="http://www.w3.org/2000/09/xmldsig#Object" URI="#idValidSigLnImg">
      <DigestMethod Algorithm="http://www.w3.org/2001/04/xmlenc#sha256"/>
      <DigestValue>ygFiK5lGYw2r1OLisu40GwLOy42eo9uZ3OhzZFtLgTA=</DigestValue>
    </Reference>
    <Reference Type="http://www.w3.org/2000/09/xmldsig#Object" URI="#idInvalidSigLnImg">
      <DigestMethod Algorithm="http://www.w3.org/2001/04/xmlenc#sha256"/>
      <DigestValue>JjHKRiywGhzvuqLG0+XflxKE+TxURxSbnkV+ppOxYLE=</DigestValue>
    </Reference>
  </SignedInfo>
  <SignatureValue>Ug86FhOJsiinegbeyoZ7vp0oJZYu8/NjiiKvBJ1V6nc2KIU1J0y0HkKFKFjRzJCRTH/HCLvVK1Gy
ZozHFdXh/fzf62Ax7CdCDzy9L1/UHj+Jb3ZbQDipQifcU3QlML7hEW1XsOgA4NqBW+RnunSQDg/9
7gQLJOb9M6p5T0VXegeZsv65kEXSnbtdLS5rk6i45vkr0U881DS2ARjOOqZEFsePbYq6nPdkPlzH
GmjxYMrzuIwjexTYOdP7+Bcm/w2Focuebh0MdpwrzfrYifM1OFg+jeBOUZMQ6jvngg05DIkethiV
r/VQVcxha8n0lxsxW7V1T9u2XprYl3ep0CRaiw==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b/m+aJPxTBJUydMEJatfs/pQf+aJO1YvzunB5bSYKwY=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KIB2E+2LpgRwY7BADZI+ZUNqwTdcee7Cx92QXxCIujE=</DigestValue>
      </Reference>
      <Reference URI="/xl/drawings/vmlDrawing2.vml?ContentType=application/vnd.openxmlformats-officedocument.vmlDrawing">
        <DigestMethod Algorithm="http://www.w3.org/2001/04/xmlenc#sha256"/>
        <DigestValue>TLlWVP7Iwi+A50vfaFOZtaezxLN3ynYo7pNMVNlYkLE=</DigestValue>
      </Reference>
      <Reference URI="/xl/drawings/vmlDrawing3.vml?ContentType=application/vnd.openxmlformats-officedocument.vmlDrawing">
        <DigestMethod Algorithm="http://www.w3.org/2001/04/xmlenc#sha256"/>
        <DigestValue>kQEShnIefKpWQHMC2a1ruQFwP+txSTPtrdq7ytheVlE=</DigestValue>
      </Reference>
      <Reference URI="/xl/drawings/vmlDrawing4.vml?ContentType=application/vnd.openxmlformats-officedocument.vmlDrawing">
        <DigestMethod Algorithm="http://www.w3.org/2001/04/xmlenc#sha256"/>
        <DigestValue>NEGVtoBbZNK6zamDEIoVHOHjQd3B86F5NtmQ0ABV7KY=</DigestValue>
      </Reference>
      <Reference URI="/xl/drawings/vmlDrawing5.vml?ContentType=application/vnd.openxmlformats-officedocument.vmlDrawing">
        <DigestMethod Algorithm="http://www.w3.org/2001/04/xmlenc#sha256"/>
        <DigestValue>YeAtX1LWgPoPenoAU0DV4KG5t3DFdemSpHu4nuvVQx4=</DigestValue>
      </Reference>
      <Reference URI="/xl/media/image1.emf?ContentType=image/x-emf">
        <DigestMethod Algorithm="http://www.w3.org/2001/04/xmlenc#sha256"/>
        <DigestValue>hEbwz6FSDKn6aqVGww5LwYArUBzuXV58/CxFv0a3m14=</DigestValue>
      </Reference>
      <Reference URI="/xl/media/image2.emf?ContentType=image/x-emf">
        <DigestMethod Algorithm="http://www.w3.org/2001/04/xmlenc#sha256"/>
        <DigestValue>+xagwoVyICexIMPL/lG3hcK2ayyu8Pmro7DhNJtxoIY=</DigestValue>
      </Reference>
      <Reference URI="/xl/media/image3.emf?ContentType=image/x-emf">
        <DigestMethod Algorithm="http://www.w3.org/2001/04/xmlenc#sha256"/>
        <DigestValue>JouhrrwNcpdffIQ9ITbFD1+El91yVhhGHefVW1gAWc8=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NkX5a1uvthwVlBi9EYINoxjcgS+VYwnu/Lk9fkrmdEc=</DigestValue>
      </Reference>
      <Reference URI="/xl/styles.xml?ContentType=application/vnd.openxmlformats-officedocument.spreadsheetml.styles+xml">
        <DigestMethod Algorithm="http://www.w3.org/2001/04/xmlenc#sha256"/>
        <DigestValue>TOLQnqWYpE3uHoVFkUw/L8pQPaeXX4qz/4sR5rkTvDY=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j5qe3PKA7bisEBuCZafLi9YqBn6zj7kird6YjGSxpOk=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jhiSjh7PUo2FFBVGllsO7GgmkR8buJdASozZqxaxzsY=</DigestValue>
      </Reference>
      <Reference URI="/xl/worksheets/sheet2.xml?ContentType=application/vnd.openxmlformats-officedocument.spreadsheetml.worksheet+xml">
        <DigestMethod Algorithm="http://www.w3.org/2001/04/xmlenc#sha256"/>
        <DigestValue>xR1ZghIi31eWISSOkO5pBfYGLZa3RehWqTRz5UKTrhs=</DigestValue>
      </Reference>
      <Reference URI="/xl/worksheets/sheet3.xml?ContentType=application/vnd.openxmlformats-officedocument.spreadsheetml.worksheet+xml">
        <DigestMethod Algorithm="http://www.w3.org/2001/04/xmlenc#sha256"/>
        <DigestValue>lr/0CKTidZzxARGOu/ctcUYk/V0OWHHMxbNScUD8E9I=</DigestValue>
      </Reference>
      <Reference URI="/xl/worksheets/sheet4.xml?ContentType=application/vnd.openxmlformats-officedocument.spreadsheetml.worksheet+xml">
        <DigestMethod Algorithm="http://www.w3.org/2001/04/xmlenc#sha256"/>
        <DigestValue>Ft0OjADnDDBhGX+lc4RnrF2b2DyBxwerBFmXQk74Z5w=</DigestValue>
      </Reference>
      <Reference URI="/xl/worksheets/sheet5.xml?ContentType=application/vnd.openxmlformats-officedocument.spreadsheetml.worksheet+xml">
        <DigestMethod Algorithm="http://www.w3.org/2001/04/xmlenc#sha256"/>
        <DigestValue>Uk0kiKC+xO26wxbkMXO2oukNYo6MW7TH3rOyIOyQaYA=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2026-01-24T12:58:11Z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{8FF13809-2A41-4D16-9188-4C34AE5A35FA}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2026-01-24T12:58:11Z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cPp+n8AABMAFAAAAAAAEFPy6fp/AAAwFoQk+38AAPyhw+n6fwAAAAAAAAAAAAAwFoQk+38AABm1vzgqAAAAAAAAAAAAAACXzW1zznoAAENNPen6fwAASAAAAOQBAACUPvLp+n8AAIAh++n6fwAA0EDy6QAAAAABAAAAAAAAABBT8un6fwAAAACEJPt/AAAAAAAAAAAAAAAAAAAqAAAAYUQUIvt/AAAAAAAAAAAAAAAAAAAAAAAAEBamDeQBAAB4t784KgAAABAWpg3kAQAAu+sYIvt/AABAtr84KgAAAPC2vzgq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+/OCoAAACwP4Qk+38AAAkAAAABAAAAyF4+Ivt/AAAAAAAAAAAAANehw+n6fwAA0ChBAuQBAAAAAAAAAAAAAAAAAAAAAAAAAAAAAAAAAACHpW1zznoAAAAAAAAAAAAA/////+QBAAAAAAAAAAAAABAWpg3kAQAAUN+/OAAAAADAktIQ5AEAAAcAAAAAAAAAAJ2pDeQBAACM3r84KgAAAODevzgqAAAAYUQUIvt/AAARAAAAAAAAAPK+ZhEAAAAAEQAAAAAAAABgkgAO5AEAABAWpg3kAQAAu+sYIvt/AAAw3r84KgAAAODevzg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TOwQ5AEAAAzhMOn6fwAA8NGoDeQBAADIXj4i+38AAAAAAAAAAAAAAapo6fp/AAACAAAAAAAAAAIAAAAAAAAAAAAAAAAAAAAAAAAAAAAAAMd0bXPOegAA8C2bDeQBAACwYecU5AEAAAAAAAAAAAAAEBamDeQBAACoDr84AAAAAOD///8AAAAABgAAAAAAAAACAAAAAAAAAMwNvzgqAAAAIA6/OCoAAABhRBQi+38AAAAAAAAAAAAAUOd8IgAAAAAAAAAAAAAAAJeIOOn6fwAAEBamDeQBAAC76xgi+38AAHANvzgqAAAAIA6/OC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AC5AEAAMhePiL7fwAAAAAAAAAAAADHs5Ek+38AAAAAPALkAQAAAAAAAPp/AAAAAAAAAAAAAAAAAAAAAAAAJ3Rtc856AAABAAAAAAAAADCOAwQCAAAAAAAAAAAAAAAQFqYN5AEAAAgOvzgAAAAA8P///wAAAAAJAAAAAAAAAAMAAAAAAAAALA2/OCoAAACADb84KgAAAGFEFCL7fwAAAAAAAAAAAABQ53wiAAAAAAAAAAAAAAAAAA2/OCoAAAAQFqYN5AEAALvrGCL7fwAA0Ay/OCoAAACADb84KgAAAPBvzBDk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HD6fp/AAATABQAAAAAABBT8un6fwAAMBaEJPt/AAD8ocPp+n8AAAAAAAAAAAAAMBaEJPt/AAAZtb84KgAAAAAAAAAAAAAAl81tc856AABDTT3p+n8AAEgAAADkAQAAlD7y6fp/AACAIfvp+n8AANBA8ukAAAAAAQAAAAAAAAAQU/Lp+n8AAAAAhCT7fwAAAAAAAAAAAAAAAAAAKgAAAGFEFCL7fwAAAAAAAAAAAAAAAAAAAAAAABAWpg3kAQAAeLe/OCoAAAAQFqYN5AEAALvrGCL7fwAAQLa/OCoAAADwtr84KgAAAAAAAAAAAAAAAAAAAGR2AAgAAAAAJQAAAAwAAAABAAAAGAAAAAwAAAD/AAACEgAAAAwAAAABAAAAHgAAABgAAAAiAAAABAAAAHIAAAARAAAAJQAAAAwAAAABAAAAVAAAAKgAAAAjAAAABAAAAHAAAAAQAAAAAQAAAA+I70FVle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vzgqAAAAsD+EJPt/AAAJAAAAAQAAAMhePiL7fwAAAAAAAAAAAADXocPp+n8AANAoQQLkAQAAAAAAAAAAAAAAAAAAAAAAAAAAAAAAAAAAh6Vtc856AAAAAAAAAAAAAP/////kAQAAAAAAAAAAAAAQFqYN5AEAAFDfvzgAAAAAwJLSEOQBAAAHAAAAAAAAAACdqQ3kAQAAjN6/OCoAAADg3r84KgAAAGFEFCL7fwAAEQAAAAAAAADyvmYRAAAAABEAAAAAAAAAYJIADuQBAAAQFqYN5AEAALvrGCL7fwAAMN6/OCoAAADg3r84K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EzsEOQBAAAM4TDp+n8AAPDRqA3kAQAAyF4+Ivt/AAAAAAAAAAAAAAGqaOn6fwAAAgAAAAAAAAACAAAAAAAAAAAAAAAAAAAAAAAAAAAAAADHdG1zznoAAPAtmw3kAQAAsGHnFOQBAAAAAAAAAAAAABAWpg3kAQAAqA6/OAAAAADg////AAAAAAYAAAAAAAAAAgAAAAAAAADMDb84KgAAACAOvzgqAAAAYUQUIvt/AAAAAAAAAAAAAFDnfCIAAAAAAAAAAAAAAACXiDjp+n8AABAWpg3kAQAAu+sYIvt/AABwDb84KgAAACAOvzg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AAuQBAADIXj4i+38AAAAAAAAAAAAAx7ORJPt/AAAAADwC5AEAAAAAAAD6fwAAAAAAAAAAAAAAAAAAAAAAACd0bXPOegAAAQAAAAAAAAAwjgMEAgAAAAAAAAAAAAAAEBamDeQBAAAIDr84AAAAAPD///8AAAAACQAAAAAAAAADAAAAAAAAACwNvzgqAAAAgA2/OCoAAABhRBQi+38AAAAAAAAAAAAAUOd8IgAAAAAAAAAAAAAAAAANvzgqAAAAEBamDeQBAAC76xgi+38AANAMvzgqAAAAgA2/OCoAAADwb8wQ5AEAAAAAAABkdgAIAAAAACUAAAAMAAAABAAAABgAAAAMAAAAAAAAAhIAAAAMAAAAAQAAAB4AAAAYAAAAKQAAADMAAADOAAAASAAAACUAAAAMAAAABAAAAFQAAADAAAAAKgAAADMAAADMAAAARwAAAAEAAAAPiO9BVZXvQSoAAAAzAAAAEwAAAEwAAAAAAAAAAAAAAAAAAAD//////////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97qitET8z7L/eTyoU86NRihA+XI6SgBBY85Be7NXkNA=</DigestValue>
    </Reference>
    <Reference Type="http://www.w3.org/2000/09/xmldsig#Object" URI="#idOfficeObject">
      <DigestMethod Algorithm="http://www.w3.org/2001/04/xmlenc#sha256"/>
      <DigestValue>JAIHnLlt4GwvxhlLsTRpgjHwjO4LyScEXDrRbe/f+uY=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1ByM9KXvc21ejh0FE3PMYz9q42NZeBjmNqywZ7//XyM=</DigestValue>
    </Reference>
    <Reference Type="http://www.w3.org/2000/09/xmldsig#Object" URI="#idValidSigLnImg">
      <DigestMethod Algorithm="http://www.w3.org/2001/04/xmlenc#sha256"/>
      <DigestValue>ygFiK5lGYw2r1OLisu40GwLOy42eo9uZ3OhzZFtLgTA=</DigestValue>
    </Reference>
    <Reference Type="http://www.w3.org/2000/09/xmldsig#Object" URI="#idInvalidSigLnImg">
      <DigestMethod Algorithm="http://www.w3.org/2001/04/xmlenc#sha256"/>
      <DigestValue>+7ADudCtXlK5zN09WMQJoH6fkk1oLrHSDZwEMrhRKQI=</DigestValue>
    </Reference>
  </SignedInfo>
  <SignatureValue>QaNwkn8R6K/je4whn+ss8BQ4e70ENKdVstXPhAK3L+h9M5NVThXWpfKPVckG4EvaWnqLu9/FeML6
BOdhwM8xWx+phVRcYzEthvACvIdCv/aKgLr0mRmbWlQHgKt/rEq8nyM6KdoEqJ632N23CJTevAb+
uibqjHs6OWEiM+0aBiGmouxlPyoAVawxx739yPXgvXiIRh0q1dT3kJyc7fcxk/r9ljnaGZBO/VFz
dYmO8LvAdUBewpAkB2MskIFtgky3mNX0EmCh5TwKGv9rxMhXi8D3DB22TE5wSRYr8fBd5zh/ROFg
gEofKz5uxqkwTiBo7rhOv2IcEgZwAi6iJuHLMw==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b/m+aJPxTBJUydMEJatfs/pQf+aJO1YvzunB5bSYKwY=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KIB2E+2LpgRwY7BADZI+ZUNqwTdcee7Cx92QXxCIujE=</DigestValue>
      </Reference>
      <Reference URI="/xl/drawings/vmlDrawing2.vml?ContentType=application/vnd.openxmlformats-officedocument.vmlDrawing">
        <DigestMethod Algorithm="http://www.w3.org/2001/04/xmlenc#sha256"/>
        <DigestValue>TLlWVP7Iwi+A50vfaFOZtaezxLN3ynYo7pNMVNlYkLE=</DigestValue>
      </Reference>
      <Reference URI="/xl/drawings/vmlDrawing3.vml?ContentType=application/vnd.openxmlformats-officedocument.vmlDrawing">
        <DigestMethod Algorithm="http://www.w3.org/2001/04/xmlenc#sha256"/>
        <DigestValue>kQEShnIefKpWQHMC2a1ruQFwP+txSTPtrdq7ytheVlE=</DigestValue>
      </Reference>
      <Reference URI="/xl/drawings/vmlDrawing4.vml?ContentType=application/vnd.openxmlformats-officedocument.vmlDrawing">
        <DigestMethod Algorithm="http://www.w3.org/2001/04/xmlenc#sha256"/>
        <DigestValue>NEGVtoBbZNK6zamDEIoVHOHjQd3B86F5NtmQ0ABV7KY=</DigestValue>
      </Reference>
      <Reference URI="/xl/drawings/vmlDrawing5.vml?ContentType=application/vnd.openxmlformats-officedocument.vmlDrawing">
        <DigestMethod Algorithm="http://www.w3.org/2001/04/xmlenc#sha256"/>
        <DigestValue>YeAtX1LWgPoPenoAU0DV4KG5t3DFdemSpHu4nuvVQx4=</DigestValue>
      </Reference>
      <Reference URI="/xl/media/image1.emf?ContentType=image/x-emf">
        <DigestMethod Algorithm="http://www.w3.org/2001/04/xmlenc#sha256"/>
        <DigestValue>hEbwz6FSDKn6aqVGww5LwYArUBzuXV58/CxFv0a3m14=</DigestValue>
      </Reference>
      <Reference URI="/xl/media/image2.emf?ContentType=image/x-emf">
        <DigestMethod Algorithm="http://www.w3.org/2001/04/xmlenc#sha256"/>
        <DigestValue>+xagwoVyICexIMPL/lG3hcK2ayyu8Pmro7DhNJtxoIY=</DigestValue>
      </Reference>
      <Reference URI="/xl/media/image3.emf?ContentType=image/x-emf">
        <DigestMethod Algorithm="http://www.w3.org/2001/04/xmlenc#sha256"/>
        <DigestValue>JouhrrwNcpdffIQ9ITbFD1+El91yVhhGHefVW1gAWc8=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NkX5a1uvthwVlBi9EYINoxjcgS+VYwnu/Lk9fkrmdEc=</DigestValue>
      </Reference>
      <Reference URI="/xl/styles.xml?ContentType=application/vnd.openxmlformats-officedocument.spreadsheetml.styles+xml">
        <DigestMethod Algorithm="http://www.w3.org/2001/04/xmlenc#sha256"/>
        <DigestValue>TOLQnqWYpE3uHoVFkUw/L8pQPaeXX4qz/4sR5rkTvDY=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j5qe3PKA7bisEBuCZafLi9YqBn6zj7kird6YjGSxpOk=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jhiSjh7PUo2FFBVGllsO7GgmkR8buJdASozZqxaxzsY=</DigestValue>
      </Reference>
      <Reference URI="/xl/worksheets/sheet2.xml?ContentType=application/vnd.openxmlformats-officedocument.spreadsheetml.worksheet+xml">
        <DigestMethod Algorithm="http://www.w3.org/2001/04/xmlenc#sha256"/>
        <DigestValue>xR1ZghIi31eWISSOkO5pBfYGLZa3RehWqTRz5UKTrhs=</DigestValue>
      </Reference>
      <Reference URI="/xl/worksheets/sheet3.xml?ContentType=application/vnd.openxmlformats-officedocument.spreadsheetml.worksheet+xml">
        <DigestMethod Algorithm="http://www.w3.org/2001/04/xmlenc#sha256"/>
        <DigestValue>lr/0CKTidZzxARGOu/ctcUYk/V0OWHHMxbNScUD8E9I=</DigestValue>
      </Reference>
      <Reference URI="/xl/worksheets/sheet4.xml?ContentType=application/vnd.openxmlformats-officedocument.spreadsheetml.worksheet+xml">
        <DigestMethod Algorithm="http://www.w3.org/2001/04/xmlenc#sha256"/>
        <DigestValue>Ft0OjADnDDBhGX+lc4RnrF2b2DyBxwerBFmXQk74Z5w=</DigestValue>
      </Reference>
      <Reference URI="/xl/worksheets/sheet5.xml?ContentType=application/vnd.openxmlformats-officedocument.spreadsheetml.worksheet+xml">
        <DigestMethod Algorithm="http://www.w3.org/2001/04/xmlenc#sha256"/>
        <DigestValue>Uk0kiKC+xO26wxbkMXO2oukNYo6MW7TH3rOyIOyQaYA=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2026-01-24T12:58:20Z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{AF12B994-A0B1-4F1F-9D34-33627A204A40}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2026-01-24T12:58:20Z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cPp+n8AABMAFAAAAAAAEFPy6fp/AAAwFoQk+38AAPyhw+n6fwAAAAAAAAAAAAAwFoQk+38AABm1vzgqAAAAAAAAAAAAAACXzW1zznoAAENNPen6fwAASAAAAOQBAACUPvLp+n8AAIAh++n6fwAA0EDy6QAAAAABAAAAAAAAABBT8un6fwAAAACEJPt/AAAAAAAAAAAAAAAAAAAqAAAAYUQUIvt/AAAAAAAAAAAAAAAAAAAAAAAAEBamDeQBAAB4t784KgAAABAWpg3kAQAAu+sYIvt/AABAtr84KgAAAPC2vzgq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+/OCoAAACwP4Qk+38AAAkAAAABAAAAyF4+Ivt/AAAAAAAAAAAAANehw+n6fwAA0ChBAuQBAAAAAAAAAAAAAAAAAAAAAAAAAAAAAAAAAACHpW1zznoAAAAAAAAAAAAA/////+QBAAAAAAAAAAAAABAWpg3kAQAAUN+/OAAAAADAktIQ5AEAAAcAAAAAAAAAAJ2pDeQBAACM3r84KgAAAODevzgqAAAAYUQUIvt/AAARAAAAAAAAAPK+ZhEAAAAAEQAAAAAAAABgkgAO5AEAABAWpg3kAQAAu+sYIvt/AAAw3r84KgAAAODevzg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TOwQ5AEAAAzhMOn6fwAA8NGoDeQBAADIXj4i+38AAAAAAAAAAAAAAapo6fp/AAACAAAAAAAAAAIAAAAAAAAAAAAAAAAAAAAAAAAAAAAAAMd0bXPOegAA8C2bDeQBAACwYecU5AEAAAAAAAAAAAAAEBamDeQBAACoDr84AAAAAOD///8AAAAABgAAAAAAAAACAAAAAAAAAMwNvzgqAAAAIA6/OCoAAABhRBQi+38AAAAAAAAAAAAAUOd8IgAAAAAAAAAAAAAAAJeIOOn6fwAAEBamDeQBAAC76xgi+38AAHANvzgqAAAAIA6/OC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AC5AEAAMhePiL7fwAAAAAAAAAAAADHs5Ek+38AAAAAPALkAQAAAAAAAPp/AAAAAAAAAAAAAAAAAAAAAAAAJ3Rtc856AAABAAAAAAAAADCOAwQCAAAAAAAAAAAAAAAQFqYN5AEAAAgOvzgAAAAA8P///wAAAAAJAAAAAAAAAAMAAAAAAAAALA2/OCoAAACADb84KgAAAGFEFCL7fwAAAAAAAAAAAABQ53wiAAAAAAAAAAAAAAAAAA2/OCoAAAAQFqYN5AEAALvrGCL7fwAA0Ay/OCoAAACADb84KgAAAPBvzBDk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HD6fp/AAATABQAAAAAABBT8un6fwAAMBaEJPt/AAD8ocPp+n8AAAAAAAAAAAAAMBaEJPt/AAAZtb84KgAAAAAAAAAAAAAAl81tc856AABDTT3p+n8AAEgAAADkAQAAlD7y6fp/AACAIfvp+n8AANBA8ukAAAAAAQAAAAAAAAAQU/Lp+n8AAAAAhCT7fwAAAAAAAAAAAAAAAAAAKgAAAGFEFCL7fwAAAAAAAAAAAAAAAAAAAAAAABAWpg3kAQAAeLe/OCoAAAAQFqYN5AEAALvrGCL7fwAAQLa/OCoAAADwtr84K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vzgqAAAAsD+EJPt/AAAJAAAAAQAAAMhePiL7fwAAAAAAAAAAAADXocPp+n8AANAoQQLkAQAAAAAAAAAAAAAAAAAAAAAAAAAAAAAAAAAAh6Vtc856AAAAAAAAAAAAAP/////kAQAAAAAAAAAAAAAQFqYN5AEAAFDfvzgAAAAAwJLSEOQBAAAHAAAAAAAAAACdqQ3kAQAAjN6/OCoAAADg3r84KgAAAGFEFCL7fwAAEQAAAAAAAADyvmYRAAAAABEAAAAAAAAAYJIADuQBAAAQFqYN5AEAALvrGCL7fwAAMN6/OCoAAADg3r84K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EzsEOQBAAAM4TDp+n8AAPDRqA3kAQAAyF4+Ivt/AAAAAAAAAAAAAAGqaOn6fwAAAgAAAAAAAAACAAAAAAAAAAAAAAAAAAAAAAAAAAAAAADHdG1zznoAAPAtmw3kAQAAsGHnFOQBAAAAAAAAAAAAABAWpg3kAQAAqA6/OAAAAADg////AAAAAAYAAAAAAAAAAgAAAAAAAADMDb84KgAAACAOvzgqAAAAYUQUIvt/AAAAAAAAAAAAAFDnfCIAAAAAAAAAAAAAAACXiDjp+n8AABAWpg3kAQAAu+sYIvt/AABwDb84KgAAACAOvzg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AAuQBAADIXj4i+38AAAAAAAAAAAAAx7ORJPt/AAAAADwC5AEAAAAAAAD6fwAAAAAAAAAAAAAAAAAAAAAAACd0bXPOegAAAQAAAAAAAAAwjgMEAgAAAAAAAAAAAAAAEBamDeQBAAAIDr84AAAAAPD///8AAAAACQAAAAAAAAADAAAAAAAAACwNvzgqAAAAgA2/OCoAAABhRBQi+38AAAAAAAAAAAAAUOd8IgAAAAAAAAAAAAAAAAANvzgqAAAAEBamDeQBAAC76xgi+38AANAMvzgqAAAAgA2/OCoAAADwb8wQ5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tVeiZ1oFph5eQ4m1kv30cLO2Nv74/ZJkeDrzqGemQoY=</DigestValue>
    </Reference>
    <Reference Type="http://www.w3.org/2000/09/xmldsig#Object" URI="#idOfficeObject">
      <DigestMethod Algorithm="http://www.w3.org/2001/04/xmlenc#sha256"/>
      <DigestValue>nGOjxhAsQki6I2jurEp/5uP+tkY/B8aabZBwHijqJOM=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IPAcJTs8jwhlDr/LSd3SkHmNccpF0HCoyEG5VDfwqLo=</DigestValue>
    </Reference>
    <Reference Type="http://www.w3.org/2000/09/xmldsig#Object" URI="#idValidSigLnImg">
      <DigestMethod Algorithm="http://www.w3.org/2001/04/xmlenc#sha256"/>
      <DigestValue>ygFiK5lGYw2r1OLisu40GwLOy42eo9uZ3OhzZFtLgTA=</DigestValue>
    </Reference>
    <Reference Type="http://www.w3.org/2000/09/xmldsig#Object" URI="#idInvalidSigLnImg">
      <DigestMethod Algorithm="http://www.w3.org/2001/04/xmlenc#sha256"/>
      <DigestValue>+7ADudCtXlK5zN09WMQJoH6fkk1oLrHSDZwEMrhRKQI=</DigestValue>
    </Reference>
  </SignedInfo>
  <SignatureValue>R2Lr/WoB88S/3p4Vp/GgELCh8B4L32J3tEyr3PCg5Zk35F+8dn1ZUsYpDNWobsJy0zaXcmMkcBdg
BQ9e0oxODVLne2aWn8nv5e/sm+afTLHB/TDE+7vC3L1rSuJP+7Gn3tnWnIdeDXVsWIqhz2zBpox7
fhigyTIyQI4OHeqPlBBX2bxPi54XBBoI+sFA0LkyPuW27Oj8PARp/rsdw4VQCJ6lc9zaoCwvVHFl
PNFZOQFHt+8LO/AoABoq2ZNAsAbdwgAp9pJ5MBm/I72pgPUN+pW9Qzd2IVYJdU3s7/IhlK87/MWD
ZuNZo0aN397FJO8VyEVWhm4jx619Ahc8bqqyBw==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b/m+aJPxTBJUydMEJatfs/pQf+aJO1YvzunB5bSYKwY=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KIB2E+2LpgRwY7BADZI+ZUNqwTdcee7Cx92QXxCIujE=</DigestValue>
      </Reference>
      <Reference URI="/xl/drawings/vmlDrawing2.vml?ContentType=application/vnd.openxmlformats-officedocument.vmlDrawing">
        <DigestMethod Algorithm="http://www.w3.org/2001/04/xmlenc#sha256"/>
        <DigestValue>TLlWVP7Iwi+A50vfaFOZtaezxLN3ynYo7pNMVNlYkLE=</DigestValue>
      </Reference>
      <Reference URI="/xl/drawings/vmlDrawing3.vml?ContentType=application/vnd.openxmlformats-officedocument.vmlDrawing">
        <DigestMethod Algorithm="http://www.w3.org/2001/04/xmlenc#sha256"/>
        <DigestValue>kQEShnIefKpWQHMC2a1ruQFwP+txSTPtrdq7ytheVlE=</DigestValue>
      </Reference>
      <Reference URI="/xl/drawings/vmlDrawing4.vml?ContentType=application/vnd.openxmlformats-officedocument.vmlDrawing">
        <DigestMethod Algorithm="http://www.w3.org/2001/04/xmlenc#sha256"/>
        <DigestValue>NEGVtoBbZNK6zamDEIoVHOHjQd3B86F5NtmQ0ABV7KY=</DigestValue>
      </Reference>
      <Reference URI="/xl/drawings/vmlDrawing5.vml?ContentType=application/vnd.openxmlformats-officedocument.vmlDrawing">
        <DigestMethod Algorithm="http://www.w3.org/2001/04/xmlenc#sha256"/>
        <DigestValue>YeAtX1LWgPoPenoAU0DV4KG5t3DFdemSpHu4nuvVQx4=</DigestValue>
      </Reference>
      <Reference URI="/xl/media/image1.emf?ContentType=image/x-emf">
        <DigestMethod Algorithm="http://www.w3.org/2001/04/xmlenc#sha256"/>
        <DigestValue>hEbwz6FSDKn6aqVGww5LwYArUBzuXV58/CxFv0a3m14=</DigestValue>
      </Reference>
      <Reference URI="/xl/media/image2.emf?ContentType=image/x-emf">
        <DigestMethod Algorithm="http://www.w3.org/2001/04/xmlenc#sha256"/>
        <DigestValue>+xagwoVyICexIMPL/lG3hcK2ayyu8Pmro7DhNJtxoIY=</DigestValue>
      </Reference>
      <Reference URI="/xl/media/image3.emf?ContentType=image/x-emf">
        <DigestMethod Algorithm="http://www.w3.org/2001/04/xmlenc#sha256"/>
        <DigestValue>JouhrrwNcpdffIQ9ITbFD1+El91yVhhGHefVW1gAWc8=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NkX5a1uvthwVlBi9EYINoxjcgS+VYwnu/Lk9fkrmdEc=</DigestValue>
      </Reference>
      <Reference URI="/xl/styles.xml?ContentType=application/vnd.openxmlformats-officedocument.spreadsheetml.styles+xml">
        <DigestMethod Algorithm="http://www.w3.org/2001/04/xmlenc#sha256"/>
        <DigestValue>TOLQnqWYpE3uHoVFkUw/L8pQPaeXX4qz/4sR5rkTvDY=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j5qe3PKA7bisEBuCZafLi9YqBn6zj7kird6YjGSxpOk=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jhiSjh7PUo2FFBVGllsO7GgmkR8buJdASozZqxaxzsY=</DigestValue>
      </Reference>
      <Reference URI="/xl/worksheets/sheet2.xml?ContentType=application/vnd.openxmlformats-officedocument.spreadsheetml.worksheet+xml">
        <DigestMethod Algorithm="http://www.w3.org/2001/04/xmlenc#sha256"/>
        <DigestValue>xR1ZghIi31eWISSOkO5pBfYGLZa3RehWqTRz5UKTrhs=</DigestValue>
      </Reference>
      <Reference URI="/xl/worksheets/sheet3.xml?ContentType=application/vnd.openxmlformats-officedocument.spreadsheetml.worksheet+xml">
        <DigestMethod Algorithm="http://www.w3.org/2001/04/xmlenc#sha256"/>
        <DigestValue>lr/0CKTidZzxARGOu/ctcUYk/V0OWHHMxbNScUD8E9I=</DigestValue>
      </Reference>
      <Reference URI="/xl/worksheets/sheet4.xml?ContentType=application/vnd.openxmlformats-officedocument.spreadsheetml.worksheet+xml">
        <DigestMethod Algorithm="http://www.w3.org/2001/04/xmlenc#sha256"/>
        <DigestValue>Ft0OjADnDDBhGX+lc4RnrF2b2DyBxwerBFmXQk74Z5w=</DigestValue>
      </Reference>
      <Reference URI="/xl/worksheets/sheet5.xml?ContentType=application/vnd.openxmlformats-officedocument.spreadsheetml.worksheet+xml">
        <DigestMethod Algorithm="http://www.w3.org/2001/04/xmlenc#sha256"/>
        <DigestValue>Uk0kiKC+xO26wxbkMXO2oukNYo6MW7TH3rOyIOyQaYA=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2026-01-24T12:58:27Z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{4E966FF4-9DA2-4301-A2CA-506B46164E53}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2026-01-24T12:58:27Z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cPp+n8AABMAFAAAAAAAEFPy6fp/AAAwFoQk+38AAPyhw+n6fwAAAAAAAAAAAAAwFoQk+38AABm1vzgqAAAAAAAAAAAAAACXzW1zznoAAENNPen6fwAASAAAAOQBAACUPvLp+n8AAIAh++n6fwAA0EDy6QAAAAABAAAAAAAAABBT8un6fwAAAACEJPt/AAAAAAAAAAAAAAAAAAAqAAAAYUQUIvt/AAAAAAAAAAAAAAAAAAAAAAAAEBamDeQBAAB4t784KgAAABAWpg3kAQAAu+sYIvt/AABAtr84KgAAAPC2vzgq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+/OCoAAACwP4Qk+38AAAkAAAABAAAAyF4+Ivt/AAAAAAAAAAAAANehw+n6fwAA0ChBAuQBAAAAAAAAAAAAAAAAAAAAAAAAAAAAAAAAAACHpW1zznoAAAAAAAAAAAAA/////+QBAAAAAAAAAAAAABAWpg3kAQAAUN+/OAAAAADAktIQ5AEAAAcAAAAAAAAAAJ2pDeQBAACM3r84KgAAAODevzgqAAAAYUQUIvt/AAARAAAAAAAAAPK+ZhEAAAAAEQAAAAAAAABgkgAO5AEAABAWpg3kAQAAu+sYIvt/AAAw3r84KgAAAODevzg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TOwQ5AEAAAzhMOn6fwAA8NGoDeQBAADIXj4i+38AAAAAAAAAAAAAAapo6fp/AAACAAAAAAAAAAIAAAAAAAAAAAAAAAAAAAAAAAAAAAAAAMd0bXPOegAA8C2bDeQBAACwYecU5AEAAAAAAAAAAAAAEBamDeQBAACoDr84AAAAAOD///8AAAAABgAAAAAAAAACAAAAAAAAAMwNvzgqAAAAIA6/OCoAAABhRBQi+38AAAAAAAAAAAAAUOd8IgAAAAAAAAAAAAAAAJeIOOn6fwAAEBamDeQBAAC76xgi+38AAHANvzgqAAAAIA6/OC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AC5AEAAMhePiL7fwAAAAAAAAAAAADHs5Ek+38AAAAAPALkAQAAAAAAAPp/AAAAAAAAAAAAAAAAAAAAAAAAJ3Rtc856AAABAAAAAAAAADCOAwQCAAAAAAAAAAAAAAAQFqYN5AEAAAgOvzgAAAAA8P///wAAAAAJAAAAAAAAAAMAAAAAAAAALA2/OCoAAACADb84KgAAAGFEFCL7fwAAAAAAAAAAAABQ53wiAAAAAAAAAAAAAAAAAA2/OCoAAAAQFqYN5AEAALvrGCL7fwAA0Ay/OCoAAACADb84KgAAAPBvzBDk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HD6fp/AAATABQAAAAAABBT8un6fwAAMBaEJPt/AAD8ocPp+n8AAAAAAAAAAAAAMBaEJPt/AAAZtb84KgAAAAAAAAAAAAAAl81tc856AABDTT3p+n8AAEgAAADkAQAAlD7y6fp/AACAIfvp+n8AANBA8ukAAAAAAQAAAAAAAAAQU/Lp+n8AAAAAhCT7fwAAAAAAAAAAAAAAAAAAKgAAAGFEFCL7fwAAAAAAAAAAAAAAAAAAAAAAABAWpg3kAQAAeLe/OCoAAAAQFqYN5AEAALvrGCL7fwAAQLa/OCoAAADwtr84K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vzgqAAAAsD+EJPt/AAAJAAAAAQAAAMhePiL7fwAAAAAAAAAAAADXocPp+n8AANAoQQLkAQAAAAAAAAAAAAAAAAAAAAAAAAAAAAAAAAAAh6Vtc856AAAAAAAAAAAAAP/////kAQAAAAAAAAAAAAAQFqYN5AEAAFDfvzgAAAAAwJLSEOQBAAAHAAAAAAAAAACdqQ3kAQAAjN6/OCoAAADg3r84KgAAAGFEFCL7fwAAEQAAAAAAAADyvmYRAAAAABEAAAAAAAAAYJIADuQBAAAQFqYN5AEAALvrGCL7fwAAMN6/OCoAAADg3r84K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EzsEOQBAAAM4TDp+n8AAPDRqA3kAQAAyF4+Ivt/AAAAAAAAAAAAAAGqaOn6fwAAAgAAAAAAAAACAAAAAAAAAAAAAAAAAAAAAAAAAAAAAADHdG1zznoAAPAtmw3kAQAAsGHnFOQBAAAAAAAAAAAAABAWpg3kAQAAqA6/OAAAAADg////AAAAAAYAAAAAAAAAAgAAAAAAAADMDb84KgAAACAOvzgqAAAAYUQUIvt/AAAAAAAAAAAAAFDnfCIAAAAAAAAAAAAAAACXiDjp+n8AABAWpg3kAQAAu+sYIvt/AABwDb84KgAAACAOvzg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AAuQBAADIXj4i+38AAAAAAAAAAAAAx7ORJPt/AAAAADwC5AEAAAAAAAD6fwAAAAAAAAAAAAAAAAAAAAAAACd0bXPOegAAAQAAAAAAAAAwjgMEAgAAAAAAAAAAAAAAEBamDeQBAAAIDr84AAAAAPD///8AAAAACQAAAAAAAAADAAAAAAAAACwNvzgqAAAAgA2/OCoAAABhRBQi+38AAAAAAAAAAAAAUOd8IgAAAAAAAAAAAAAAAAANvzgqAAAAEBamDeQBAAC76xgi+38AANAMvzgqAAAAgA2/OCoAAADwb8wQ5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zuYQHX1BZfgCXbsr+gq6TOmQITWNJ91a91HmA80qOI0=</DigestValue>
    </Reference>
    <Reference Type="http://www.w3.org/2000/09/xmldsig#Object" URI="#idOfficeObject">
      <DigestMethod Algorithm="http://www.w3.org/2001/04/xmlenc#sha256"/>
      <DigestValue>n0ZYwuDsedrrBLBvSAHRJbPj1Z5jPSO+X3ohnfaPE+Q=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67+NpoeuJL447JdZbJkRRww0Z5Go6qWdTwti4O56vh8=</DigestValue>
    </Reference>
    <Reference Type="http://www.w3.org/2000/09/xmldsig#Object" URI="#idValidSigLnImg">
      <DigestMethod Algorithm="http://www.w3.org/2001/04/xmlenc#sha256"/>
      <DigestValue>ygFiK5lGYw2r1OLisu40GwLOy42eo9uZ3OhzZFtLgTA=</DigestValue>
    </Reference>
    <Reference Type="http://www.w3.org/2000/09/xmldsig#Object" URI="#idInvalidSigLnImg">
      <DigestMethod Algorithm="http://www.w3.org/2001/04/xmlenc#sha256"/>
      <DigestValue>+7ADudCtXlK5zN09WMQJoH6fkk1oLrHSDZwEMrhRKQI=</DigestValue>
    </Reference>
  </SignedInfo>
  <SignatureValue>go30t1eSQUOM9gXF+JrN3wE7B5nq86LBdxs02br2xG0fbsn5edkyi0ezH5C/02W6dYnOCO0FUs4x
y2vcn5oUOxw1PHNc7V0DTHJ4yIZHqyXY1KMZLfec/k9avcYe0PfTQWgg/McKy3eu06x/adpKvS9m
KX+vZj/ww2ldBAJNVMx4idM2qlor2KStfS+1wkymaHDxrhRwZNk1VomNh8CvCu4IT4JIkKNm8Sxo
oEZ7Eofle75jZOiYV0Kn6dTy4C9psNhykUZf2uPJP3rNxs2Cod7prczUwvnAHA6p65IAj47I8qcq
ZZi5Z2rFxFo1UDUyEmawDcfKfwS4Ka1Rn+T+yA==</SignatureValue>
  <KeyInfo>
    <X509Data>
      <X509Certificate>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+5us2I85fSvlqEIOyYPnFBrvHjoo2ju54MKQq6JHUremhY/vXmnND3yT0JR6dikyQwVVTSP3PLZxZioFCuR1lSHaQ8TdnZGXbG5eCvuRnGhbrAmnhHOKzhJSSGhiMyRSq1CqSsLTAYw7h3AGvA3A/dQg5iqqdnYyUD1ANQ1UWxa7W9ZHEg1CXvOPrNfOXq8jAYEsDFvOf50u2v4g8zU5H2w+lmw7A8rY0teunrKZTVPS9F5A1gmTSgduSQ7rD82HHe9p4KIcIoDQQNcUOLBIJFCs7nHWjdgPemBgv23wTz4jidOuAk6BQNGbN28ZlQIq4EJAtP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aEMW2VfIlWz8fPTqZQ9NNV53s0wDgYDVR0PAQH/BAQDAgXgMA0GCSqGSIb3DQEBCwUAA4ICAQCD340rw1gfyire/YpWlzb2Zhuk/sl1A8GmvCq5Kek9dgkZ6PxeuhVvG+bm+V1kduE/op1hqny56AfwZaMBZbwF2Y231XLtqnRCiEEim1OL9lKd4WuE2oTshAR6Lkx9/hO+F2G+HD0QaGC3VSPEvFkC146iNrFNRnFkBVcAD9ZHlpuFNOw29QhWrnjBBWE/vpFXBlqc/TAL4rp1dC5vUggrxK2bC6kuCN/6SzB/DdyiZ2zEc72D7jfsTDfrLAhD72yiCwx0cvjOIBePQkaD5kpeMsfzPHZA4ueQpvfAtqmgAXY+wHwQ41gGoTTehfmzUAMrn1FwphXy8Su+L6Qv2Tz5C4QDUsy3flPOdXrSWP0B6dQYvN2THHCUmevSrRag0leAeqXUdMkz+jEALe6HYYDGvr2PXfX+BjUb9Gw1Fv5EYjUqRiHDeh3ySXgT6PV+Q3LRjrz226RkHqmnTntYGzjxwBHiVwomA6jklx40pao/SL8E+/f6oQvBYWgmA3zEMY+JGaAG6mCtybLehLG9bMdTFnLuuPX7SRmKpElsMZohq/Gzk8QdMWca0dRo0gnU0qxwTz077W+MlM+7ZAGVY0HunG3hrAYc1zhO27nm/DxBmt85hJELwnm6nsquW0/bkedIHgpox4WrGwSL1XN2KZZ7sHPUOoGTiZGO7Ps9V9x7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b/m+aJPxTBJUydMEJatfs/pQf+aJO1YvzunB5bSYKwY=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vmlDrawing1.vml?ContentType=application/vnd.openxmlformats-officedocument.vmlDrawing">
        <DigestMethod Algorithm="http://www.w3.org/2001/04/xmlenc#sha256"/>
        <DigestValue>KIB2E+2LpgRwY7BADZI+ZUNqwTdcee7Cx92QXxCIujE=</DigestValue>
      </Reference>
      <Reference URI="/xl/drawings/vmlDrawing2.vml?ContentType=application/vnd.openxmlformats-officedocument.vmlDrawing">
        <DigestMethod Algorithm="http://www.w3.org/2001/04/xmlenc#sha256"/>
        <DigestValue>TLlWVP7Iwi+A50vfaFOZtaezxLN3ynYo7pNMVNlYkLE=</DigestValue>
      </Reference>
      <Reference URI="/xl/drawings/vmlDrawing3.vml?ContentType=application/vnd.openxmlformats-officedocument.vmlDrawing">
        <DigestMethod Algorithm="http://www.w3.org/2001/04/xmlenc#sha256"/>
        <DigestValue>kQEShnIefKpWQHMC2a1ruQFwP+txSTPtrdq7ytheVlE=</DigestValue>
      </Reference>
      <Reference URI="/xl/drawings/vmlDrawing4.vml?ContentType=application/vnd.openxmlformats-officedocument.vmlDrawing">
        <DigestMethod Algorithm="http://www.w3.org/2001/04/xmlenc#sha256"/>
        <DigestValue>NEGVtoBbZNK6zamDEIoVHOHjQd3B86F5NtmQ0ABV7KY=</DigestValue>
      </Reference>
      <Reference URI="/xl/drawings/vmlDrawing5.vml?ContentType=application/vnd.openxmlformats-officedocument.vmlDrawing">
        <DigestMethod Algorithm="http://www.w3.org/2001/04/xmlenc#sha256"/>
        <DigestValue>YeAtX1LWgPoPenoAU0DV4KG5t3DFdemSpHu4nuvVQx4=</DigestValue>
      </Reference>
      <Reference URI="/xl/media/image1.emf?ContentType=image/x-emf">
        <DigestMethod Algorithm="http://www.w3.org/2001/04/xmlenc#sha256"/>
        <DigestValue>hEbwz6FSDKn6aqVGww5LwYArUBzuXV58/CxFv0a3m14=</DigestValue>
      </Reference>
      <Reference URI="/xl/media/image2.emf?ContentType=image/x-emf">
        <DigestMethod Algorithm="http://www.w3.org/2001/04/xmlenc#sha256"/>
        <DigestValue>+xagwoVyICexIMPL/lG3hcK2ayyu8Pmro7DhNJtxoIY=</DigestValue>
      </Reference>
      <Reference URI="/xl/media/image3.emf?ContentType=image/x-emf">
        <DigestMethod Algorithm="http://www.w3.org/2001/04/xmlenc#sha256"/>
        <DigestValue>JouhrrwNcpdffIQ9ITbFD1+El91yVhhGHefVW1gAWc8=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NejUv0ZOwe/S9SY3ad8AdTjLHXaanYmR6MDaRti5SYA=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mS33qqSluKSXlicq7zcT8acoL80p9/2P2g4ZMqt3bjg=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na5VWQJ+mUtAxKpZ6Xas3d/5Y7WadE5sLNTaXInZvpw=</DigestValue>
      </Reference>
      <Reference URI="/xl/sharedStrings.xml?ContentType=application/vnd.openxmlformats-officedocument.spreadsheetml.sharedStrings+xml">
        <DigestMethod Algorithm="http://www.w3.org/2001/04/xmlenc#sha256"/>
        <DigestValue>NkX5a1uvthwVlBi9EYINoxjcgS+VYwnu/Lk9fkrmdEc=</DigestValue>
      </Reference>
      <Reference URI="/xl/styles.xml?ContentType=application/vnd.openxmlformats-officedocument.spreadsheetml.styles+xml">
        <DigestMethod Algorithm="http://www.w3.org/2001/04/xmlenc#sha256"/>
        <DigestValue>TOLQnqWYpE3uHoVFkUw/L8pQPaeXX4qz/4sR5rkTvDY=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j5qe3PKA7bisEBuCZafLi9YqBn6zj7kird6YjGSxpOk=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jhiSjh7PUo2FFBVGllsO7GgmkR8buJdASozZqxaxzsY=</DigestValue>
      </Reference>
      <Reference URI="/xl/worksheets/sheet2.xml?ContentType=application/vnd.openxmlformats-officedocument.spreadsheetml.worksheet+xml">
        <DigestMethod Algorithm="http://www.w3.org/2001/04/xmlenc#sha256"/>
        <DigestValue>xR1ZghIi31eWISSOkO5pBfYGLZa3RehWqTRz5UKTrhs=</DigestValue>
      </Reference>
      <Reference URI="/xl/worksheets/sheet3.xml?ContentType=application/vnd.openxmlformats-officedocument.spreadsheetml.worksheet+xml">
        <DigestMethod Algorithm="http://www.w3.org/2001/04/xmlenc#sha256"/>
        <DigestValue>lr/0CKTidZzxARGOu/ctcUYk/V0OWHHMxbNScUD8E9I=</DigestValue>
      </Reference>
      <Reference URI="/xl/worksheets/sheet4.xml?ContentType=application/vnd.openxmlformats-officedocument.spreadsheetml.worksheet+xml">
        <DigestMethod Algorithm="http://www.w3.org/2001/04/xmlenc#sha256"/>
        <DigestValue>Ft0OjADnDDBhGX+lc4RnrF2b2DyBxwerBFmXQk74Z5w=</DigestValue>
      </Reference>
      <Reference URI="/xl/worksheets/sheet5.xml?ContentType=application/vnd.openxmlformats-officedocument.spreadsheetml.worksheet+xml">
        <DigestMethod Algorithm="http://www.w3.org/2001/04/xmlenc#sha256"/>
        <DigestValue>Uk0kiKC+xO26wxbkMXO2oukNYo6MW7TH3rOyIOyQaYA=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2026-01-24T12:58:39Z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{CDDC6F6D-CD03-4069-B75E-9E75FEED4E8F}</SetupID>
          <SignatureText>NABIL BAHJAT NASSER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2026-01-24T12:58:39Z</xd:SigningTime>
          <xd:SigningCertificate>
            <xd:Cert>
              <xd:CertDigest>
                <DigestMethod Algorithm="http://www.w3.org/2001/04/xmlenc#sha256"/>
                <DigestValue>7YlCkxty/Afbc+fwzXKzzjBAjLC/xZFDwylVCJUYn7g=</DigestValue>
              </xd:CertDigest>
              <xd:IssuerSerial>
                <X509IssuerName>C=PY, O=DOCUMENTA S.A., SERIALNUMBER=RUC80050172-1, CN=CA-DOCUMENTA S.A.</X509IssuerName>
                <X509SerialNumber>1082870531656061129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HQAA+g4AACBFTUYAAAEANBkAAJo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p/AADXocPp+n8AABMAFAAAAAAAEFPy6fp/AAAwFoQk+38AAPyhw+n6fwAAAAAAAAAAAAAwFoQk+38AABm1vzgqAAAAAAAAAAAAAACXzW1zznoAAENNPen6fwAASAAAAOQBAACUPvLp+n8AAIAh++n6fwAA0EDy6QAAAAABAAAAAAAAABBT8un6fwAAAACEJPt/AAAAAAAAAAAAAAAAAAAqAAAAYUQUIvt/AAAAAAAAAAAAAAAAAAAAAAAAEBamDeQBAAB4t784KgAAABAWpg3kAQAAu+sYIvt/AABAtr84KgAAAPC2vzgqAAAAAAAAAAAAAAAAAAAAZHYACAAAAAAlAAAADAAAAAEAAAAYAAAADAAAAAAAAAISAAAADAAAAAEAAAAeAAAAGAAAAMMAAAAEAAAA9wAAABEAAAAlAAAADAAAAAEAAABUAAAAhAAAAMQAAAAEAAAA9QAAABAAAAABAAAAD4jvQVWV70HEAAAABAAAAAkAAABMAAAAAAAAAAAAAAAAAAAA//////////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+/OCoAAACwP4Qk+38AAAkAAAABAAAAyF4+Ivt/AAAAAAAAAAAAANehw+n6fwAA0ChBAuQBAAAAAAAAAAAAAAAAAAAAAAAAAAAAAAAAAACHpW1zznoAAAAAAAAAAAAA/////+QBAAAAAAAAAAAAABAWpg3kAQAAUN+/OAAAAADAktIQ5AEAAAcAAAAAAAAAAJ2pDeQBAACM3r84KgAAAODevzgqAAAAYUQUIvt/AAARAAAAAAAAAPK+ZhEAAAAAEQAAAAAAAABgkgAO5AEAABAWpg3kAQAAu+sYIvt/AAAw3r84KgAAAODevzg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TOwQ5AEAAAzhMOn6fwAA8NGoDeQBAADIXj4i+38AAAAAAAAAAAAAAapo6fp/AAACAAAAAAAAAAIAAAAAAAAAAAAAAAAAAAAAAAAAAAAAAMd0bXPOegAA8C2bDeQBAACwYecU5AEAAAAAAAAAAAAAEBamDeQBAACoDr84AAAAAOD///8AAAAABgAAAAAAAAACAAAAAAAAAMwNvzgqAAAAIA6/OCoAAABhRBQi+38AAAAAAAAAAAAAUOd8IgAAAAAAAAAAAAAAAJeIOOn6fwAAEBamDeQBAAC76xgi+38AAHANvzgqAAAAIA6/OCoAAAAAAAAAAAAAAAAAAABkdgAIAAAAACUAAAAMAAAAAwAAABgAAAAMAAAAAAAAAhIAAAAMAAAAAQAAABYAAAAMAAAACAAAAFQAAABUAAAACgAAACcAAAAeAAAASgAAAAEAAAAPiO9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0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AC5AEAAMhePiL7fwAAAAAAAAAAAADHs5Ek+38AAAAAPALkAQAAAAAAAPp/AAAAAAAAAAAAAAAAAAAAAAAAJ3Rtc856AAABAAAAAAAAADCOAwQCAAAAAAAAAAAAAAAQFqYN5AEAAAgOvzgAAAAA8P///wAAAAAJAAAAAAAAAAMAAAAAAAAALA2/OCoAAACADb84KgAAAGFEFCL7fwAAAAAAAAAAAABQ53wiAAAAAAAAAAAAAAAAAA2/OCoAAAAQFqYN5AEAALvrGCL7fwAA0Ay/OCoAAACADb84KgAAAPBvzBDkAQAAAAAAAGR2AAgAAAAAJQAAAAwAAAAEAAAAGAAAAAwAAAAAAAACEgAAAAwAAAABAAAAHgAAABgAAAApAAAAMwAAAM4AAABIAAAAJQAAAAwAAAAEAAAAVAAAAMAAAAAqAAAAMwAAAMwAAABHAAAAAQAAAA+I70FVle9BKgAAADMAAAATAAAATAAAAAAAAAAAAAAAAAAAAP//////////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AAAAAfAAAAAkAAABwAAAAuAAAAA0AAAAhAPAAAAAAAAAAAAAAAIA/AAAAAAAAAAAAAIA/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=</Object>
  <Object Id="idInvalidSigLnImg">AQAAAGwAAAAAAAAAAAAAAP8AAAB/AAAAAAAAAAAAAADyHQAA+g4AACBFTUYAAAEA1BwAAKAAAAAGAAAAAAAAAAAAAAAAAAAAVgUAAAADAACZAQAA5gAAAAAAAAAAAAAAAAAAAKg9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6fwAA16HD6fp/AAATABQAAAAAABBT8un6fwAAMBaEJPt/AAD8ocPp+n8AAAAAAAAAAAAAMBaEJPt/AAAZtb84KgAAAAAAAAAAAAAAl81tc856AABDTT3p+n8AAEgAAADkAQAAlD7y6fp/AACAIfvp+n8AANBA8ukAAAAAAQAAAAAAAAAQU/Lp+n8AAAAAhCT7fwAAAAAAAAAAAAAAAAAAKgAAAGFEFCL7fwAAAAAAAAAAAAAAAAAAAAAAABAWpg3kAQAAeLe/OCoAAAAQFqYN5AEAALvrGCL7fwAAQLa/OCoAAADwtr84KgAAAAAAAAAAAAAAAAAAAGR2AAgAAAAAJQAAAAwAAAABAAAAGAAAAAwAAAD/AAACEgAAAAwAAAABAAAAHgAAABgAAAAiAAAABAAAAHIAAAARAAAAJQAAAAwAAAABAAAAVAAAAKgAAAAjAAAABAAAAHAAAAAQAAAAAQAAAA+I70FVle9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vzgqAAAAsD+EJPt/AAAJAAAAAQAAAMhePiL7fwAAAAAAAAAAAADXocPp+n8AANAoQQLkAQAAAAAAAAAAAAAAAAAAAAAAAAAAAAAAAAAAh6Vtc856AAAAAAAAAAAAAP/////kAQAAAAAAAAAAAAAQFqYN5AEAAFDfvzgAAAAAwJLSEOQBAAAHAAAAAAAAAACdqQ3kAQAAjN6/OCoAAADg3r84KgAAAGFEFCL7fwAAEQAAAAAAAADyvmYRAAAAABEAAAAAAAAAYJIADuQBAAAQFqYN5AEAALvrGCL7fwAAMN6/OCoAAADg3r84K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EzsEOQBAAAM4TDp+n8AAPDRqA3kAQAAyF4+Ivt/AAAAAAAAAAAAAAGqaOn6fwAAAgAAAAAAAAACAAAAAAAAAAAAAAAAAAAAAAAAAAAAAADHdG1zznoAAPAtmw3kAQAAsGHnFOQBAAAAAAAAAAAAABAWpg3kAQAAqA6/OAAAAADg////AAAAAAYAAAAAAAAAAgAAAAAAAADMDb84KgAAACAOvzgqAAAAYUQUIvt/AAAAAAAAAAAAAFDnfCIAAAAAAAAAAAAAAACXiDjp+n8AABAWpg3kAQAAu+sYIvt/AABwDb84KgAAACAOvzgqAAAAAAAAAAAAAAAAAAAAZHYACAAAAAAlAAAADAAAAAMAAAAYAAAADAAAAAAAAAISAAAADAAAAAEAAAAWAAAADAAAAAgAAABUAAAAVAAAAAoAAAAnAAAAHgAAAEoAAAABAAAAD4jv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NAAAARwAAACkAAAAzAAAAp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AAuQBAADIXj4i+38AAAAAAAAAAAAAx7ORJPt/AAAAADwC5AEAAAAAAAD6fwAAAAAAAAAAAAAAAAAAAAAAACd0bXPOegAAAQAAAAAAAAAwjgMEAgAAAAAAAAAAAAAAEBamDeQBAAAIDr84AAAAAPD///8AAAAACQAAAAAAAAADAAAAAAAAACwNvzgqAAAAgA2/OCoAAABhRBQi+38AAAAAAAAAAAAAUOd8IgAAAAAAAAAAAAAAAAANvzgqAAAAEBamDeQBAAC76xgi+38AANAMvzgqAAAAgA2/OCoAAADwb8wQ5AEAAAAAAABkdgAIAAAAACUAAAAMAAAABAAAABgAAAAMAAAAAAAAAhIAAAAMAAAAAQAAAB4AAAAYAAAAKQAAADMAAADOAAAASAAAACUAAAAMAAAABAAAAFQAAADAAAAAKgAAADMAAADMAAAARwAAAAEAAAAPiO9BVZXvQSoAAAAzAAAAEwAAAEwAAAAAAAAAAAAAAAAAAAD//////////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+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Marta Dias</cp:lastModifiedBy>
  <cp:lastPrinted>2023-09-20T14:14:48Z</cp:lastPrinted>
  <dcterms:created xsi:type="dcterms:W3CDTF">2022-08-25T15:30:47Z</dcterms:created>
  <dcterms:modified xsi:type="dcterms:W3CDTF">2026-01-24T12:57:14Z</dcterms:modified>
</cp:coreProperties>
</file>