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Usuarios\mdias\DISCO CONTABILIDAD\CONTABILIDAD GRUPO NASSER\FAMILY GLOBAL S.A.E\AUDITORIA\AUDITORIA CNV 2025\"/>
    </mc:Choice>
  </mc:AlternateContent>
  <bookViews>
    <workbookView xWindow="0" yWindow="0" windowWidth="20490" windowHeight="7170" tabRatio="808" firstSheet="3" activeTab="4"/>
  </bookViews>
  <sheets>
    <sheet name="DETALLE DE PASIVOS" sheetId="1" r:id="rId1"/>
    <sheet name="PRESTAMOS FINANCIEROS" sheetId="6" r:id="rId2"/>
    <sheet name="PRESTAMO DE TERCEROS" sheetId="4" r:id="rId3"/>
    <sheet name="PROVEEDORES" sheetId="2" r:id="rId4"/>
    <sheet name="Cheques Diferidos" sheetId="5" r:id="rId5"/>
  </sheets>
  <definedNames>
    <definedName name="_xlnm.Print_Area" localSheetId="0">'DETALLE DE PASIVOS'!$A$1:$E$75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5" l="1"/>
  <c r="E56" i="1" l="1"/>
  <c r="B57" i="1" l="1"/>
  <c r="B20" i="1" l="1"/>
  <c r="I9" i="6" l="1"/>
  <c r="H9" i="6"/>
  <c r="J6" i="6"/>
  <c r="J7" i="6"/>
  <c r="J8" i="6"/>
  <c r="J5" i="6"/>
  <c r="J9" i="6" l="1"/>
  <c r="I14" i="6"/>
  <c r="H14" i="6"/>
  <c r="J13" i="6"/>
  <c r="J14" i="6" s="1"/>
  <c r="E20" i="1" l="1"/>
  <c r="E60" i="1" l="1"/>
  <c r="B60" i="1"/>
  <c r="D15" i="2"/>
  <c r="E11" i="1" l="1"/>
  <c r="E26" i="1"/>
  <c r="E7" i="1"/>
  <c r="E16" i="1"/>
  <c r="E35" i="1"/>
  <c r="B35" i="1"/>
  <c r="E50" i="1"/>
  <c r="E32" i="1" l="1"/>
  <c r="E63" i="1"/>
  <c r="B56" i="1"/>
  <c r="E64" i="1" l="1"/>
  <c r="B26" i="1"/>
  <c r="B7" i="1"/>
  <c r="B11" i="1" l="1"/>
  <c r="E6" i="4"/>
  <c r="B50" i="1" l="1"/>
  <c r="B63" i="1" s="1"/>
  <c r="B47" i="1"/>
  <c r="B16" i="1"/>
  <c r="B32" i="1" s="1"/>
  <c r="D47" i="1"/>
  <c r="E47" i="1"/>
  <c r="B64" i="1" l="1"/>
</calcChain>
</file>

<file path=xl/sharedStrings.xml><?xml version="1.0" encoding="utf-8"?>
<sst xmlns="http://schemas.openxmlformats.org/spreadsheetml/2006/main" count="198" uniqueCount="108">
  <si>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</si>
  <si>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</si>
  <si>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</si>
  <si>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</si>
  <si>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</si>
  <si>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</si>
  <si>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>EMPRESAS VINCULADAS</t>
  </si>
  <si>
    <t>OTROS PASIVOS CORRIENTES</t>
  </si>
  <si>
    <t>DEUDAS FINANCIERAS</t>
  </si>
  <si>
    <t>DEUDAS BANCARIAS A CORTO PLAZO</t>
  </si>
  <si>
    <t>DEUDAS SOCIALES E IMPOSITIVAS</t>
  </si>
  <si>
    <t>PROVISIONES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</si>
  <si>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</si>
  <si>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</si>
  <si>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</si>
  <si>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</si>
  <si>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</si>
  <si>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</si>
  <si>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 xml:space="preserve">DEUDAS BANCARIAS A LARGO PLAZO </t>
  </si>
  <si>
    <t>VENCIMIENTO</t>
  </si>
  <si>
    <t>PROVEEDORES DE BIENES Y SERVICIOS</t>
  </si>
  <si>
    <t>ANTICIPO DE CLIENTE</t>
  </si>
  <si>
    <t>GARANTIA DE ALQUILER</t>
  </si>
  <si>
    <t>ALQUILERES COBRADOS POR ADELANTADO</t>
  </si>
  <si>
    <t>CHEQUES DIFERIDOS</t>
  </si>
  <si>
    <t>PRESTAMOS DE TERCEROS</t>
  </si>
  <si>
    <t>PROVEEDORES LOCALES M/N</t>
  </si>
  <si>
    <t>TIPO DE GARANTÍA</t>
  </si>
  <si>
    <t>A SOLA FIRMA</t>
  </si>
  <si>
    <t>DOCUMENTOS A PAGAR - PRESTAMOS S/CONTRATO</t>
  </si>
  <si>
    <t>VALOR GS.</t>
  </si>
  <si>
    <t>Beneficiario</t>
  </si>
  <si>
    <t>Banco</t>
  </si>
  <si>
    <t>Monto Gs</t>
  </si>
  <si>
    <t>TOTAL</t>
  </si>
  <si>
    <t>PROVEEDORES</t>
  </si>
  <si>
    <t>ACTIVO</t>
  </si>
  <si>
    <t>CORRIENTE</t>
  </si>
  <si>
    <t>TIPO DE GARANTIA</t>
  </si>
  <si>
    <t>NOMBRES Y APELLIDOS</t>
  </si>
  <si>
    <t>GUARANIES</t>
  </si>
  <si>
    <t>AL:</t>
  </si>
  <si>
    <t>Fecha de Emisión</t>
  </si>
  <si>
    <t>Fecha de Vto.</t>
  </si>
  <si>
    <t>Nº de Cheque</t>
  </si>
  <si>
    <t>VALOR Gs.</t>
  </si>
  <si>
    <t>Nº</t>
  </si>
  <si>
    <t>ENTIDAD</t>
  </si>
  <si>
    <t>GARANTIA</t>
  </si>
  <si>
    <t>OPERACIÓN</t>
  </si>
  <si>
    <t>PLAZO</t>
  </si>
  <si>
    <t>VTO.</t>
  </si>
  <si>
    <t>CUOTA</t>
  </si>
  <si>
    <t>CAPITAL</t>
  </si>
  <si>
    <t>INTERÉS</t>
  </si>
  <si>
    <t>TOTAL SALDO Gs.</t>
  </si>
  <si>
    <t>TOTALES</t>
  </si>
  <si>
    <t>Imp. A la Renta a Pagar</t>
  </si>
  <si>
    <t>IPS Retenciones a Pagar</t>
  </si>
  <si>
    <t>Retencion Renta a Pagar</t>
  </si>
  <si>
    <t>IVA a Pagar</t>
  </si>
  <si>
    <t>DEUDAS POR BONOS LARGO PLAZO</t>
  </si>
  <si>
    <t>Bonos Emitidos G1 L/P</t>
  </si>
  <si>
    <t>Intereses a Pagar pro Bonos L/P</t>
  </si>
  <si>
    <t>DETALLE</t>
  </si>
  <si>
    <t>Continental</t>
  </si>
  <si>
    <t>INGRESOS NO REALIZADOS</t>
  </si>
  <si>
    <t>DETALLE DE CHEQUES DIFERIDOS EMITIDOS POR FAMILY GLOBAL S.A.E.</t>
  </si>
  <si>
    <t>ENVASES PARAGUAYOS S.A.</t>
  </si>
  <si>
    <t>KEHLER S.A.</t>
  </si>
  <si>
    <t>MAPFRE PY COMPAÑIA SE SEGUROS S.A.</t>
  </si>
  <si>
    <t>NARHARI E.A.S.</t>
  </si>
  <si>
    <t>SEPSA</t>
  </si>
  <si>
    <t>SERVIMAQ INGENIERIA S.A.</t>
  </si>
  <si>
    <t>TOTAL SALDO U$.</t>
  </si>
  <si>
    <t>BANCO DE LA NACION ARGENTINA</t>
  </si>
  <si>
    <t>FIDUCIARIA</t>
  </si>
  <si>
    <t>12 MESES</t>
  </si>
  <si>
    <t>HIPOTECARIA</t>
  </si>
  <si>
    <t>BANCO NACIONAL DE FOMENTO</t>
  </si>
  <si>
    <t>60 MESES</t>
  </si>
  <si>
    <t>120 MESES</t>
  </si>
  <si>
    <t>EMPRESA: FAMILY GLOBAL S.A.E.</t>
  </si>
  <si>
    <t>Intereses a Pagar pro Bonos C/P</t>
  </si>
  <si>
    <t>BNF</t>
  </si>
  <si>
    <t xml:space="preserve">CEMACO </t>
  </si>
  <si>
    <t>UPPER TRADE</t>
  </si>
  <si>
    <t>RG AGRO</t>
  </si>
  <si>
    <t>02-10</t>
  </si>
  <si>
    <t>02-20</t>
  </si>
  <si>
    <t>36 MESES</t>
  </si>
  <si>
    <t>02/06</t>
  </si>
  <si>
    <t>01/06</t>
  </si>
  <si>
    <t>AL 31/12/2025</t>
  </si>
  <si>
    <t>INFORME DEL REPRESENTANTE LEGAL SOBRE DEUDAS AL 31/12/2025</t>
  </si>
  <si>
    <t>DETALLE DE DEUDAS FINANCIERAS DE POR PRESTAMOS BANCARIOS AL 31/12/2025</t>
  </si>
  <si>
    <t>DETALLE DOCUMENTOS A PAGAR - PRÉSTAMOS SEGÚN CONTRATO AL 31/12/2025</t>
  </si>
  <si>
    <t>DETALLE DE PROVEEDORES DE BIENES Y SERVICIOS AL 31/12/2025</t>
  </si>
  <si>
    <t>SOL TINTAS S.A.</t>
  </si>
  <si>
    <t>TECNOFOOD S.R.L.</t>
  </si>
  <si>
    <t>ENVAPAR</t>
  </si>
  <si>
    <t>DIST. 3 FRONTERAS S.A.</t>
  </si>
  <si>
    <t>SANICENT</t>
  </si>
  <si>
    <t>CONCRESUR EAS</t>
  </si>
  <si>
    <t>ENERLUZ S.A.</t>
  </si>
  <si>
    <t>AL 31/12/2024</t>
  </si>
  <si>
    <t>HASTA LA FECHA 31 de diciembre de 2025 POSEE CUENTAS PRIVILEGIADAS con dos Entidades Bancarias</t>
  </si>
  <si>
    <t>RICARDO PINTOS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</si>
</sst>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64" formatCode="dd/mm/yyyy;@"/>
    <numFmt numFmtId="165" formatCode="dd/mm/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/>
    <xf numFmtId="3" fontId="2" fillId="2" borderId="1" xfId="0" applyNumberFormat="1" applyFont="1" applyFill="1" applyBorder="1" applyAlignment="1">
      <alignment horizontal="center"/>
    </xf>
    <xf numFmtId="0" fontId="3" fillId="2" borderId="13" xfId="0" applyFont="1" applyFill="1" applyBorder="1"/>
    <xf numFmtId="3" fontId="3" fillId="2" borderId="7" xfId="0" applyNumberFormat="1" applyFont="1" applyFill="1" applyBorder="1"/>
    <xf numFmtId="3" fontId="3" fillId="2" borderId="1" xfId="0" applyNumberFormat="1" applyFont="1" applyFill="1" applyBorder="1" applyAlignment="1">
      <alignment horizontal="center"/>
    </xf>
    <xf numFmtId="14" fontId="3" fillId="2" borderId="8" xfId="0" applyNumberFormat="1" applyFont="1" applyFill="1" applyBorder="1"/>
    <xf numFmtId="3" fontId="3" fillId="2" borderId="13" xfId="0" applyNumberFormat="1" applyFont="1" applyFill="1" applyBorder="1"/>
    <xf numFmtId="0" fontId="5" fillId="2" borderId="18" xfId="0" applyFont="1" applyFill="1" applyBorder="1"/>
    <xf numFmtId="0" fontId="3" fillId="2" borderId="15" xfId="0" applyFont="1" applyFill="1" applyBorder="1"/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/>
    <xf numFmtId="0" fontId="3" fillId="2" borderId="18" xfId="0" applyFont="1" applyFill="1" applyBorder="1"/>
    <xf numFmtId="0" fontId="3" fillId="2" borderId="0" xfId="0" applyFont="1" applyFill="1"/>
    <xf numFmtId="0" fontId="3" fillId="0" borderId="0" xfId="0" applyFont="1"/>
    <xf numFmtId="0" fontId="5" fillId="2" borderId="13" xfId="0" applyFont="1" applyFill="1" applyBorder="1"/>
    <xf numFmtId="0" fontId="3" fillId="2" borderId="7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8" xfId="0" applyFont="1" applyFill="1" applyBorder="1"/>
    <xf numFmtId="0" fontId="5" fillId="2" borderId="13" xfId="0" applyFont="1" applyFill="1" applyBorder="1" applyAlignment="1">
      <alignment horizontal="left"/>
    </xf>
    <xf numFmtId="3" fontId="5" fillId="2" borderId="7" xfId="0" applyNumberFormat="1" applyFont="1" applyFill="1" applyBorder="1"/>
    <xf numFmtId="3" fontId="5" fillId="2" borderId="1" xfId="0" applyNumberFormat="1" applyFont="1" applyFill="1" applyBorder="1"/>
    <xf numFmtId="3" fontId="5" fillId="2" borderId="8" xfId="0" applyNumberFormat="1" applyFont="1" applyFill="1" applyBorder="1"/>
    <xf numFmtId="3" fontId="5" fillId="2" borderId="13" xfId="0" applyNumberFormat="1" applyFont="1" applyFill="1" applyBorder="1"/>
    <xf numFmtId="41" fontId="3" fillId="2" borderId="7" xfId="1" applyFont="1" applyFill="1" applyBorder="1"/>
    <xf numFmtId="41" fontId="3" fillId="2" borderId="1" xfId="1" applyFont="1" applyFill="1" applyBorder="1" applyAlignment="1">
      <alignment horizontal="center"/>
    </xf>
    <xf numFmtId="41" fontId="3" fillId="2" borderId="13" xfId="1" applyFont="1" applyFill="1" applyBorder="1"/>
    <xf numFmtId="3" fontId="3" fillId="2" borderId="8" xfId="0" applyNumberFormat="1" applyFont="1" applyFill="1" applyBorder="1"/>
    <xf numFmtId="3" fontId="3" fillId="2" borderId="0" xfId="0" applyNumberFormat="1" applyFont="1" applyFill="1"/>
    <xf numFmtId="3" fontId="3" fillId="0" borderId="0" xfId="0" applyNumberFormat="1" applyFont="1"/>
    <xf numFmtId="0" fontId="3" fillId="0" borderId="9" xfId="0" applyFont="1" applyBorder="1"/>
    <xf numFmtId="0" fontId="5" fillId="2" borderId="7" xfId="0" applyFont="1" applyFill="1" applyBorder="1"/>
    <xf numFmtId="0" fontId="5" fillId="2" borderId="1" xfId="0" applyFont="1" applyFill="1" applyBorder="1"/>
    <xf numFmtId="0" fontId="5" fillId="2" borderId="8" xfId="0" applyFont="1" applyFill="1" applyBorder="1"/>
    <xf numFmtId="0" fontId="5" fillId="2" borderId="0" xfId="0" applyFont="1" applyFill="1"/>
    <xf numFmtId="0" fontId="5" fillId="0" borderId="0" xfId="0" applyFont="1"/>
    <xf numFmtId="41" fontId="5" fillId="2" borderId="8" xfId="1" applyFont="1" applyFill="1" applyBorder="1"/>
    <xf numFmtId="41" fontId="5" fillId="2" borderId="13" xfId="1" applyFont="1" applyFill="1" applyBorder="1"/>
    <xf numFmtId="3" fontId="3" fillId="2" borderId="9" xfId="0" applyNumberFormat="1" applyFont="1" applyFill="1" applyBorder="1"/>
    <xf numFmtId="3" fontId="5" fillId="2" borderId="1" xfId="0" applyNumberFormat="1" applyFont="1" applyFill="1" applyBorder="1" applyAlignment="1">
      <alignment horizontal="center"/>
    </xf>
    <xf numFmtId="0" fontId="5" fillId="2" borderId="14" xfId="0" applyFont="1" applyFill="1" applyBorder="1"/>
    <xf numFmtId="3" fontId="5" fillId="2" borderId="10" xfId="0" applyNumberFormat="1" applyFont="1" applyFill="1" applyBorder="1"/>
    <xf numFmtId="3" fontId="5" fillId="2" borderId="11" xfId="0" applyNumberFormat="1" applyFont="1" applyFill="1" applyBorder="1" applyAlignment="1">
      <alignment horizontal="center"/>
    </xf>
    <xf numFmtId="3" fontId="5" fillId="2" borderId="12" xfId="0" applyNumberFormat="1" applyFont="1" applyFill="1" applyBorder="1"/>
    <xf numFmtId="3" fontId="5" fillId="2" borderId="14" xfId="0" applyNumberFormat="1" applyFont="1" applyFill="1" applyBorder="1"/>
    <xf numFmtId="41" fontId="3" fillId="2" borderId="0" xfId="1" applyFont="1" applyFill="1"/>
    <xf numFmtId="0" fontId="3" fillId="0" borderId="0" xfId="0" applyFont="1" applyAlignment="1">
      <alignment horizontal="center"/>
    </xf>
    <xf numFmtId="14" fontId="3" fillId="2" borderId="0" xfId="0" applyNumberFormat="1" applyFont="1" applyFill="1"/>
    <xf numFmtId="0" fontId="3" fillId="2" borderId="0" xfId="0" applyFont="1" applyFill="1" applyAlignment="1">
      <alignment horizontal="center"/>
    </xf>
    <xf numFmtId="14" fontId="5" fillId="2" borderId="19" xfId="0" applyNumberFormat="1" applyFont="1" applyFill="1" applyBorder="1" applyAlignment="1">
      <alignment horizontal="center"/>
    </xf>
    <xf numFmtId="14" fontId="5" fillId="2" borderId="20" xfId="0" applyNumberFormat="1" applyFont="1" applyFill="1" applyBorder="1" applyAlignment="1">
      <alignment horizontal="center"/>
    </xf>
    <xf numFmtId="3" fontId="5" fillId="2" borderId="21" xfId="0" applyNumberFormat="1" applyFont="1" applyFill="1" applyBorder="1" applyAlignment="1">
      <alignment horizontal="center"/>
    </xf>
    <xf numFmtId="14" fontId="5" fillId="2" borderId="6" xfId="0" applyNumberFormat="1" applyFont="1" applyFill="1" applyBorder="1" applyAlignment="1">
      <alignment horizontal="center"/>
    </xf>
    <xf numFmtId="41" fontId="3" fillId="2" borderId="0" xfId="0" applyNumberFormat="1" applyFont="1" applyFill="1"/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 wrapText="1"/>
    </xf>
    <xf numFmtId="0" fontId="2" fillId="0" borderId="1" xfId="0" applyFont="1" applyBorder="1"/>
    <xf numFmtId="14" fontId="2" fillId="2" borderId="1" xfId="0" applyNumberFormat="1" applyFont="1" applyFill="1" applyBorder="1"/>
    <xf numFmtId="3" fontId="2" fillId="2" borderId="1" xfId="0" applyNumberFormat="1" applyFont="1" applyFill="1" applyBorder="1"/>
    <xf numFmtId="3" fontId="4" fillId="0" borderId="1" xfId="0" applyNumberFormat="1" applyFont="1" applyBorder="1"/>
    <xf numFmtId="165" fontId="2" fillId="0" borderId="1" xfId="0" applyNumberFormat="1" applyFont="1" applyBorder="1" applyAlignment="1">
      <alignment horizontal="center"/>
    </xf>
    <xf numFmtId="41" fontId="2" fillId="0" borderId="0" xfId="1" applyFont="1" applyFill="1" applyBorder="1"/>
    <xf numFmtId="41" fontId="2" fillId="0" borderId="0" xfId="0" applyNumberFormat="1" applyFont="1"/>
    <xf numFmtId="0" fontId="5" fillId="2" borderId="6" xfId="0" applyFont="1" applyFill="1" applyBorder="1" applyAlignment="1">
      <alignment horizontal="center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justify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3" fontId="6" fillId="0" borderId="1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1" fontId="2" fillId="0" borderId="1" xfId="1" applyFont="1" applyFill="1" applyBorder="1"/>
    <xf numFmtId="41" fontId="4" fillId="0" borderId="1" xfId="1" applyFont="1" applyBorder="1" applyAlignment="1"/>
    <xf numFmtId="41" fontId="4" fillId="0" borderId="1" xfId="0" applyNumberFormat="1" applyFont="1" applyBorder="1"/>
    <xf numFmtId="41" fontId="2" fillId="0" borderId="0" xfId="1" applyFont="1"/>
    <xf numFmtId="0" fontId="4" fillId="0" borderId="0" xfId="0" applyFont="1"/>
    <xf numFmtId="164" fontId="4" fillId="0" borderId="0" xfId="0" applyNumberFormat="1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1" fontId="4" fillId="0" borderId="1" xfId="1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4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2"/>
  <sheetViews>
    <sheetView topLeftCell="A52" zoomScaleNormal="100" workbookViewId="0">
      <selection activeCell="A56" sqref="A56"/>
    </sheetView>
  </sheetViews>
  <sheetFormatPr baseColWidth="10" defaultColWidth="11.42578125" defaultRowHeight="14.25" x14ac:dyDescent="0.2"/>
  <cols>
    <col min="1" max="1" width="55.28515625" style="14" customWidth="1"/>
    <col min="2" max="2" width="16.7109375" style="14" customWidth="1"/>
    <col min="3" max="3" width="22" style="46" customWidth="1"/>
    <col min="4" max="4" width="15.85546875" style="14" customWidth="1"/>
    <col min="5" max="5" width="16.7109375" style="14" customWidth="1"/>
    <col min="6" max="6" width="15.28515625" style="14" bestFit="1" customWidth="1"/>
    <col min="7" max="7" width="16.5703125" style="14" bestFit="1" customWidth="1"/>
    <col min="8" max="16384" width="11.42578125" style="14"/>
  </cols>
  <sheetData>
    <row r="1" spans="1:7" ht="25.5" customHeight="1" x14ac:dyDescent="0.2">
      <c r="A1" s="93" t="s">
        <v>94</v>
      </c>
      <c r="B1" s="93"/>
      <c r="C1" s="93"/>
      <c r="D1" s="93"/>
      <c r="E1" s="93"/>
      <c r="F1" s="13"/>
      <c r="G1" s="13"/>
    </row>
    <row r="2" spans="1:7" ht="15" x14ac:dyDescent="0.25">
      <c r="A2" s="100" t="s">
        <v>82</v>
      </c>
      <c r="B2" s="100"/>
      <c r="C2" s="100"/>
      <c r="D2" s="100"/>
      <c r="E2" s="100"/>
      <c r="F2" s="13"/>
      <c r="G2" s="13"/>
    </row>
    <row r="3" spans="1:7" ht="15" thickBot="1" x14ac:dyDescent="0.25">
      <c r="A3" s="13"/>
      <c r="B3" s="48"/>
      <c r="C3" s="48"/>
      <c r="D3" s="13"/>
      <c r="E3" s="47"/>
      <c r="F3" s="13"/>
      <c r="G3" s="13"/>
    </row>
    <row r="4" spans="1:7" ht="15.75" thickBot="1" x14ac:dyDescent="0.3">
      <c r="A4" s="64" t="s">
        <v>64</v>
      </c>
      <c r="B4" s="49" t="s">
        <v>93</v>
      </c>
      <c r="C4" s="50" t="s">
        <v>27</v>
      </c>
      <c r="D4" s="51" t="s">
        <v>19</v>
      </c>
      <c r="E4" s="52" t="s">
        <v>105</v>
      </c>
      <c r="F4" s="13"/>
      <c r="G4" s="13"/>
    </row>
    <row r="5" spans="1:7" ht="15" customHeight="1" x14ac:dyDescent="0.25">
      <c r="A5" s="8" t="s">
        <v>13</v>
      </c>
      <c r="B5" s="9"/>
      <c r="C5" s="10"/>
      <c r="D5" s="11"/>
      <c r="E5" s="12"/>
      <c r="F5" s="13"/>
      <c r="G5" s="13"/>
    </row>
    <row r="6" spans="1:7" ht="15" customHeight="1" x14ac:dyDescent="0.25">
      <c r="A6" s="15" t="s">
        <v>1</v>
      </c>
      <c r="B6" s="16"/>
      <c r="C6" s="17"/>
      <c r="D6" s="18"/>
      <c r="E6" s="3"/>
      <c r="F6" s="13"/>
      <c r="G6" s="13"/>
    </row>
    <row r="7" spans="1:7" ht="15" customHeight="1" x14ac:dyDescent="0.25">
      <c r="A7" s="19" t="s">
        <v>26</v>
      </c>
      <c r="B7" s="20">
        <f>SUM(B8:B9)</f>
        <v>3646879463</v>
      </c>
      <c r="C7" s="21"/>
      <c r="D7" s="22"/>
      <c r="E7" s="23">
        <f t="shared" ref="E7" si="0">SUM(E8:E9)</f>
        <v>4725756257</v>
      </c>
      <c r="F7" s="13"/>
      <c r="G7" s="13"/>
    </row>
    <row r="8" spans="1:7" ht="15" customHeight="1" x14ac:dyDescent="0.2">
      <c r="A8" s="3" t="s">
        <v>20</v>
      </c>
      <c r="B8" s="24">
        <v>3123356000</v>
      </c>
      <c r="C8" s="25" t="s">
        <v>28</v>
      </c>
      <c r="D8" s="6"/>
      <c r="E8" s="26">
        <v>3667078734</v>
      </c>
      <c r="F8" s="13"/>
      <c r="G8" s="13"/>
    </row>
    <row r="9" spans="1:7" ht="15" customHeight="1" x14ac:dyDescent="0.2">
      <c r="A9" s="3" t="s">
        <v>24</v>
      </c>
      <c r="B9" s="4">
        <v>523523463</v>
      </c>
      <c r="C9" s="5" t="s">
        <v>28</v>
      </c>
      <c r="D9" s="6"/>
      <c r="E9" s="7">
        <v>1058677523</v>
      </c>
      <c r="F9" s="13"/>
      <c r="G9" s="13"/>
    </row>
    <row r="10" spans="1:7" ht="15" customHeight="1" x14ac:dyDescent="0.2">
      <c r="A10" s="3"/>
      <c r="B10" s="4"/>
      <c r="C10" s="5"/>
      <c r="D10" s="6"/>
      <c r="E10" s="7"/>
      <c r="F10" s="13"/>
      <c r="G10" s="13"/>
    </row>
    <row r="11" spans="1:7" ht="15" customHeight="1" x14ac:dyDescent="0.25">
      <c r="A11" s="15" t="s">
        <v>7</v>
      </c>
      <c r="B11" s="20">
        <f>SUM(B12:B14)</f>
        <v>79333219</v>
      </c>
      <c r="C11" s="21"/>
      <c r="D11" s="22"/>
      <c r="E11" s="23">
        <f>SUM(E12:E14)</f>
        <v>238681781</v>
      </c>
      <c r="F11" s="13"/>
      <c r="G11" s="13"/>
    </row>
    <row r="12" spans="1:7" ht="15" customHeight="1" x14ac:dyDescent="0.2">
      <c r="A12" s="3" t="s">
        <v>21</v>
      </c>
      <c r="B12" s="4">
        <v>79333219</v>
      </c>
      <c r="C12" s="5"/>
      <c r="D12" s="6"/>
      <c r="E12" s="7">
        <v>238681781</v>
      </c>
      <c r="F12" s="13"/>
      <c r="G12" s="13"/>
    </row>
    <row r="13" spans="1:7" ht="15" customHeight="1" x14ac:dyDescent="0.2">
      <c r="A13" s="3" t="s">
        <v>22</v>
      </c>
      <c r="B13" s="4">
        <v>0</v>
      </c>
      <c r="C13" s="5"/>
      <c r="D13" s="6"/>
      <c r="E13" s="7"/>
      <c r="F13" s="13"/>
      <c r="G13" s="13"/>
    </row>
    <row r="14" spans="1:7" ht="15" customHeight="1" x14ac:dyDescent="0.2">
      <c r="A14" s="3" t="s">
        <v>23</v>
      </c>
      <c r="B14" s="4">
        <v>0</v>
      </c>
      <c r="C14" s="5"/>
      <c r="D14" s="6"/>
      <c r="E14" s="7"/>
      <c r="F14" s="13"/>
      <c r="G14" s="13"/>
    </row>
    <row r="15" spans="1:7" ht="15" customHeight="1" x14ac:dyDescent="0.2">
      <c r="A15" s="3"/>
      <c r="B15" s="4"/>
      <c r="C15" s="5"/>
      <c r="D15" s="6"/>
      <c r="E15" s="7"/>
      <c r="F15" s="13"/>
      <c r="G15" s="13"/>
    </row>
    <row r="16" spans="1:7" ht="15" customHeight="1" x14ac:dyDescent="0.25">
      <c r="A16" s="15" t="s">
        <v>25</v>
      </c>
      <c r="B16" s="20">
        <f>+B17</f>
        <v>0</v>
      </c>
      <c r="C16" s="21"/>
      <c r="D16" s="22"/>
      <c r="E16" s="23">
        <f t="shared" ref="E16" si="1">+E17</f>
        <v>0</v>
      </c>
      <c r="F16" s="13"/>
      <c r="G16" s="13"/>
    </row>
    <row r="17" spans="1:10" ht="15" customHeight="1" x14ac:dyDescent="0.2">
      <c r="A17" s="3" t="s">
        <v>29</v>
      </c>
      <c r="B17" s="4"/>
      <c r="C17" s="5"/>
      <c r="D17" s="6"/>
      <c r="E17" s="7">
        <v>0</v>
      </c>
      <c r="F17" s="13"/>
      <c r="G17" s="13"/>
    </row>
    <row r="18" spans="1:10" ht="15" customHeight="1" x14ac:dyDescent="0.2">
      <c r="A18" s="3"/>
      <c r="B18" s="4"/>
      <c r="C18" s="5"/>
      <c r="D18" s="6"/>
      <c r="E18" s="7"/>
      <c r="F18" s="13"/>
      <c r="G18" s="13"/>
    </row>
    <row r="19" spans="1:10" ht="15" customHeight="1" x14ac:dyDescent="0.25">
      <c r="A19" s="15" t="s">
        <v>8</v>
      </c>
      <c r="B19" s="4"/>
      <c r="C19" s="5"/>
      <c r="D19" s="27"/>
      <c r="E19" s="7"/>
      <c r="F19" s="13"/>
      <c r="G19" s="13"/>
    </row>
    <row r="20" spans="1:10" ht="15" customHeight="1" x14ac:dyDescent="0.25">
      <c r="A20" s="15" t="s">
        <v>9</v>
      </c>
      <c r="B20" s="20">
        <f>SUM(B21:B23)</f>
        <v>14286959647</v>
      </c>
      <c r="C20" s="21"/>
      <c r="D20" s="22"/>
      <c r="E20" s="23">
        <f>SUM(E21:E23)</f>
        <v>14267700306</v>
      </c>
      <c r="F20" s="13"/>
      <c r="G20" s="13"/>
    </row>
    <row r="21" spans="1:10" ht="15" customHeight="1" x14ac:dyDescent="0.2">
      <c r="A21" s="3" t="s">
        <v>79</v>
      </c>
      <c r="B21" s="4"/>
      <c r="C21" s="5"/>
      <c r="D21" s="6"/>
      <c r="E21" s="7"/>
      <c r="F21" s="28"/>
      <c r="G21" s="13"/>
      <c r="H21" s="29"/>
      <c r="J21" s="29"/>
    </row>
    <row r="22" spans="1:10" ht="15" customHeight="1" x14ac:dyDescent="0.2">
      <c r="A22" s="3" t="s">
        <v>75</v>
      </c>
      <c r="B22" s="4">
        <v>13368835046</v>
      </c>
      <c r="C22" s="5" t="s">
        <v>78</v>
      </c>
      <c r="D22" s="6">
        <v>45318</v>
      </c>
      <c r="E22" s="7">
        <v>13368835046</v>
      </c>
      <c r="F22" s="13"/>
      <c r="G22" s="13"/>
    </row>
    <row r="23" spans="1:10" ht="15" customHeight="1" x14ac:dyDescent="0.2">
      <c r="A23" s="3" t="s">
        <v>83</v>
      </c>
      <c r="B23" s="4">
        <v>918124601</v>
      </c>
      <c r="C23" s="5"/>
      <c r="D23" s="6"/>
      <c r="E23" s="7">
        <v>898865260</v>
      </c>
      <c r="F23" s="13"/>
      <c r="G23" s="13"/>
    </row>
    <row r="24" spans="1:10" ht="15" customHeight="1" x14ac:dyDescent="0.2">
      <c r="A24" s="3"/>
      <c r="B24" s="4"/>
      <c r="C24" s="5"/>
      <c r="D24" s="27"/>
      <c r="E24" s="7"/>
      <c r="F24" s="13"/>
      <c r="G24" s="13"/>
    </row>
    <row r="25" spans="1:10" ht="15" customHeight="1" x14ac:dyDescent="0.25">
      <c r="A25" s="15" t="s">
        <v>10</v>
      </c>
      <c r="B25" s="30"/>
      <c r="C25" s="21"/>
      <c r="D25" s="22"/>
      <c r="E25" s="23"/>
      <c r="F25" s="13"/>
      <c r="G25" s="13"/>
    </row>
    <row r="26" spans="1:10" ht="15" customHeight="1" x14ac:dyDescent="0.25">
      <c r="A26" s="15" t="s">
        <v>11</v>
      </c>
      <c r="B26" s="20">
        <f>SUM(B27:B30)</f>
        <v>368874635</v>
      </c>
      <c r="C26" s="21"/>
      <c r="D26" s="6"/>
      <c r="E26" s="23">
        <f>SUM(E27:E30)</f>
        <v>559223101</v>
      </c>
      <c r="F26" s="13"/>
      <c r="G26" s="13"/>
    </row>
    <row r="27" spans="1:10" ht="15" customHeight="1" x14ac:dyDescent="0.2">
      <c r="A27" s="3" t="s">
        <v>57</v>
      </c>
      <c r="B27" s="4">
        <v>351278077</v>
      </c>
      <c r="C27" s="5"/>
      <c r="D27" s="6">
        <v>46520</v>
      </c>
      <c r="E27" s="7">
        <v>529025077</v>
      </c>
      <c r="F27" s="13"/>
      <c r="G27" s="13"/>
    </row>
    <row r="28" spans="1:10" ht="15" customHeight="1" x14ac:dyDescent="0.2">
      <c r="A28" s="3" t="s">
        <v>58</v>
      </c>
      <c r="B28" s="4">
        <v>8871084</v>
      </c>
      <c r="C28" s="5"/>
      <c r="D28" s="6">
        <v>46036</v>
      </c>
      <c r="E28" s="7">
        <v>11417104</v>
      </c>
      <c r="F28" s="13"/>
      <c r="G28" s="13"/>
    </row>
    <row r="29" spans="1:10" ht="15" customHeight="1" x14ac:dyDescent="0.2">
      <c r="A29" s="3" t="s">
        <v>59</v>
      </c>
      <c r="B29" s="4">
        <v>8725474</v>
      </c>
      <c r="C29" s="5"/>
      <c r="D29" s="6">
        <v>46029</v>
      </c>
      <c r="E29" s="7">
        <v>18780920</v>
      </c>
      <c r="F29" s="13"/>
      <c r="G29" s="13"/>
    </row>
    <row r="30" spans="1:10" ht="15" customHeight="1" x14ac:dyDescent="0.2">
      <c r="A30" s="3" t="s">
        <v>60</v>
      </c>
      <c r="B30" s="4"/>
      <c r="C30" s="5"/>
      <c r="D30" s="6"/>
      <c r="E30" s="7"/>
      <c r="F30" s="13"/>
      <c r="G30" s="13"/>
    </row>
    <row r="31" spans="1:10" ht="15" customHeight="1" x14ac:dyDescent="0.2">
      <c r="A31" s="3"/>
      <c r="B31" s="4"/>
      <c r="C31" s="5"/>
      <c r="D31" s="27"/>
      <c r="E31" s="7"/>
      <c r="F31" s="13"/>
      <c r="G31" s="13"/>
    </row>
    <row r="32" spans="1:10" ht="15" customHeight="1" x14ac:dyDescent="0.25">
      <c r="A32" s="15" t="s">
        <v>12</v>
      </c>
      <c r="B32" s="20">
        <f>+B7+B11+B16+B20+B26</f>
        <v>18382046964</v>
      </c>
      <c r="C32" s="5"/>
      <c r="D32" s="27"/>
      <c r="E32" s="23">
        <f>+E7+E11+E16+E20+E26</f>
        <v>19791361445</v>
      </c>
      <c r="F32" s="28"/>
      <c r="G32" s="28"/>
    </row>
    <row r="33" spans="1:7" ht="15" customHeight="1" x14ac:dyDescent="0.2">
      <c r="A33" s="3"/>
      <c r="B33" s="16"/>
      <c r="C33" s="17"/>
      <c r="D33" s="18"/>
      <c r="E33" s="3"/>
      <c r="F33" s="13"/>
      <c r="G33" s="13"/>
    </row>
    <row r="34" spans="1:7" ht="15" customHeight="1" x14ac:dyDescent="0.25">
      <c r="A34" s="15" t="s">
        <v>14</v>
      </c>
      <c r="B34" s="4"/>
      <c r="C34" s="17"/>
      <c r="D34" s="18"/>
      <c r="E34" s="3"/>
      <c r="F34" s="13"/>
      <c r="G34" s="13"/>
    </row>
    <row r="35" spans="1:7" s="35" customFormat="1" ht="15" customHeight="1" x14ac:dyDescent="0.25">
      <c r="A35" s="15" t="s">
        <v>1</v>
      </c>
      <c r="B35" s="31">
        <f>SUM(B36:B45)</f>
        <v>0</v>
      </c>
      <c r="C35" s="32"/>
      <c r="D35" s="33"/>
      <c r="E35" s="23">
        <f t="shared" ref="E35" si="2">SUM(E36:E45)</f>
        <v>0</v>
      </c>
      <c r="F35" s="34"/>
      <c r="G35" s="34"/>
    </row>
    <row r="36" spans="1:7" ht="15" customHeight="1" x14ac:dyDescent="0.2">
      <c r="A36" s="3" t="s">
        <v>2</v>
      </c>
      <c r="B36" s="16">
        <v>0</v>
      </c>
      <c r="C36" s="17"/>
      <c r="D36" s="18"/>
      <c r="E36" s="3">
        <v>0</v>
      </c>
      <c r="F36" s="13"/>
      <c r="G36" s="13"/>
    </row>
    <row r="37" spans="1:7" ht="15" customHeight="1" x14ac:dyDescent="0.2">
      <c r="A37" s="3" t="s">
        <v>0</v>
      </c>
      <c r="B37" s="16">
        <v>0</v>
      </c>
      <c r="C37" s="17"/>
      <c r="D37" s="18"/>
      <c r="E37" s="3">
        <v>0</v>
      </c>
      <c r="F37" s="13"/>
      <c r="G37" s="13"/>
    </row>
    <row r="38" spans="1:7" ht="15" customHeight="1" x14ac:dyDescent="0.2">
      <c r="A38" s="3"/>
      <c r="B38" s="16"/>
      <c r="C38" s="17"/>
      <c r="D38" s="18"/>
      <c r="E38" s="3"/>
      <c r="F38" s="13"/>
      <c r="G38" s="13"/>
    </row>
    <row r="39" spans="1:7" ht="15" customHeight="1" x14ac:dyDescent="0.2">
      <c r="A39" s="3" t="s">
        <v>3</v>
      </c>
      <c r="B39" s="16">
        <v>0</v>
      </c>
      <c r="C39" s="17"/>
      <c r="D39" s="18"/>
      <c r="E39" s="3">
        <v>0</v>
      </c>
      <c r="F39" s="13"/>
      <c r="G39" s="13"/>
    </row>
    <row r="40" spans="1:7" ht="15" customHeight="1" x14ac:dyDescent="0.2">
      <c r="A40" s="3"/>
      <c r="B40" s="16"/>
      <c r="C40" s="17"/>
      <c r="D40" s="18"/>
      <c r="E40" s="3"/>
      <c r="F40" s="13"/>
      <c r="G40" s="13"/>
    </row>
    <row r="41" spans="1:7" ht="15" customHeight="1" x14ac:dyDescent="0.2">
      <c r="A41" s="3" t="s">
        <v>4</v>
      </c>
      <c r="B41" s="16">
        <v>0</v>
      </c>
      <c r="C41" s="17"/>
      <c r="D41" s="18"/>
      <c r="E41" s="3">
        <v>0</v>
      </c>
      <c r="F41" s="13"/>
      <c r="G41" s="13"/>
    </row>
    <row r="42" spans="1:7" ht="15" customHeight="1" x14ac:dyDescent="0.2">
      <c r="A42" s="3" t="s">
        <v>5</v>
      </c>
      <c r="B42" s="16">
        <v>0</v>
      </c>
      <c r="C42" s="17"/>
      <c r="D42" s="18"/>
      <c r="E42" s="3">
        <v>0</v>
      </c>
      <c r="F42" s="13"/>
      <c r="G42" s="13"/>
    </row>
    <row r="43" spans="1:7" ht="15" customHeight="1" x14ac:dyDescent="0.2">
      <c r="A43" s="3" t="s">
        <v>26</v>
      </c>
      <c r="B43" s="16"/>
      <c r="C43" s="17"/>
      <c r="D43" s="18"/>
      <c r="E43" s="3"/>
      <c r="F43" s="13"/>
      <c r="G43" s="13"/>
    </row>
    <row r="44" spans="1:7" ht="15" customHeight="1" x14ac:dyDescent="0.2">
      <c r="A44" s="3" t="s">
        <v>7</v>
      </c>
      <c r="B44" s="16"/>
      <c r="C44" s="17"/>
      <c r="D44" s="18"/>
      <c r="E44" s="3"/>
      <c r="F44" s="13"/>
      <c r="G44" s="13"/>
    </row>
    <row r="45" spans="1:7" ht="15" customHeight="1" x14ac:dyDescent="0.2">
      <c r="A45" s="3" t="s">
        <v>6</v>
      </c>
      <c r="B45" s="16">
        <v>0</v>
      </c>
      <c r="C45" s="17"/>
      <c r="D45" s="18"/>
      <c r="E45" s="26">
        <v>0</v>
      </c>
      <c r="F45" s="13"/>
      <c r="G45" s="13"/>
    </row>
    <row r="46" spans="1:7" ht="15" customHeight="1" x14ac:dyDescent="0.2">
      <c r="A46" s="3"/>
      <c r="B46" s="16"/>
      <c r="C46" s="17"/>
      <c r="D46" s="18"/>
      <c r="E46" s="3"/>
      <c r="F46" s="13"/>
      <c r="G46" s="13"/>
    </row>
    <row r="47" spans="1:7" ht="15" customHeight="1" x14ac:dyDescent="0.25">
      <c r="A47" s="15" t="s">
        <v>15</v>
      </c>
      <c r="B47" s="24">
        <f>SUM(B36:B46)</f>
        <v>0</v>
      </c>
      <c r="C47" s="25"/>
      <c r="D47" s="36">
        <f t="shared" ref="D47:E47" si="3">SUM(D36:D46)</f>
        <v>0</v>
      </c>
      <c r="E47" s="37">
        <f t="shared" si="3"/>
        <v>0</v>
      </c>
      <c r="F47" s="13"/>
      <c r="G47" s="13"/>
    </row>
    <row r="48" spans="1:7" ht="15" customHeight="1" x14ac:dyDescent="0.2">
      <c r="A48" s="3"/>
      <c r="B48" s="16"/>
      <c r="C48" s="17"/>
      <c r="D48" s="18"/>
      <c r="E48" s="3"/>
      <c r="F48" s="13"/>
      <c r="G48" s="13"/>
    </row>
    <row r="49" spans="1:7" ht="15" customHeight="1" x14ac:dyDescent="0.25">
      <c r="A49" s="15" t="s">
        <v>8</v>
      </c>
      <c r="B49" s="16"/>
      <c r="C49" s="17"/>
      <c r="D49" s="18"/>
      <c r="E49" s="3"/>
      <c r="F49" s="13"/>
      <c r="G49" s="13"/>
    </row>
    <row r="50" spans="1:7" ht="15" customHeight="1" x14ac:dyDescent="0.25">
      <c r="A50" s="15" t="s">
        <v>18</v>
      </c>
      <c r="B50" s="20">
        <f>SUM(B51:B54)</f>
        <v>44342958745</v>
      </c>
      <c r="C50" s="21"/>
      <c r="D50" s="22"/>
      <c r="E50" s="23">
        <f>SUM(E51:E54)</f>
        <v>44342958745</v>
      </c>
      <c r="F50" s="13"/>
      <c r="G50" s="28"/>
    </row>
    <row r="51" spans="1:7" ht="15" customHeight="1" x14ac:dyDescent="0.2">
      <c r="A51" s="3" t="s">
        <v>79</v>
      </c>
      <c r="B51" s="4">
        <v>1825497168</v>
      </c>
      <c r="C51" s="5"/>
      <c r="D51" s="6">
        <v>46183</v>
      </c>
      <c r="E51" s="7">
        <v>1825497168</v>
      </c>
      <c r="F51" s="13"/>
      <c r="G51" s="13"/>
    </row>
    <row r="52" spans="1:7" ht="15" customHeight="1" x14ac:dyDescent="0.2">
      <c r="A52" s="3" t="s">
        <v>79</v>
      </c>
      <c r="B52" s="4">
        <v>1137381948</v>
      </c>
      <c r="C52" s="5"/>
      <c r="D52" s="6">
        <v>46183</v>
      </c>
      <c r="E52" s="7">
        <v>1137381948</v>
      </c>
      <c r="F52" s="13"/>
      <c r="G52" s="13"/>
    </row>
    <row r="53" spans="1:7" ht="15" customHeight="1" x14ac:dyDescent="0.2">
      <c r="A53" s="3" t="s">
        <v>79</v>
      </c>
      <c r="B53" s="4">
        <v>13882348024</v>
      </c>
      <c r="C53" s="5" t="s">
        <v>76</v>
      </c>
      <c r="D53" s="6">
        <v>46578</v>
      </c>
      <c r="E53" s="7">
        <v>13882348024</v>
      </c>
      <c r="F53" s="13"/>
      <c r="G53" s="13"/>
    </row>
    <row r="54" spans="1:7" ht="15" customHeight="1" x14ac:dyDescent="0.2">
      <c r="A54" s="3" t="s">
        <v>79</v>
      </c>
      <c r="B54" s="4">
        <v>27497731605</v>
      </c>
      <c r="C54" s="5" t="s">
        <v>76</v>
      </c>
      <c r="D54" s="6">
        <v>11880</v>
      </c>
      <c r="E54" s="7">
        <v>27497731605</v>
      </c>
      <c r="F54" s="13"/>
      <c r="G54" s="13"/>
    </row>
    <row r="55" spans="1:7" ht="15" customHeight="1" x14ac:dyDescent="0.2">
      <c r="A55" s="3"/>
      <c r="B55" s="38"/>
      <c r="C55" s="5"/>
      <c r="D55" s="6"/>
      <c r="E55" s="7"/>
      <c r="F55" s="13"/>
      <c r="G55" s="13"/>
    </row>
    <row r="56" spans="1:7" ht="15" customHeight="1" x14ac:dyDescent="0.25">
      <c r="A56" s="15" t="s">
        <v>61</v>
      </c>
      <c r="B56" s="20">
        <f>SUM(B57:B58)</f>
        <v>7922122025</v>
      </c>
      <c r="C56" s="21"/>
      <c r="D56" s="22"/>
      <c r="E56" s="23">
        <f>E57+E58</f>
        <v>8031521150</v>
      </c>
      <c r="F56" s="28"/>
      <c r="G56" s="13"/>
    </row>
    <row r="57" spans="1:7" ht="15" customHeight="1" x14ac:dyDescent="0.2">
      <c r="A57" s="3" t="s">
        <v>62</v>
      </c>
      <c r="B57" s="4">
        <f>1401000000+113000000+3500000000+1032000000</f>
        <v>6046000000</v>
      </c>
      <c r="C57" s="5"/>
      <c r="D57" s="6"/>
      <c r="E57" s="7">
        <v>5620000000</v>
      </c>
      <c r="F57" s="28"/>
      <c r="G57" s="13"/>
    </row>
    <row r="58" spans="1:7" ht="15" customHeight="1" x14ac:dyDescent="0.2">
      <c r="A58" s="3" t="s">
        <v>63</v>
      </c>
      <c r="B58" s="4">
        <v>1876122025</v>
      </c>
      <c r="C58" s="5"/>
      <c r="D58" s="6"/>
      <c r="E58" s="7">
        <v>2411521150</v>
      </c>
      <c r="F58" s="28"/>
      <c r="G58" s="13"/>
    </row>
    <row r="59" spans="1:7" ht="15" customHeight="1" x14ac:dyDescent="0.25">
      <c r="A59" s="3"/>
      <c r="B59" s="4"/>
      <c r="C59" s="39"/>
      <c r="D59" s="6"/>
      <c r="E59" s="23"/>
      <c r="F59" s="28"/>
      <c r="G59" s="13"/>
    </row>
    <row r="60" spans="1:7" ht="15" customHeight="1" x14ac:dyDescent="0.25">
      <c r="A60" s="15" t="s">
        <v>66</v>
      </c>
      <c r="B60" s="20">
        <f>SUM(B61:B62)</f>
        <v>0</v>
      </c>
      <c r="C60" s="21"/>
      <c r="D60" s="22"/>
      <c r="E60" s="23">
        <f t="shared" ref="E60" si="4">SUM(E61:E62)</f>
        <v>0</v>
      </c>
      <c r="F60" s="28"/>
      <c r="G60" s="13"/>
    </row>
    <row r="61" spans="1:7" ht="15" customHeight="1" x14ac:dyDescent="0.2">
      <c r="A61" s="3"/>
      <c r="B61" s="4"/>
      <c r="C61" s="5"/>
      <c r="D61" s="6"/>
      <c r="E61" s="7">
        <v>0</v>
      </c>
      <c r="F61" s="28"/>
      <c r="G61" s="13"/>
    </row>
    <row r="62" spans="1:7" ht="15" customHeight="1" x14ac:dyDescent="0.25">
      <c r="A62" s="3"/>
      <c r="B62" s="4"/>
      <c r="C62" s="39"/>
      <c r="D62" s="6"/>
      <c r="E62" s="23"/>
      <c r="F62" s="28"/>
      <c r="G62" s="13"/>
    </row>
    <row r="63" spans="1:7" ht="15" customHeight="1" x14ac:dyDescent="0.25">
      <c r="A63" s="15" t="s">
        <v>16</v>
      </c>
      <c r="B63" s="20">
        <f>+B35+B50+B56+B60</f>
        <v>52265080770</v>
      </c>
      <c r="C63" s="21"/>
      <c r="D63" s="22"/>
      <c r="E63" s="23">
        <f>+E35+E50+E56</f>
        <v>52374479895</v>
      </c>
      <c r="F63" s="13"/>
      <c r="G63" s="28"/>
    </row>
    <row r="64" spans="1:7" ht="15" customHeight="1" thickBot="1" x14ac:dyDescent="0.3">
      <c r="A64" s="40" t="s">
        <v>17</v>
      </c>
      <c r="B64" s="41">
        <f>B32+B63</f>
        <v>70647127734</v>
      </c>
      <c r="C64" s="42"/>
      <c r="D64" s="43"/>
      <c r="E64" s="44">
        <f>E32+E63</f>
        <v>72165841340</v>
      </c>
      <c r="F64" s="45"/>
      <c r="G64" s="28"/>
    </row>
    <row r="65" spans="1:7" ht="27" customHeight="1" thickBot="1" x14ac:dyDescent="0.25">
      <c r="A65" s="97" t="s">
        <v>106</v>
      </c>
      <c r="B65" s="98"/>
      <c r="C65" s="98"/>
      <c r="D65" s="98"/>
      <c r="E65" s="99"/>
      <c r="F65" s="45"/>
      <c r="G65" s="28"/>
    </row>
    <row r="66" spans="1:7" x14ac:dyDescent="0.2">
      <c r="A66" s="95"/>
      <c r="B66" s="95"/>
      <c r="C66" s="95"/>
      <c r="D66" s="95"/>
      <c r="E66" s="95"/>
      <c r="F66" s="53"/>
      <c r="G66" s="13"/>
    </row>
    <row r="67" spans="1:7" x14ac:dyDescent="0.2">
      <c r="A67" s="96"/>
      <c r="B67" s="96"/>
      <c r="C67" s="96"/>
      <c r="D67" s="96"/>
      <c r="E67" s="96"/>
      <c r="F67" s="13"/>
      <c r="G67" s="13"/>
    </row>
    <row r="68" spans="1:7" x14ac:dyDescent="0.2">
      <c r="A68" s="96"/>
      <c r="B68" s="96"/>
      <c r="C68" s="96"/>
      <c r="D68" s="96"/>
      <c r="E68" s="96"/>
      <c r="F68" s="13"/>
      <c r="G68" s="13"/>
    </row>
    <row r="69" spans="1:7" x14ac:dyDescent="0.2">
      <c r="A69" s="13"/>
      <c r="B69" s="45"/>
      <c r="C69" s="48"/>
      <c r="D69" s="13"/>
      <c r="E69" s="13"/>
      <c r="F69" s="13"/>
      <c r="G69" s="13"/>
    </row>
    <row r="70" spans="1:7" x14ac:dyDescent="0.2">
      <c r="A70" s="13"/>
      <c r="B70" s="53"/>
      <c r="C70" s="48"/>
      <c r="D70" s="13"/>
      <c r="E70" s="13"/>
      <c r="F70" s="13"/>
      <c r="G70" s="13"/>
    </row>
    <row r="71" spans="1:7" x14ac:dyDescent="0.2">
      <c r="A71" s="13"/>
      <c r="B71" s="94"/>
      <c r="C71" s="94"/>
      <c r="D71" s="94"/>
      <c r="E71" s="94"/>
      <c r="F71" s="13"/>
      <c r="G71" s="13"/>
    </row>
    <row r="72" spans="1:7" x14ac:dyDescent="0.2">
      <c r="A72" s="13"/>
      <c r="B72" s="94"/>
      <c r="C72" s="94"/>
      <c r="D72" s="94"/>
      <c r="E72" s="94"/>
      <c r="F72" s="13"/>
      <c r="G72" s="13"/>
    </row>
    <row r="73" spans="1:7" x14ac:dyDescent="0.2">
      <c r="A73" s="13"/>
      <c r="B73" s="94"/>
      <c r="C73" s="94"/>
      <c r="D73" s="94"/>
      <c r="E73" s="94"/>
      <c r="F73" s="13"/>
      <c r="G73" s="13"/>
    </row>
    <row r="74" spans="1:7" x14ac:dyDescent="0.2">
      <c r="A74" s="13"/>
      <c r="B74" s="13"/>
      <c r="C74" s="48"/>
      <c r="D74" s="13"/>
      <c r="E74" s="13"/>
      <c r="F74" s="13"/>
      <c r="G74" s="13"/>
    </row>
    <row r="75" spans="1:7" x14ac:dyDescent="0.2">
      <c r="A75" s="13"/>
      <c r="B75" s="13"/>
      <c r="C75" s="48"/>
      <c r="D75" s="13"/>
      <c r="E75" s="13"/>
      <c r="F75" s="13"/>
      <c r="G75" s="13"/>
    </row>
    <row r="76" spans="1:7" x14ac:dyDescent="0.2">
      <c r="A76" s="13"/>
      <c r="B76" s="13"/>
      <c r="C76" s="48"/>
      <c r="D76" s="13"/>
      <c r="E76" s="13"/>
      <c r="F76" s="13"/>
      <c r="G76" s="13"/>
    </row>
    <row r="77" spans="1:7" x14ac:dyDescent="0.2">
      <c r="A77" s="13"/>
      <c r="B77" s="13"/>
      <c r="C77" s="48"/>
      <c r="D77" s="13"/>
      <c r="E77" s="13"/>
      <c r="F77" s="13"/>
      <c r="G77" s="13"/>
    </row>
    <row r="78" spans="1:7" x14ac:dyDescent="0.2">
      <c r="A78" s="13"/>
      <c r="B78" s="13"/>
      <c r="C78" s="48"/>
      <c r="D78" s="13"/>
      <c r="E78" s="13"/>
      <c r="F78" s="13"/>
      <c r="G78" s="13"/>
    </row>
    <row r="79" spans="1:7" x14ac:dyDescent="0.2">
      <c r="A79" s="13"/>
      <c r="B79" s="13"/>
      <c r="C79" s="48"/>
      <c r="D79" s="13"/>
      <c r="E79" s="13"/>
      <c r="F79" s="13"/>
      <c r="G79" s="13"/>
    </row>
    <row r="80" spans="1:7" x14ac:dyDescent="0.2">
      <c r="A80" s="13"/>
      <c r="B80" s="13"/>
      <c r="C80" s="48"/>
      <c r="D80" s="13"/>
      <c r="E80" s="13"/>
      <c r="F80" s="13"/>
      <c r="G80" s="13"/>
    </row>
    <row r="81" spans="1:7" x14ac:dyDescent="0.2">
      <c r="A81" s="13"/>
      <c r="B81" s="13"/>
      <c r="C81" s="48"/>
      <c r="D81" s="13"/>
      <c r="E81" s="13"/>
      <c r="F81" s="13"/>
      <c r="G81" s="13"/>
    </row>
    <row r="82" spans="1:7" x14ac:dyDescent="0.2">
      <c r="A82" s="13"/>
      <c r="B82" s="13"/>
      <c r="C82" s="48"/>
      <c r="D82" s="13"/>
      <c r="E82" s="13"/>
      <c r="F82" s="13"/>
      <c r="G82" s="13"/>
    </row>
  </sheetData>
  <mergeCells count="7">
    <mergeCell ref="A1:E1"/>
    <mergeCell ref="B71:E71"/>
    <mergeCell ref="B72:E72"/>
    <mergeCell ref="B73:E73"/>
    <mergeCell ref="A66:E68"/>
    <mergeCell ref="A65:E65"/>
    <mergeCell ref="A2:E2"/>
  </mergeCells>
  <pageMargins left="0.57999999999999996" right="0.25" top="0.43" bottom="0.24" header="0.3" footer="0.3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F1" workbookViewId="0">
      <selection activeCell="H6" sqref="H6"/>
    </sheetView>
  </sheetViews>
  <sheetFormatPr baseColWidth="10" defaultColWidth="11.42578125" defaultRowHeight="14.25" x14ac:dyDescent="0.2"/>
  <cols>
    <col min="1" max="1" width="3.85546875" style="65" bestFit="1" customWidth="1"/>
    <col min="2" max="2" width="48.85546875" style="65" customWidth="1"/>
    <col min="3" max="3" width="18.42578125" style="65" customWidth="1"/>
    <col min="4" max="4" width="16.28515625" style="73" customWidth="1"/>
    <col min="5" max="5" width="14.42578125" style="65" customWidth="1"/>
    <col min="6" max="6" width="15.85546875" style="65" customWidth="1"/>
    <col min="7" max="7" width="14.7109375" style="65" bestFit="1" customWidth="1"/>
    <col min="8" max="10" width="17.28515625" style="65" bestFit="1" customWidth="1"/>
    <col min="11" max="16384" width="11.42578125" style="65"/>
  </cols>
  <sheetData>
    <row r="1" spans="1:10" x14ac:dyDescent="0.2">
      <c r="A1" s="101" t="s">
        <v>95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 x14ac:dyDescent="0.2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3" spans="1:10" ht="16.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</row>
    <row r="4" spans="1:10" ht="32.25" customHeight="1" x14ac:dyDescent="0.2">
      <c r="A4" s="66" t="s">
        <v>46</v>
      </c>
      <c r="B4" s="66" t="s">
        <v>47</v>
      </c>
      <c r="C4" s="66" t="s">
        <v>48</v>
      </c>
      <c r="D4" s="66" t="s">
        <v>49</v>
      </c>
      <c r="E4" s="66" t="s">
        <v>50</v>
      </c>
      <c r="F4" s="66" t="s">
        <v>51</v>
      </c>
      <c r="G4" s="67" t="s">
        <v>52</v>
      </c>
      <c r="H4" s="67" t="s">
        <v>53</v>
      </c>
      <c r="I4" s="67" t="s">
        <v>54</v>
      </c>
      <c r="J4" s="67" t="s">
        <v>55</v>
      </c>
    </row>
    <row r="5" spans="1:10" ht="15" customHeight="1" x14ac:dyDescent="0.2">
      <c r="A5" s="68">
        <v>1</v>
      </c>
      <c r="B5" s="68" t="s">
        <v>79</v>
      </c>
      <c r="C5" s="68"/>
      <c r="D5" s="69">
        <v>517115</v>
      </c>
      <c r="E5" s="68" t="s">
        <v>90</v>
      </c>
      <c r="F5" s="70">
        <v>46183</v>
      </c>
      <c r="G5" s="71" t="s">
        <v>92</v>
      </c>
      <c r="H5" s="72">
        <v>1566666665</v>
      </c>
      <c r="I5" s="72">
        <v>258830503</v>
      </c>
      <c r="J5" s="72">
        <f>H5+I5</f>
        <v>1825497168</v>
      </c>
    </row>
    <row r="6" spans="1:10" ht="15" customHeight="1" x14ac:dyDescent="0.2">
      <c r="A6" s="68">
        <v>2</v>
      </c>
      <c r="B6" s="68" t="s">
        <v>79</v>
      </c>
      <c r="C6" s="68"/>
      <c r="D6" s="69">
        <v>517116</v>
      </c>
      <c r="E6" s="68" t="s">
        <v>90</v>
      </c>
      <c r="F6" s="70">
        <v>46183</v>
      </c>
      <c r="G6" s="71" t="s">
        <v>91</v>
      </c>
      <c r="H6" s="72">
        <v>970383963</v>
      </c>
      <c r="I6" s="72">
        <v>166997985</v>
      </c>
      <c r="J6" s="72">
        <f t="shared" ref="J6:J8" si="0">H6+I6</f>
        <v>1137381948</v>
      </c>
    </row>
    <row r="7" spans="1:10" ht="15" customHeight="1" x14ac:dyDescent="0.2">
      <c r="A7" s="68">
        <v>3</v>
      </c>
      <c r="B7" s="68" t="s">
        <v>79</v>
      </c>
      <c r="C7" s="68" t="s">
        <v>76</v>
      </c>
      <c r="D7" s="69">
        <v>516952</v>
      </c>
      <c r="E7" s="68" t="s">
        <v>80</v>
      </c>
      <c r="F7" s="70">
        <v>46578</v>
      </c>
      <c r="G7" s="71" t="s">
        <v>88</v>
      </c>
      <c r="H7" s="72">
        <v>11772394292</v>
      </c>
      <c r="I7" s="72">
        <v>2109953732</v>
      </c>
      <c r="J7" s="72">
        <f t="shared" si="0"/>
        <v>13882348024</v>
      </c>
    </row>
    <row r="8" spans="1:10" ht="15" customHeight="1" x14ac:dyDescent="0.2">
      <c r="A8" s="68">
        <v>4</v>
      </c>
      <c r="B8" s="68" t="s">
        <v>79</v>
      </c>
      <c r="C8" s="68" t="s">
        <v>76</v>
      </c>
      <c r="D8" s="69">
        <v>516953</v>
      </c>
      <c r="E8" s="68" t="s">
        <v>81</v>
      </c>
      <c r="F8" s="70">
        <v>48405</v>
      </c>
      <c r="G8" s="71" t="s">
        <v>89</v>
      </c>
      <c r="H8" s="72">
        <v>18668894610</v>
      </c>
      <c r="I8" s="72">
        <v>8828836995</v>
      </c>
      <c r="J8" s="72">
        <f t="shared" si="0"/>
        <v>27497731605</v>
      </c>
    </row>
    <row r="9" spans="1:10" ht="25.5" customHeight="1" x14ac:dyDescent="0.2">
      <c r="G9" s="66" t="s">
        <v>56</v>
      </c>
      <c r="H9" s="74">
        <f>SUM(H5:H8)</f>
        <v>32978339530</v>
      </c>
      <c r="I9" s="74">
        <f>SUM(I5:I8)</f>
        <v>11364619215</v>
      </c>
      <c r="J9" s="74">
        <f>SUM(J5:J8)</f>
        <v>44342958745</v>
      </c>
    </row>
    <row r="11" spans="1:10" x14ac:dyDescent="0.2">
      <c r="J11" s="75"/>
    </row>
    <row r="12" spans="1:10" ht="30" x14ac:dyDescent="0.2">
      <c r="A12" s="66" t="s">
        <v>46</v>
      </c>
      <c r="B12" s="66" t="s">
        <v>47</v>
      </c>
      <c r="C12" s="66" t="s">
        <v>48</v>
      </c>
      <c r="D12" s="66" t="s">
        <v>49</v>
      </c>
      <c r="E12" s="66" t="s">
        <v>50</v>
      </c>
      <c r="F12" s="66" t="s">
        <v>51</v>
      </c>
      <c r="G12" s="67" t="s">
        <v>52</v>
      </c>
      <c r="H12" s="67" t="s">
        <v>53</v>
      </c>
      <c r="I12" s="67" t="s">
        <v>54</v>
      </c>
      <c r="J12" s="67" t="s">
        <v>74</v>
      </c>
    </row>
    <row r="13" spans="1:10" x14ac:dyDescent="0.2">
      <c r="A13" s="68">
        <v>1</v>
      </c>
      <c r="B13" s="68" t="s">
        <v>75</v>
      </c>
      <c r="C13" s="68" t="s">
        <v>78</v>
      </c>
      <c r="D13" s="69">
        <v>385717</v>
      </c>
      <c r="E13" s="68" t="s">
        <v>77</v>
      </c>
      <c r="F13" s="70">
        <v>45318</v>
      </c>
      <c r="G13" s="76">
        <v>2</v>
      </c>
      <c r="H13" s="77">
        <v>1770000</v>
      </c>
      <c r="I13" s="77">
        <v>65465.75</v>
      </c>
      <c r="J13" s="77">
        <f>+H13+I13</f>
        <v>1835465.75</v>
      </c>
    </row>
    <row r="14" spans="1:10" ht="15" x14ac:dyDescent="0.2">
      <c r="G14" s="66" t="s">
        <v>56</v>
      </c>
      <c r="H14" s="78">
        <f>SUM(H13:H13)</f>
        <v>1770000</v>
      </c>
      <c r="I14" s="78">
        <f>SUM(I13:I13)</f>
        <v>65465.75</v>
      </c>
      <c r="J14" s="78">
        <f>SUM(J13:J13)</f>
        <v>1835465.75</v>
      </c>
    </row>
  </sheetData>
  <mergeCells count="1">
    <mergeCell ref="A1:J3"/>
  </mergeCells>
  <pageMargins left="0.7" right="0.7" top="0.75" bottom="0.75" header="0.3" footer="0.3"/>
  <pageSetup paperSize="14" scale="66" orientation="landscape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10" sqref="A10"/>
    </sheetView>
  </sheetViews>
  <sheetFormatPr baseColWidth="10" defaultRowHeight="14.25" x14ac:dyDescent="0.2"/>
  <cols>
    <col min="1" max="1" width="61.42578125" style="1" customWidth="1"/>
    <col min="2" max="2" width="13.85546875" style="1" customWidth="1"/>
    <col min="3" max="3" width="21.5703125" style="1" bestFit="1" customWidth="1"/>
    <col min="4" max="4" width="15.85546875" style="1" customWidth="1"/>
    <col min="5" max="5" width="16.140625" style="1" customWidth="1"/>
    <col min="6" max="16384" width="11.42578125" style="1"/>
  </cols>
  <sheetData>
    <row r="1" spans="1:5" x14ac:dyDescent="0.2">
      <c r="A1" s="102" t="s">
        <v>96</v>
      </c>
      <c r="B1" s="102"/>
      <c r="C1" s="102"/>
      <c r="D1" s="102"/>
      <c r="E1" s="102"/>
    </row>
    <row r="2" spans="1:5" ht="15" customHeight="1" x14ac:dyDescent="0.2">
      <c r="A2" s="102"/>
      <c r="B2" s="102"/>
      <c r="C2" s="102"/>
      <c r="D2" s="102"/>
      <c r="E2" s="102"/>
    </row>
    <row r="3" spans="1:5" ht="15" customHeight="1" x14ac:dyDescent="0.2">
      <c r="A3" s="103"/>
      <c r="B3" s="103"/>
      <c r="C3" s="103"/>
      <c r="D3" s="103"/>
      <c r="E3" s="103"/>
    </row>
    <row r="4" spans="1:5" ht="15" x14ac:dyDescent="0.2">
      <c r="A4" s="54" t="s">
        <v>39</v>
      </c>
      <c r="B4" s="54" t="s">
        <v>36</v>
      </c>
      <c r="C4" s="55" t="s">
        <v>38</v>
      </c>
      <c r="D4" s="55" t="s">
        <v>19</v>
      </c>
      <c r="E4" s="54" t="s">
        <v>45</v>
      </c>
    </row>
    <row r="5" spans="1:5" ht="15" customHeight="1" x14ac:dyDescent="0.2">
      <c r="A5" s="57"/>
      <c r="B5" s="57"/>
      <c r="C5" s="2"/>
      <c r="D5" s="58"/>
      <c r="E5" s="59"/>
    </row>
    <row r="6" spans="1:5" ht="15" x14ac:dyDescent="0.25">
      <c r="E6" s="60">
        <f>SUM(E5)</f>
        <v>0</v>
      </c>
    </row>
  </sheetData>
  <mergeCells count="1">
    <mergeCell ref="A1:E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="96" zoomScaleNormal="96" workbookViewId="0">
      <selection activeCell="J10" sqref="J10"/>
    </sheetView>
  </sheetViews>
  <sheetFormatPr baseColWidth="10" defaultRowHeight="14.25" x14ac:dyDescent="0.2"/>
  <cols>
    <col min="1" max="1" width="49.5703125" style="1" customWidth="1"/>
    <col min="2" max="2" width="10.140625" style="1" bestFit="1" customWidth="1"/>
    <col min="3" max="3" width="16.85546875" style="1" customWidth="1"/>
    <col min="4" max="4" width="15.85546875" style="65" bestFit="1" customWidth="1"/>
    <col min="5" max="16384" width="11.42578125" style="1"/>
  </cols>
  <sheetData>
    <row r="1" spans="1:4" x14ac:dyDescent="0.2">
      <c r="A1" s="104" t="s">
        <v>97</v>
      </c>
      <c r="B1" s="104"/>
      <c r="C1" s="104"/>
      <c r="D1" s="104"/>
    </row>
    <row r="2" spans="1:4" ht="31.5" customHeight="1" x14ac:dyDescent="0.2">
      <c r="A2" s="103"/>
      <c r="B2" s="103"/>
      <c r="C2" s="103"/>
      <c r="D2" s="103"/>
    </row>
    <row r="3" spans="1:4" ht="15" x14ac:dyDescent="0.2">
      <c r="A3" s="54" t="s">
        <v>35</v>
      </c>
      <c r="B3" s="54" t="s">
        <v>51</v>
      </c>
      <c r="C3" s="55" t="s">
        <v>36</v>
      </c>
      <c r="D3" s="105" t="s">
        <v>30</v>
      </c>
    </row>
    <row r="4" spans="1:4" x14ac:dyDescent="0.2">
      <c r="A4" s="57" t="s">
        <v>84</v>
      </c>
      <c r="B4" s="61">
        <v>45480</v>
      </c>
      <c r="C4" s="79" t="s">
        <v>37</v>
      </c>
      <c r="D4" s="106">
        <v>1644074184</v>
      </c>
    </row>
    <row r="5" spans="1:4" x14ac:dyDescent="0.2">
      <c r="A5" s="57" t="s">
        <v>85</v>
      </c>
      <c r="B5" s="61">
        <v>44593</v>
      </c>
      <c r="C5" s="79" t="s">
        <v>37</v>
      </c>
      <c r="D5" s="106">
        <v>21689340</v>
      </c>
    </row>
    <row r="6" spans="1:4" x14ac:dyDescent="0.2">
      <c r="A6" s="57" t="s">
        <v>68</v>
      </c>
      <c r="B6" s="61">
        <v>46032</v>
      </c>
      <c r="C6" s="79" t="s">
        <v>37</v>
      </c>
      <c r="D6" s="106">
        <v>12503939</v>
      </c>
    </row>
    <row r="7" spans="1:4" x14ac:dyDescent="0.2">
      <c r="A7" s="57" t="s">
        <v>69</v>
      </c>
      <c r="B7" s="61">
        <v>44593</v>
      </c>
      <c r="C7" s="79" t="s">
        <v>37</v>
      </c>
      <c r="D7" s="106">
        <v>22407820</v>
      </c>
    </row>
    <row r="8" spans="1:4" x14ac:dyDescent="0.2">
      <c r="A8" s="57" t="s">
        <v>70</v>
      </c>
      <c r="B8" s="61">
        <v>46281</v>
      </c>
      <c r="C8" s="79" t="s">
        <v>37</v>
      </c>
      <c r="D8" s="106">
        <v>48872767</v>
      </c>
    </row>
    <row r="9" spans="1:4" x14ac:dyDescent="0.2">
      <c r="A9" s="57" t="s">
        <v>71</v>
      </c>
      <c r="B9" s="61">
        <v>46040</v>
      </c>
      <c r="C9" s="79" t="s">
        <v>37</v>
      </c>
      <c r="D9" s="106">
        <v>399529000</v>
      </c>
    </row>
    <row r="10" spans="1:4" x14ac:dyDescent="0.2">
      <c r="A10" s="57" t="s">
        <v>99</v>
      </c>
      <c r="B10" s="61">
        <v>46031</v>
      </c>
      <c r="C10" s="79" t="s">
        <v>37</v>
      </c>
      <c r="D10" s="106">
        <v>2350000</v>
      </c>
    </row>
    <row r="11" spans="1:4" x14ac:dyDescent="0.2">
      <c r="A11" s="57" t="s">
        <v>72</v>
      </c>
      <c r="B11" s="61">
        <v>45510</v>
      </c>
      <c r="C11" s="79" t="s">
        <v>37</v>
      </c>
      <c r="D11" s="106">
        <v>1650000</v>
      </c>
    </row>
    <row r="12" spans="1:4" x14ac:dyDescent="0.2">
      <c r="A12" s="57" t="s">
        <v>73</v>
      </c>
      <c r="B12" s="61">
        <v>45653</v>
      </c>
      <c r="C12" s="79" t="s">
        <v>37</v>
      </c>
      <c r="D12" s="106">
        <v>6936280</v>
      </c>
    </row>
    <row r="13" spans="1:4" x14ac:dyDescent="0.2">
      <c r="A13" s="57" t="s">
        <v>98</v>
      </c>
      <c r="B13" s="61">
        <v>46037</v>
      </c>
      <c r="C13" s="79" t="s">
        <v>37</v>
      </c>
      <c r="D13" s="106">
        <v>525000</v>
      </c>
    </row>
    <row r="14" spans="1:4" x14ac:dyDescent="0.2">
      <c r="A14" s="57" t="s">
        <v>86</v>
      </c>
      <c r="B14" s="61">
        <v>45955</v>
      </c>
      <c r="C14" s="79" t="s">
        <v>37</v>
      </c>
      <c r="D14" s="106">
        <v>962807608</v>
      </c>
    </row>
    <row r="15" spans="1:4" ht="15" x14ac:dyDescent="0.25">
      <c r="D15" s="107">
        <f>SUM(D4:D14)</f>
        <v>3123345938</v>
      </c>
    </row>
    <row r="16" spans="1:4" x14ac:dyDescent="0.2">
      <c r="D16" s="62"/>
    </row>
    <row r="17" spans="4:4" x14ac:dyDescent="0.2">
      <c r="D17" s="108"/>
    </row>
  </sheetData>
  <mergeCells count="1">
    <mergeCell ref="A1:D2"/>
  </mergeCells>
  <pageMargins left="0.70866141732283472" right="0.51181102362204722" top="0.74803149606299213" bottom="0.74803149606299213" header="0.31496062992125984" footer="0.31496062992125984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topLeftCell="B16" zoomScale="106" zoomScaleNormal="106" workbookViewId="0">
      <selection activeCell="G31" sqref="G31"/>
    </sheetView>
  </sheetViews>
  <sheetFormatPr baseColWidth="10" defaultRowHeight="14.25" x14ac:dyDescent="0.2"/>
  <cols>
    <col min="1" max="1" width="33.140625" style="1" customWidth="1"/>
    <col min="2" max="2" width="12.7109375" style="1" customWidth="1"/>
    <col min="3" max="3" width="9.85546875" style="1" bestFit="1" customWidth="1"/>
    <col min="4" max="4" width="11.85546875" style="1" bestFit="1" customWidth="1"/>
    <col min="5" max="5" width="13.28515625" style="1" bestFit="1" customWidth="1"/>
    <col min="6" max="6" width="15.140625" style="1" bestFit="1" customWidth="1"/>
    <col min="7" max="7" width="15.28515625" style="1" bestFit="1" customWidth="1"/>
    <col min="8" max="16384" width="11.42578125" style="1"/>
  </cols>
  <sheetData>
    <row r="1" spans="1:6" x14ac:dyDescent="0.2">
      <c r="A1" s="104" t="s">
        <v>67</v>
      </c>
      <c r="B1" s="104"/>
      <c r="C1" s="104"/>
      <c r="D1" s="104"/>
      <c r="E1" s="104"/>
      <c r="F1" s="104"/>
    </row>
    <row r="2" spans="1:6" x14ac:dyDescent="0.2">
      <c r="A2" s="104"/>
      <c r="B2" s="104"/>
      <c r="C2" s="104"/>
      <c r="D2" s="104"/>
      <c r="E2" s="104"/>
      <c r="F2" s="104"/>
    </row>
    <row r="4" spans="1:6" ht="15" x14ac:dyDescent="0.25">
      <c r="A4" s="91" t="s">
        <v>40</v>
      </c>
      <c r="E4" s="80" t="s">
        <v>41</v>
      </c>
      <c r="F4" s="92">
        <v>46022</v>
      </c>
    </row>
    <row r="5" spans="1:6" s="82" customFormat="1" ht="34.5" customHeight="1" x14ac:dyDescent="0.2">
      <c r="A5" s="81" t="s">
        <v>31</v>
      </c>
      <c r="B5" s="81" t="s">
        <v>32</v>
      </c>
      <c r="C5" s="56" t="s">
        <v>44</v>
      </c>
      <c r="D5" s="56" t="s">
        <v>42</v>
      </c>
      <c r="E5" s="81" t="s">
        <v>43</v>
      </c>
      <c r="F5" s="81" t="s">
        <v>33</v>
      </c>
    </row>
    <row r="6" spans="1:6" ht="12.95" customHeight="1" x14ac:dyDescent="0.2">
      <c r="A6" s="83" t="s">
        <v>87</v>
      </c>
      <c r="B6" s="84" t="s">
        <v>65</v>
      </c>
      <c r="C6" s="84">
        <v>858047</v>
      </c>
      <c r="D6" s="85">
        <v>45924</v>
      </c>
      <c r="E6" s="86">
        <v>45978</v>
      </c>
      <c r="F6" s="87">
        <v>24782000</v>
      </c>
    </row>
    <row r="7" spans="1:6" ht="12.95" customHeight="1" x14ac:dyDescent="0.2">
      <c r="A7" s="83" t="s">
        <v>87</v>
      </c>
      <c r="B7" s="84" t="s">
        <v>65</v>
      </c>
      <c r="C7" s="84">
        <v>858048</v>
      </c>
      <c r="D7" s="85">
        <v>45924</v>
      </c>
      <c r="E7" s="86">
        <v>45985</v>
      </c>
      <c r="F7" s="87">
        <v>24782000</v>
      </c>
    </row>
    <row r="8" spans="1:6" ht="12.95" customHeight="1" x14ac:dyDescent="0.2">
      <c r="A8" s="83" t="s">
        <v>87</v>
      </c>
      <c r="B8" s="84" t="s">
        <v>65</v>
      </c>
      <c r="C8" s="84">
        <v>858049</v>
      </c>
      <c r="D8" s="85">
        <v>45924</v>
      </c>
      <c r="E8" s="86">
        <v>45992</v>
      </c>
      <c r="F8" s="87">
        <v>24782000</v>
      </c>
    </row>
    <row r="9" spans="1:6" ht="12.95" customHeight="1" x14ac:dyDescent="0.2">
      <c r="A9" s="83" t="s">
        <v>87</v>
      </c>
      <c r="B9" s="84" t="s">
        <v>65</v>
      </c>
      <c r="C9" s="84">
        <v>858050</v>
      </c>
      <c r="D9" s="85">
        <v>45924</v>
      </c>
      <c r="E9" s="86">
        <v>45999</v>
      </c>
      <c r="F9" s="87">
        <v>24782000</v>
      </c>
    </row>
    <row r="10" spans="1:6" ht="12.95" customHeight="1" x14ac:dyDescent="0.2">
      <c r="A10" s="83" t="s">
        <v>87</v>
      </c>
      <c r="B10" s="84" t="s">
        <v>65</v>
      </c>
      <c r="C10" s="84">
        <v>858051</v>
      </c>
      <c r="D10" s="85">
        <v>45924</v>
      </c>
      <c r="E10" s="86">
        <v>46006</v>
      </c>
      <c r="F10" s="87">
        <v>24782000</v>
      </c>
    </row>
    <row r="11" spans="1:6" ht="12.95" customHeight="1" x14ac:dyDescent="0.2">
      <c r="A11" s="83" t="s">
        <v>87</v>
      </c>
      <c r="B11" s="84" t="s">
        <v>65</v>
      </c>
      <c r="C11" s="84">
        <v>858052</v>
      </c>
      <c r="D11" s="85">
        <v>45924</v>
      </c>
      <c r="E11" s="86">
        <v>46013</v>
      </c>
      <c r="F11" s="87">
        <v>24782000</v>
      </c>
    </row>
    <row r="12" spans="1:6" ht="12.95" customHeight="1" x14ac:dyDescent="0.2">
      <c r="A12" s="83" t="s">
        <v>87</v>
      </c>
      <c r="B12" s="84" t="s">
        <v>65</v>
      </c>
      <c r="C12" s="84">
        <v>858053</v>
      </c>
      <c r="D12" s="85">
        <v>45924</v>
      </c>
      <c r="E12" s="86">
        <v>46020</v>
      </c>
      <c r="F12" s="87">
        <v>24782000</v>
      </c>
    </row>
    <row r="13" spans="1:6" ht="12.95" customHeight="1" x14ac:dyDescent="0.2">
      <c r="A13" s="83" t="s">
        <v>87</v>
      </c>
      <c r="B13" s="84" t="s">
        <v>65</v>
      </c>
      <c r="C13" s="84">
        <v>858054</v>
      </c>
      <c r="D13" s="85">
        <v>45924</v>
      </c>
      <c r="E13" s="86">
        <v>46027</v>
      </c>
      <c r="F13" s="87">
        <v>24782000</v>
      </c>
    </row>
    <row r="14" spans="1:6" ht="12.95" customHeight="1" x14ac:dyDescent="0.2">
      <c r="A14" s="83" t="s">
        <v>87</v>
      </c>
      <c r="B14" s="84" t="s">
        <v>65</v>
      </c>
      <c r="C14" s="84">
        <v>858055</v>
      </c>
      <c r="D14" s="85">
        <v>45924</v>
      </c>
      <c r="E14" s="86">
        <v>46034</v>
      </c>
      <c r="F14" s="87">
        <v>24782000</v>
      </c>
    </row>
    <row r="15" spans="1:6" ht="12.95" customHeight="1" x14ac:dyDescent="0.2">
      <c r="A15" s="83" t="s">
        <v>87</v>
      </c>
      <c r="B15" s="84" t="s">
        <v>65</v>
      </c>
      <c r="C15" s="84">
        <v>858056</v>
      </c>
      <c r="D15" s="85">
        <v>45924</v>
      </c>
      <c r="E15" s="86">
        <v>46041</v>
      </c>
      <c r="F15" s="87">
        <v>24782000</v>
      </c>
    </row>
    <row r="16" spans="1:6" ht="12.95" customHeight="1" x14ac:dyDescent="0.2">
      <c r="A16" s="83" t="s">
        <v>87</v>
      </c>
      <c r="B16" s="84" t="s">
        <v>65</v>
      </c>
      <c r="C16" s="84">
        <v>858058</v>
      </c>
      <c r="D16" s="85">
        <v>45924</v>
      </c>
      <c r="E16" s="86">
        <v>46048</v>
      </c>
      <c r="F16" s="87">
        <v>24782000</v>
      </c>
    </row>
    <row r="17" spans="1:6" ht="12.95" customHeight="1" x14ac:dyDescent="0.2">
      <c r="A17" s="83" t="s">
        <v>87</v>
      </c>
      <c r="B17" s="84" t="s">
        <v>65</v>
      </c>
      <c r="C17" s="84">
        <v>858059</v>
      </c>
      <c r="D17" s="85">
        <v>45924</v>
      </c>
      <c r="E17" s="86">
        <v>46055</v>
      </c>
      <c r="F17" s="87">
        <v>24782000</v>
      </c>
    </row>
    <row r="18" spans="1:6" ht="12.95" customHeight="1" x14ac:dyDescent="0.2">
      <c r="A18" s="83" t="s">
        <v>87</v>
      </c>
      <c r="B18" s="84" t="s">
        <v>65</v>
      </c>
      <c r="C18" s="84">
        <v>858060</v>
      </c>
      <c r="D18" s="85">
        <v>45924</v>
      </c>
      <c r="E18" s="86">
        <v>46062</v>
      </c>
      <c r="F18" s="87">
        <v>24866849</v>
      </c>
    </row>
    <row r="19" spans="1:6" ht="12.95" customHeight="1" x14ac:dyDescent="0.2">
      <c r="A19" s="83" t="s">
        <v>100</v>
      </c>
      <c r="B19" s="84" t="s">
        <v>65</v>
      </c>
      <c r="C19" s="84">
        <v>858062</v>
      </c>
      <c r="D19" s="85">
        <v>45938</v>
      </c>
      <c r="E19" s="86">
        <v>46021</v>
      </c>
      <c r="F19" s="87">
        <v>41949091</v>
      </c>
    </row>
    <row r="20" spans="1:6" ht="12.95" customHeight="1" x14ac:dyDescent="0.2">
      <c r="A20" s="83" t="s">
        <v>101</v>
      </c>
      <c r="B20" s="84" t="s">
        <v>65</v>
      </c>
      <c r="C20" s="84">
        <v>858064</v>
      </c>
      <c r="D20" s="85">
        <v>45950</v>
      </c>
      <c r="E20" s="86">
        <v>46032</v>
      </c>
      <c r="F20" s="87">
        <v>21600000</v>
      </c>
    </row>
    <row r="21" spans="1:6" ht="12.95" customHeight="1" x14ac:dyDescent="0.2">
      <c r="A21" s="83" t="s">
        <v>101</v>
      </c>
      <c r="B21" s="84" t="s">
        <v>65</v>
      </c>
      <c r="C21" s="84">
        <v>858067</v>
      </c>
      <c r="D21" s="85">
        <v>45971</v>
      </c>
      <c r="E21" s="86">
        <v>46037</v>
      </c>
      <c r="F21" s="87">
        <v>21600000</v>
      </c>
    </row>
    <row r="22" spans="1:6" ht="12.95" customHeight="1" x14ac:dyDescent="0.2">
      <c r="A22" s="83" t="s">
        <v>103</v>
      </c>
      <c r="B22" s="84" t="s">
        <v>65</v>
      </c>
      <c r="C22" s="84">
        <v>858069</v>
      </c>
      <c r="D22" s="85">
        <v>45981</v>
      </c>
      <c r="E22" s="86">
        <v>46037</v>
      </c>
      <c r="F22" s="87">
        <v>16854545</v>
      </c>
    </row>
    <row r="23" spans="1:6" ht="12.95" customHeight="1" x14ac:dyDescent="0.2">
      <c r="A23" s="83" t="s">
        <v>101</v>
      </c>
      <c r="B23" s="84" t="s">
        <v>65</v>
      </c>
      <c r="C23" s="84">
        <v>858070</v>
      </c>
      <c r="D23" s="85">
        <v>45985</v>
      </c>
      <c r="E23" s="86">
        <v>46046</v>
      </c>
      <c r="F23" s="87">
        <v>21600000</v>
      </c>
    </row>
    <row r="24" spans="1:6" ht="12.95" customHeight="1" x14ac:dyDescent="0.2">
      <c r="A24" s="83" t="s">
        <v>100</v>
      </c>
      <c r="B24" s="84" t="s">
        <v>65</v>
      </c>
      <c r="C24" s="84">
        <v>858071</v>
      </c>
      <c r="D24" s="85">
        <v>45985</v>
      </c>
      <c r="E24" s="86">
        <v>46056</v>
      </c>
      <c r="F24" s="87">
        <v>4931082</v>
      </c>
    </row>
    <row r="25" spans="1:6" ht="12.95" customHeight="1" x14ac:dyDescent="0.2">
      <c r="A25" s="83" t="s">
        <v>103</v>
      </c>
      <c r="B25" s="84" t="s">
        <v>65</v>
      </c>
      <c r="C25" s="84">
        <v>858072</v>
      </c>
      <c r="D25" s="85">
        <v>45986</v>
      </c>
      <c r="E25" s="86">
        <v>46052</v>
      </c>
      <c r="F25" s="87">
        <v>6741818</v>
      </c>
    </row>
    <row r="26" spans="1:6" ht="12.95" customHeight="1" x14ac:dyDescent="0.2">
      <c r="A26" s="83" t="s">
        <v>103</v>
      </c>
      <c r="B26" s="84" t="s">
        <v>65</v>
      </c>
      <c r="C26" s="84">
        <v>858074</v>
      </c>
      <c r="D26" s="85">
        <v>45989</v>
      </c>
      <c r="E26" s="86">
        <v>46052</v>
      </c>
      <c r="F26" s="87">
        <v>8848636</v>
      </c>
    </row>
    <row r="27" spans="1:6" ht="12.95" customHeight="1" x14ac:dyDescent="0.2">
      <c r="A27" s="83" t="s">
        <v>102</v>
      </c>
      <c r="B27" s="84" t="s">
        <v>65</v>
      </c>
      <c r="C27" s="84">
        <v>858075</v>
      </c>
      <c r="D27" s="85">
        <v>45994</v>
      </c>
      <c r="E27" s="86">
        <v>46032</v>
      </c>
      <c r="F27" s="87">
        <v>5546250</v>
      </c>
    </row>
    <row r="28" spans="1:6" ht="12.95" customHeight="1" x14ac:dyDescent="0.2">
      <c r="A28" s="83" t="s">
        <v>104</v>
      </c>
      <c r="B28" s="84" t="s">
        <v>65</v>
      </c>
      <c r="C28" s="84">
        <v>645676</v>
      </c>
      <c r="D28" s="85">
        <v>46359</v>
      </c>
      <c r="E28" s="86">
        <v>46058</v>
      </c>
      <c r="F28" s="87">
        <v>4000000</v>
      </c>
    </row>
    <row r="29" spans="1:6" ht="12.95" customHeight="1" x14ac:dyDescent="0.2">
      <c r="A29" s="83" t="s">
        <v>104</v>
      </c>
      <c r="B29" s="84" t="s">
        <v>65</v>
      </c>
      <c r="C29" s="84">
        <v>645677</v>
      </c>
      <c r="D29" s="85">
        <v>45994</v>
      </c>
      <c r="E29" s="86">
        <v>46063</v>
      </c>
      <c r="F29" s="87">
        <v>4461466</v>
      </c>
    </row>
    <row r="30" spans="1:6" ht="12.95" customHeight="1" x14ac:dyDescent="0.2">
      <c r="A30" s="83" t="s">
        <v>101</v>
      </c>
      <c r="B30" s="84" t="s">
        <v>65</v>
      </c>
      <c r="C30" s="84">
        <v>645679</v>
      </c>
      <c r="D30" s="85">
        <v>46000</v>
      </c>
      <c r="E30" s="86">
        <v>46062</v>
      </c>
      <c r="F30" s="87">
        <v>21600000</v>
      </c>
    </row>
    <row r="31" spans="1:6" ht="12.95" customHeight="1" x14ac:dyDescent="0.2">
      <c r="A31" s="83" t="s">
        <v>107</v>
      </c>
      <c r="B31" s="84" t="s">
        <v>65</v>
      </c>
      <c r="C31" s="84">
        <v>644883</v>
      </c>
      <c r="D31" s="85">
        <v>45951</v>
      </c>
      <c r="E31" s="86">
        <v>46058</v>
      </c>
      <c r="F31" s="87">
        <v>7229706</v>
      </c>
    </row>
    <row r="32" spans="1:6" ht="12.95" customHeight="1" x14ac:dyDescent="0.2">
      <c r="A32" s="83" t="s">
        <v>107</v>
      </c>
      <c r="B32" s="84" t="s">
        <v>65</v>
      </c>
      <c r="C32" s="84">
        <v>644884</v>
      </c>
      <c r="D32" s="85">
        <v>45951</v>
      </c>
      <c r="E32" s="86">
        <v>46068</v>
      </c>
      <c r="F32" s="87">
        <v>7229706</v>
      </c>
    </row>
    <row r="33" spans="1:7" ht="12.95" customHeight="1" x14ac:dyDescent="0.2">
      <c r="A33" s="83" t="s">
        <v>107</v>
      </c>
      <c r="B33" s="84" t="s">
        <v>65</v>
      </c>
      <c r="C33" s="84">
        <v>644885</v>
      </c>
      <c r="D33" s="85">
        <v>45951</v>
      </c>
      <c r="E33" s="86">
        <v>46078</v>
      </c>
      <c r="F33" s="87">
        <v>7080314</v>
      </c>
    </row>
    <row r="34" spans="1:7" ht="12.95" customHeight="1" x14ac:dyDescent="0.25">
      <c r="E34" s="88" t="s">
        <v>34</v>
      </c>
      <c r="F34" s="89">
        <f>SUM(F6:F33)</f>
        <v>523523463</v>
      </c>
      <c r="G34" s="63"/>
    </row>
    <row r="35" spans="1:7" ht="12.95" customHeight="1" x14ac:dyDescent="0.2">
      <c r="F35" s="90"/>
    </row>
    <row r="36" spans="1:7" x14ac:dyDescent="0.2">
      <c r="F36" s="63"/>
    </row>
  </sheetData>
  <mergeCells count="1">
    <mergeCell ref="A1:F2"/>
  </mergeCells>
  <pageMargins left="0.25" right="0.25" top="0.75" bottom="0.75" header="0.3" footer="0.3"/>
  <pageSetup paperSize="14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AROG1/6M6qC9S1Hkc3/VsxSi/6iU/2aavudTm0viKUM=</DigestValue>
    </Reference>
    <Reference Type="http://www.w3.org/2000/09/xmldsig#Object" URI="#idOfficeObject">
      <DigestMethod Algorithm="http://www.w3.org/2001/04/xmlenc#sha256"/>
      <DigestValue>5t1pHGMfhYYY0zPU3Zkam6uGMjrhkVnx0jaa5JfAFcg=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qe9A74h8tYl44gFKWUWFY/H6emr9+/cVEDryO+Le8Bw=</DigestValue>
    </Reference>
    <Reference Type="http://www.w3.org/2000/09/xmldsig#Object" URI="#idValidSigLnImg">
      <DigestMethod Algorithm="http://www.w3.org/2001/04/xmlenc#sha256"/>
      <DigestValue>/J+znjBv2EH7yrzrxwCSEBBtYidZQ7siMLgvQj1ZpMk=</DigestValue>
    </Reference>
    <Reference Type="http://www.w3.org/2000/09/xmldsig#Object" URI="#idInvalidSigLnImg">
      <DigestMethod Algorithm="http://www.w3.org/2001/04/xmlenc#sha256"/>
      <DigestValue>nxO8om6C+9NoN/GYXz0nelW6PF2mRsQKkO2k5Lg4I5w=</DigestValue>
    </Reference>
  </SignedInfo>
  <SignatureValue>MqUPR6kZ+RqZc+YY+eVFRf/9LCyMy7GvgJk8YSWAeOxBLRnLIOaW9qA2wQaIynFayxPfyBQtwAuI
9+ytg4dANFLLtR6QUF+5Po8iecHCP9UX5Imkf6Px3t+K9RCY4MjoPM7U8hGKsQWjr0rKbFJVsNHk
5nmTKGOJ0vM3nAjUUEVLoweWiIUs8Xrt+B6mbX2z/BNpXZM60UjLOHct7VmXXpn81oiRPhEMhxyv
L+Ua8joRdY8i3cXGZM/jLrBW3VHL9Dud7tIIuJ8MtSJlGxRFGb06WzBwnEfJxXzXjMm+jnpajF1t
H4roiYUfK5wU3UJzueiO5TBHHkbBpm+SxAOWcw==</SignatureValue>
  <KeyInfo>
    <X509Data>
      <X509Certificate>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+5us2I85fSvlqEIOyYPnFBrvHjoo2ju54MKQq6JHUremhY/vXmnND3yT0JR6dikyQwVVTSP3PLZxZioFCuR1lSHaQ8TdnZGXbG5eCvuRnGhbrAmnhHOKzhJSSGhiMyRSq1CqSsLTAYw7h3AGvA3A/dQg5iqqdnYyUD1ANQ1UWxa7W9ZHEg1CXvOPrNfOXq8jAYEsDFvOf50u2v4g8zU5H2w+lmw7A8rY0teunrKZTVPS9F5A1gmTSgduSQ7rD82HHe9p4KIcIoDQQNcUOLBIJFCs7nHWjdgPemBgv23wTz4jidOuAk6BQNGbN28ZlQIq4EJAtP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PaEMW2VfIlWz8fPTqZQ9NNV53s0wDgYDVR0PAQH/BAQDAgXgMA0GCSqGSIb3DQEBCwUAA4ICAQCD340rw1gfyire/YpWlzb2Zhuk/sl1A8GmvCq5Kek9dgkZ6PxeuhVvG+bm+V1kduE/op1hqny56AfwZaMBZbwF2Y231XLtqnRCiEEim1OL9lKd4WuE2oTshAR6Lkx9/hO+F2G+HD0QaGC3VSPEvFkC146iNrFNRnFkBVcAD9ZHlpuFNOw29QhWrnjBBWE/vpFXBlqc/TAL4rp1dC5vUggrxK2bC6kuCN/6SzB/DdyiZ2zEc72D7jfsTDfrLAhD72yiCwx0cvjOIBePQkaD5kpeMsfzPHZA4ueQpvfAtqmgAXY+wHwQ41gGoTTehfmzUAMrn1FwphXy8Su+L6Qv2Tz5C4QDUsy3flPOdXrSWP0B6dQYvN2THHCUmevSrRag0leAeqXUdMkz+jEALe6HYYDGvr2PXfX+BjUb9Gw1Fv5EYjUqRiHDeh3ySXgT6PV+Q3LRjrz226RkHqmnTntYGzjxwBHiVwomA6jklx40pao/SL8E+/f6oQvBYWgmA3zEMY+JGaAG6mCtybLehLG9bMdTFnLuuPX7SRmKpElsMZohq/Gzk8QdMWca0dRo0gnU0qxwTz077W+MlM+7ZAGVY0HunG3hrAYc1zhO27nm/DxBmt85hJELwnm6nsquW0/bkedIHgpox4WrGwSL1XN2KZZ7sHPUOoGTiZGO7Ps9V9x7a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7IL84A8oH9cBUGkDmJqLMBu/9IztF/z40UYiscRlSqQ=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HnShRGP819I44hs1/DFpgiCZh5jCriNhJDXJG0ON/5Y=</DigestValue>
      </Reference>
      <Reference URI="/xl/drawings/vmlDrawing2.vml?ContentType=application/vnd.openxmlformats-officedocument.vmlDrawing">
        <DigestMethod Algorithm="http://www.w3.org/2001/04/xmlenc#sha256"/>
        <DigestValue>N8D01c8kiceIb9GclIAaBrLM4rOgYQvImQtx63kNVKQ=</DigestValue>
      </Reference>
      <Reference URI="/xl/media/image1.emf?ContentType=image/x-emf">
        <DigestMethod Algorithm="http://www.w3.org/2001/04/xmlenc#sha256"/>
        <DigestValue>RXU/7EPLtLW2Nwp0bBHu/PIK/58mQg1aqztuflN8JUw=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P8xlJNcP6b5k/Gxrl2oDsJ6tFo21+qYh/QV4OvMobLc=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mS33qqSluKSXlicq7zcT8acoL80p9/2P2g4ZMqt3bjg=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HLVXyK+mDHf6vzNPTqHpxtEqsS31m0j3h2mX+wIwzkM=</DigestValue>
      </Reference>
      <Reference URI="/xl/sharedStrings.xml?ContentType=application/vnd.openxmlformats-officedocument.spreadsheetml.sharedStrings+xml">
        <DigestMethod Algorithm="http://www.w3.org/2001/04/xmlenc#sha256"/>
        <DigestValue>Xh9zTNrm003KM92F93u9vjWcu7EmGYjW+zk38hNvGJ8=</DigestValue>
      </Reference>
      <Reference URI="/xl/styles.xml?ContentType=application/vnd.openxmlformats-officedocument.spreadsheetml.styles+xml">
        <DigestMethod Algorithm="http://www.w3.org/2001/04/xmlenc#sha256"/>
        <DigestValue>drTMyp5Y83Wr58uWnXqVXbXeZyXXd+Q8k6jWeje3gno=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D8/SCBk8pkXQWcjc4NreV5fWt05wQFTMAZiZ2CuuNSY=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fhiP2y1j5iRZjKlezu6Aa6dP2UEW/9Si9mHk7JMe9uY=</DigestValue>
      </Reference>
      <Reference URI="/xl/worksheets/sheet2.xml?ContentType=application/vnd.openxmlformats-officedocument.spreadsheetml.worksheet+xml">
        <DigestMethod Algorithm="http://www.w3.org/2001/04/xmlenc#sha256"/>
        <DigestValue>WzJ11wXJWSNNF0kIyDLKaasYtTcXpwA3T+m30X2jq8g=</DigestValue>
      </Reference>
      <Reference URI="/xl/worksheets/sheet3.xml?ContentType=application/vnd.openxmlformats-officedocument.spreadsheetml.worksheet+xml">
        <DigestMethod Algorithm="http://www.w3.org/2001/04/xmlenc#sha256"/>
        <DigestValue>g3OLfFjoemwIEZx9yxCn3IkynB6RDe3YUGrAAKOghT8=</DigestValue>
      </Reference>
      <Reference URI="/xl/worksheets/sheet4.xml?ContentType=application/vnd.openxmlformats-officedocument.spreadsheetml.worksheet+xml">
        <DigestMethod Algorithm="http://www.w3.org/2001/04/xmlenc#sha256"/>
        <DigestValue>imxyJkIatnkJ7iStKhPwG0dwKLieoR5aF7tHPdU9IIc=</DigestValue>
      </Reference>
      <Reference URI="/xl/worksheets/sheet5.xml?ContentType=application/vnd.openxmlformats-officedocument.spreadsheetml.worksheet+xml">
        <DigestMethod Algorithm="http://www.w3.org/2001/04/xmlenc#sha256"/>
        <DigestValue>VL4qmWTuYD51oqGyPnKlKy7xR4YO669809B/RtcktkY=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2026-03-24T18:36:19Z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{4FAD2237-2B2A-4403-909E-13ED33F8E914}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2026-03-24T18:36:19Z</xd:SigningTime>
          <xd:SigningCertificate>
            <xd:Cert>
              <xd:CertDigest>
                <DigestMethod Algorithm="http://www.w3.org/2001/04/xmlenc#sha256"/>
                <DigestValue>7YlCkxty/Afbc+fwzXKzzjBAjLC/xZFDwylVCJUYn7g=</DigestValue>
              </xd:CertDigest>
              <xd:IssuerSerial>
                <X509IssuerName>C=PY, O=DOCUMENTA S.A., SERIALNUMBER=RUC80050172-1, CN=CA-DOCUMENTA S.A.</X509IssuerName>
                <X509SerialNumber>1082870531656061129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UBoAAKI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p/AADXoXYE+n8AABMAFAAAAAAAEFOlBPp/AAAwFkQ++n8AAPyhdgT6fwAAAAAAAAAAAAAwFkQ++n8AAFm409hqAAAAAAAAAAAAAACK4Xkvm3EAAENN8AP6fwAASAAAAOgBAACUPqUE+n8AAIAhrgT6fwAA0EClBAAAAAABAAAAAAAAABBTpQT6fwAAAABEPvp/AAAAAAAAAAAAAAAAAABqAAAAYURkPPp/AAAAAAAAAAAAAAAAAAAAAAAA0O5wkOgBAAC4utPYagAAANDucJDoAQAAu+toPPp/AACAudPYagAAADC609hqAAAAAAAAAAAAAAAAAAAAZHYACAAAAAAlAAAADAAAAAEAAAAYAAAADAAAAAAAAAISAAAADAAAAAEAAAAeAAAAGAAAAMMAAAAEAAAA9wAAABEAAAAlAAAADAAAAAEAAABUAAAAhAAAAMQAAAAEAAAA9QAAABAAAAABAAAAD4jvQVWV70HEAAAABAAAAAkAAABMAAAAAAAAAAAAAAAAAAAA//////////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OLT2GoAAACwP0Q++n8AAAkAAAABAAAAyF6OPPp/AAAAAAAAAAAAANehdgT6fwAAwBz6hOgBAAAAAAAAAAAAAAAAAAAAAAAAAAAAAAAAAACaiXkvm3EAAAAAAAAAAAAA/////+gBAAAAAAAAAAAAANDucJDoAQAAkOLT2AAAAAAQWH2Q6AEAAAcAAAAAAAAAsI10kOgBAADM4dPYagAAACDi09hqAAAAYURkPPp/AAARAAAAAAAAAPK+biEAAAAAEQAAAAAAAACQZsqQ6AEAANDucJDoAQAAu+toPPp/AABw4dPYagAAACDi09h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XJeT6AEAAAzh4wP6fwAAYPfVhugBAADIXo48+n8AAAAAAAAAAAAAAaobBPp/AAACAAAAAAAAAAIAAAAAAAAAAAAAAAAAAAAAAAAAAAAAAArreS+bcQAA0BdkkOgBAABAd6iT6AEAAAAAAAAAAAAA0O5wkOgBAAA4wNPYAAAAAOD///8AAAAABgAAAAAAAAACAAAAAAAAAFy/09hqAAAAsL/T2GoAAABhRGQ8+n8AAAAAAAAAAAAAUOcmPAAAAAAAAAAAAAAAABEAAAD6fwAA0O5wkOgBAAC762g8+n8AAAC/09hqAAAAsL/T2GoAAAAAAAAAAAAAAAAAAABkdgAIAAAAACUAAAAMAAAAAwAAABgAAAAMAAAAAAAAAhIAAAAMAAAAAQAAABYAAAAMAAAACAAAAFQAAABUAAAACgAAACcAAAAeAAAASgAAAAEAAAAPiO9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AAAAAAAAAAAmTW8Pvp/AAAlAQAAAAAAAMhejjz6fwAAAAAAAAAAAAAzAAAAAAAAAP8AAAAAAAAAiLFzkOgBAAAAAAAAAAAAAAAAAAAAAAAA+ut5L5txAAAgsXOQ6AEAAJR1AgAAAAAAAAAAAAAAAADQ7nCQ6AEAAIjA09gAAAAA8P///wAAAAAJAAAAAAAAAAMAAAAAAAAArL/T2GoAAAAAwNPYagAAAGFEZDz6fwAAAAAAAAAAAABQ5yY8AAAAAAAAAAAAAAAASb/T2GoAAADQ7nCQ6AEAALvraDz6fwAAUL/T2GoAAAAAwNPYagAAAKD2e5PoAQAAAAAAAGR2AAgAAAAAJQAAAAwAAAAEAAAAGAAAAAwAAAAAAAACEgAAAAwAAAABAAAAHgAAABgAAAApAAAAMwAAAM4AAABIAAAAJQAAAAwAAAAEAAAAVAAAAMAAAAAqAAAAMwAAAMwAAABHAAAAAQAAAA+I70FVle9BKgAAADMAAAATAAAATAAAAAAAAAAAAAAAAAAAAP//////////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HAAAAbAAAAAEAAAAPiO9BVZXv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MAAAAB8AAAACQAAAHAAAAC4AAAADQAAACEA8AAAAAAAAAAAAAAAgD8AAAAAAAAAAAAAgD8AAAAAAAAAAAAAAAAAAAAAAAAAAAAAAAAAAAAAAAAAACUAAAAMAAAAAAAAgCgAAAAMAAAABQAAACUAAAAMAAAAAQAAABgAAAAMAAAAAAAAAhIAAAAMAAAAAQAAABYAAAAMAAAAAAAAAFQAAAAMAQAACgAAAHAAAAC/AAAAfAAAAAEAAAAPiO9BVZXvQQoAAABwAAAAIAAAAEwAAAAEAAAACQAAAHAAAADBAAAAfQAAAIwAAABGAGkAcgBtAGEAZABvACAAcABvAHIAOgAgAE4AQQBCAEkATAAgAEIAQQBIAEoAQQBUACAATgBBAFMAUwBFAFIABgAAAAMAAAAEAAAACQAAAAYAAAAHAAAABwAAAAMAAAAHAAAABwAAAAQAAAADAAAAAwAAAAgAAAAHAAAABgAAAAMAAAAFAAAAAwAAAAYAAAAHAAAACAAAAAQAAAAHAAAABgAAAAMAAAAIAAAABwAAAAYAAAAGAAAABgAAAAcAAAAWAAAADAAAAAAAAAAlAAAADAAAAAIAAAAOAAAAFAAAAAAAAAAQAAAAFAAAAA==</Object>
  <Object Id="idInvalidSigLnImg">AQAAAGwAAAAAAAAAAAAAAP8AAAB/AAAAAAAAAAAAAADyHQAA+g4AACBFTUYAAAEA8B0AAKg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wAAAAAfqbJd6PIeqDCQFZ4JTd0Lk/HMVPSGy5uFiE4GypVJ0KnHjN9AAABSZkAAACcz+7S6ffb7fnC0t1haH0hMm8aLXIuT8ggOIwoRKslP58cK08AAAEAAAAAAMHg9P///////////+bm5k9SXjw/SzBRzTFU0y1NwSAyVzFGXwEBAmF0CA8mnM/u69/SvI9jt4tgjIR9FBosDBEjMVTUMlXWMVPRKUSeDxk4AAAAAAAAAADT6ff///////+Tk5MjK0krSbkvUcsuT8YVJFoTIFIrSbgtTcEQHEc8AAAAAJzP7vT6/bTa8kRleixHhy1Nwi5PxiQtTnBwcJKSki81SRwtZAgOIz8AAAAAweD02+35gsLqZ5q6Jz1jNEJyOUZ4qamp+/v7////wdPeVnCJAQECLlMAAACv1/Ho8/ubzu6CwuqMudS3u769vb3////////////L5fZymsABAgNwAAAAAK/X8fz9/uLx+snk9uTy+vz9/v///////////////8vl9nKawAECA46MAAAAotHvtdryxOL1xOL1tdry0+r32+350+r3tdryxOL1pdPvc5rAAQIDbAAAAABpj7ZnjrZqj7Zqj7ZnjrZtkbdukrdtkbdnjrZqj7ZojrZ3rdUCAwRxb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6fwAA16F2BPp/AAATABQAAAAAABBTpQT6fwAAMBZEPvp/AAD8oXYE+n8AAAAAAAAAAAAAMBZEPvp/AABZuNPYagAAAAAAAAAAAAAAiuF5L5txAABDTfAD+n8AAEgAAADoAQAAlD6lBPp/AACAIa4E+n8AANBApQQAAAAAAQAAAAAAAAAQU6UE+n8AAAAARD76fwAAAAAAAAAAAAAAAAAAagAAAGFEZDz6fwAAAAAAAAAAAAAAAAAAAAAAANDucJDoAQAAuLrT2GoAAADQ7nCQ6AEAALvraDz6fwAAgLnT2GoAAAAwutPYagAAAAAAAAAAAAAAAAAAAGR2AAgAAAAAJQAAAAwAAAABAAAAGAAAAAwAAAD/AAACEgAAAAwAAAABAAAAHgAAABgAAAAiAAAABAAAAHIAAAARAAAAJQAAAAwAAAABAAAAVAAAAKgAAAAjAAAABAAAAHAAAAAQAAAAAQAAAA+I70FVle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i09hqAAAAsD9EPvp/AAAJAAAAAQAAAMhejjz6fwAAAAAAAAAAAADXoXYE+n8AAMAc+oToAQAAAAAAAAAAAAAAAAAAAAAAAAAAAAAAAAAAmol5L5txAAAAAAAAAAAAAP/////oAQAAAAAAAAAAAADQ7nCQ6AEAAJDi09gAAAAAEFh9kOgBAAAHAAAAAAAAALCNdJDoAQAAzOHT2GoAAAAg4tPYagAAAGFEZDz6fwAAEQAAAAAAAADyvm4hAAAAABEAAAAAAAAAkGbKkOgBAADQ7nCQ6AEAALvraDz6fwAAcOHT2GoAAAAg4tPYa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FyXk+gBAAAM4eMD+n8AAGD31YboAQAAyF6OPPp/AAAAAAAAAAAAAAGqGwT6fwAAAgAAAAAAAAACAAAAAAAAAAAAAAAAAAAAAAAAAAAAAAAK63kvm3EAANAXZJDoAQAAQHeok+gBAAAAAAAAAAAAANDucJDoAQAAOMDT2AAAAADg////AAAAAAYAAAAAAAAAAgAAAAAAAABcv9PYagAAALC/09hqAAAAYURkPPp/AAAAAAAAAAAAAFDnJjwAAAAAAAAAAAAAAAARAAAA+n8AANDucJDoAQAAu+toPPp/AAAAv9PYagAAALC/09hq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AAAAAAAAAAJk1vD76fwAAJQEAAAAAAADIXo48+n8AAAAAAAAAAAAAMwAAAAAAAAD/AAAAAAAAAIixc5DoAQAAAAAAAAAAAAAAAAAAAAAAAPrreS+bcQAAILFzkOgBAACUdQIAAAAAAAAAAAAAAAAA0O5wkOgBAACIwNPYAAAAAPD///8AAAAACQAAAAAAAAADAAAAAAAAAKy/09hqAAAAAMDT2GoAAABhRGQ8+n8AAAAAAAAAAAAAUOcmPAAAAAAAAAAAAAAAAEm/09hqAAAA0O5wkOgBAAC762g8+n8AAFC/09hqAAAAAMDT2GoAAACg9nuT6AE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wAAAGwAAAABAAAAD4jvQVWV70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AAAAAfAAAAAkAAABwAAAAuAAAAA0AAAAhAPAAAAAAAAAAAAAAAIA/AAAAAAAAAAAAAIA/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EbIMuyQT8qSy6TkTa2uzc8iEvIrh7UjAy2etVvsjOvo=</DigestValue>
    </Reference>
    <Reference Type="http://www.w3.org/2000/09/xmldsig#Object" URI="#idOfficeObject">
      <DigestMethod Algorithm="http://www.w3.org/2001/04/xmlenc#sha256"/>
      <DigestValue>ByB/1s5hgsnaADm/Gp4tiI1vzoc59FFfdAV2ypWR3D4=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wGW/Nhx0U4F1K03q078woU5i9ddvAxaoGjE1yHo3E2U=</DigestValue>
    </Reference>
    <Reference Type="http://www.w3.org/2000/09/xmldsig#Object" URI="#idValidSigLnImg">
      <DigestMethod Algorithm="http://www.w3.org/2001/04/xmlenc#sha256"/>
      <DigestValue>/J+znjBv2EH7yrzrxwCSEBBtYidZQ7siMLgvQj1ZpMk=</DigestValue>
    </Reference>
    <Reference Type="http://www.w3.org/2000/09/xmldsig#Object" URI="#idInvalidSigLnImg">
      <DigestMethod Algorithm="http://www.w3.org/2001/04/xmlenc#sha256"/>
      <DigestValue>t99bnzkB49Ft4ouhPIwCamkP1XVnJGXr/mKwEaBs0R4=</DigestValue>
    </Reference>
  </SignedInfo>
  <SignatureValue>IWaPEe/bMj3Ihhclfdn3MbM/Eax75BZ+7+pPCtUrF7131lnY1QAjPcGBpd7rgSBPCD/IciAEFx58
6LI3CWYUh9YdRpFcd7Q3rDb85m0svyRMXazuPiikGnUhWe+kqIk7fljsVn2GhE5IWXKbuzNIGJqt
SyKhmrgkSc5G4YzfVdV6A/Vp8gqePNLgEfjhUxVKD7tDzNgu1+1DUeIbHY9gj3/1JKSqfPriB0c7
fbnUpfOEvnxcTj8q30oUXYPVom/CjIYPIFu1OOrhlrfi7Ns31rYO+r4PQUng/BiTO00ISfHhlIp5
kwRlX05GJUreHGpzxoFL/xS3u/BNX6l9tiOblw==</SignatureValue>
  <KeyInfo>
    <X509Data>
      <X509Certificate>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+5us2I85fSvlqEIOyYPnFBrvHjoo2ju54MKQq6JHUremhY/vXmnND3yT0JR6dikyQwVVTSP3PLZxZioFCuR1lSHaQ8TdnZGXbG5eCvuRnGhbrAmnhHOKzhJSSGhiMyRSq1CqSsLTAYw7h3AGvA3A/dQg5iqqdnYyUD1ANQ1UWxa7W9ZHEg1CXvOPrNfOXq8jAYEsDFvOf50u2v4g8zU5H2w+lmw7A8rY0teunrKZTVPS9F5A1gmTSgduSQ7rD82HHe9p4KIcIoDQQNcUOLBIJFCs7nHWjdgPemBgv23wTz4jidOuAk6BQNGbN28ZlQIq4EJAtP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PaEMW2VfIlWz8fPTqZQ9NNV53s0wDgYDVR0PAQH/BAQDAgXgMA0GCSqGSIb3DQEBCwUAA4ICAQCD340rw1gfyire/YpWlzb2Zhuk/sl1A8GmvCq5Kek9dgkZ6PxeuhVvG+bm+V1kduE/op1hqny56AfwZaMBZbwF2Y231XLtqnRCiEEim1OL9lKd4WuE2oTshAR6Lkx9/hO+F2G+HD0QaGC3VSPEvFkC146iNrFNRnFkBVcAD9ZHlpuFNOw29QhWrnjBBWE/vpFXBlqc/TAL4rp1dC5vUggrxK2bC6kuCN/6SzB/DdyiZ2zEc72D7jfsTDfrLAhD72yiCwx0cvjOIBePQkaD5kpeMsfzPHZA4ueQpvfAtqmgAXY+wHwQ41gGoTTehfmzUAMrn1FwphXy8Su+L6Qv2Tz5C4QDUsy3flPOdXrSWP0B6dQYvN2THHCUmevSrRag0leAeqXUdMkz+jEALe6HYYDGvr2PXfX+BjUb9Gw1Fv5EYjUqRiHDeh3ySXgT6PV+Q3LRjrz226RkHqmnTntYGzjxwBHiVwomA6jklx40pao/SL8E+/f6oQvBYWgmA3zEMY+JGaAG6mCtybLehLG9bMdTFnLuuPX7SRmKpElsMZohq/Gzk8QdMWca0dRo0gnU0qxwTz077W+MlM+7ZAGVY0HunG3hrAYc1zhO27nm/DxBmt85hJELwnm6nsquW0/bkedIHgpox4WrGwSL1XN2KZZ7sHPUOoGTiZGO7Ps9V9x7a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7IL84A8oH9cBUGkDmJqLMBu/9IztF/z40UYiscRlSqQ=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HnShRGP819I44hs1/DFpgiCZh5jCriNhJDXJG0ON/5Y=</DigestValue>
      </Reference>
      <Reference URI="/xl/drawings/vmlDrawing2.vml?ContentType=application/vnd.openxmlformats-officedocument.vmlDrawing">
        <DigestMethod Algorithm="http://www.w3.org/2001/04/xmlenc#sha256"/>
        <DigestValue>N8D01c8kiceIb9GclIAaBrLM4rOgYQvImQtx63kNVKQ=</DigestValue>
      </Reference>
      <Reference URI="/xl/media/image1.emf?ContentType=image/x-emf">
        <DigestMethod Algorithm="http://www.w3.org/2001/04/xmlenc#sha256"/>
        <DigestValue>RXU/7EPLtLW2Nwp0bBHu/PIK/58mQg1aqztuflN8JUw=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P8xlJNcP6b5k/Gxrl2oDsJ6tFo21+qYh/QV4OvMobLc=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mS33qqSluKSXlicq7zcT8acoL80p9/2P2g4ZMqt3bjg=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HLVXyK+mDHf6vzNPTqHpxtEqsS31m0j3h2mX+wIwzkM=</DigestValue>
      </Reference>
      <Reference URI="/xl/sharedStrings.xml?ContentType=application/vnd.openxmlformats-officedocument.spreadsheetml.sharedStrings+xml">
        <DigestMethod Algorithm="http://www.w3.org/2001/04/xmlenc#sha256"/>
        <DigestValue>Xh9zTNrm003KM92F93u9vjWcu7EmGYjW+zk38hNvGJ8=</DigestValue>
      </Reference>
      <Reference URI="/xl/styles.xml?ContentType=application/vnd.openxmlformats-officedocument.spreadsheetml.styles+xml">
        <DigestMethod Algorithm="http://www.w3.org/2001/04/xmlenc#sha256"/>
        <DigestValue>drTMyp5Y83Wr58uWnXqVXbXeZyXXd+Q8k6jWeje3gno=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D8/SCBk8pkXQWcjc4NreV5fWt05wQFTMAZiZ2CuuNSY=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fhiP2y1j5iRZjKlezu6Aa6dP2UEW/9Si9mHk7JMe9uY=</DigestValue>
      </Reference>
      <Reference URI="/xl/worksheets/sheet2.xml?ContentType=application/vnd.openxmlformats-officedocument.spreadsheetml.worksheet+xml">
        <DigestMethod Algorithm="http://www.w3.org/2001/04/xmlenc#sha256"/>
        <DigestValue>WzJ11wXJWSNNF0kIyDLKaasYtTcXpwA3T+m30X2jq8g=</DigestValue>
      </Reference>
      <Reference URI="/xl/worksheets/sheet3.xml?ContentType=application/vnd.openxmlformats-officedocument.spreadsheetml.worksheet+xml">
        <DigestMethod Algorithm="http://www.w3.org/2001/04/xmlenc#sha256"/>
        <DigestValue>g3OLfFjoemwIEZx9yxCn3IkynB6RDe3YUGrAAKOghT8=</DigestValue>
      </Reference>
      <Reference URI="/xl/worksheets/sheet4.xml?ContentType=application/vnd.openxmlformats-officedocument.spreadsheetml.worksheet+xml">
        <DigestMethod Algorithm="http://www.w3.org/2001/04/xmlenc#sha256"/>
        <DigestValue>imxyJkIatnkJ7iStKhPwG0dwKLieoR5aF7tHPdU9IIc=</DigestValue>
      </Reference>
      <Reference URI="/xl/worksheets/sheet5.xml?ContentType=application/vnd.openxmlformats-officedocument.spreadsheetml.worksheet+xml">
        <DigestMethod Algorithm="http://www.w3.org/2001/04/xmlenc#sha256"/>
        <DigestValue>VL4qmWTuYD51oqGyPnKlKy7xR4YO669809B/RtcktkY=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2026-03-24T18:36:49Z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{9C21BC9E-2EC1-400B-A5E6-026B8205BE9D}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2026-03-24T18:36:49Z</xd:SigningTime>
          <xd:SigningCertificate>
            <xd:Cert>
              <xd:CertDigest>
                <DigestMethod Algorithm="http://www.w3.org/2001/04/xmlenc#sha256"/>
                <DigestValue>7YlCkxty/Afbc+fwzXKzzjBAjLC/xZFDwylVCJUYn7g=</DigestValue>
              </xd:CertDigest>
              <xd:IssuerSerial>
                <X509IssuerName>C=PY, O=DOCUMENTA S.A., SERIALNUMBER=RUC80050172-1, CN=CA-DOCUMENTA S.A.</X509IssuerName>
                <X509SerialNumber>1082870531656061129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UBoAAKI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p/AADXoXYE+n8AABMAFAAAAAAAEFOlBPp/AAAwFkQ++n8AAPyhdgT6fwAAAAAAAAAAAAAwFkQ++n8AAFm409hqAAAAAAAAAAAAAACK4Xkvm3EAAENN8AP6fwAASAAAAOgBAACUPqUE+n8AAIAhrgT6fwAA0EClBAAAAAABAAAAAAAAABBTpQT6fwAAAABEPvp/AAAAAAAAAAAAAAAAAABqAAAAYURkPPp/AAAAAAAAAAAAAAAAAAAAAAAA0O5wkOgBAAC4utPYagAAANDucJDoAQAAu+toPPp/AACAudPYagAAADC609hqAAAAAAAAAAAAAAAAAAAAZHYACAAAAAAlAAAADAAAAAEAAAAYAAAADAAAAAAAAAISAAAADAAAAAEAAAAeAAAAGAAAAMMAAAAEAAAA9wAAABEAAAAlAAAADAAAAAEAAABUAAAAhAAAAMQAAAAEAAAA9QAAABAAAAABAAAAD4jvQVWV70HEAAAABAAAAAkAAABMAAAAAAAAAAAAAAAAAAAA//////////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OLT2GoAAACwP0Q++n8AAAkAAAABAAAAyF6OPPp/AAAAAAAAAAAAANehdgT6fwAAwBz6hOgBAAAAAAAAAAAAAAAAAAAAAAAAAAAAAAAAAACaiXkvm3EAAAAAAAAAAAAA/////+gBAAAAAAAAAAAAANDucJDoAQAAkOLT2AAAAAAQWH2Q6AEAAAcAAAAAAAAAsI10kOgBAADM4dPYagAAACDi09hqAAAAYURkPPp/AAARAAAAAAAAAPK+biEAAAAAEQAAAAAAAACQZsqQ6AEAANDucJDoAQAAu+toPPp/AABw4dPYagAAACDi09h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XJeT6AEAAAzh4wP6fwAAYPfVhugBAADIXo48+n8AAAAAAAAAAAAAAaobBPp/AAACAAAAAAAAAAIAAAAAAAAAAAAAAAAAAAAAAAAAAAAAAArreS+bcQAA0BdkkOgBAABAd6iT6AEAAAAAAAAAAAAA0O5wkOgBAAA4wNPYAAAAAOD///8AAAAABgAAAAAAAAACAAAAAAAAAFy/09hqAAAAsL/T2GoAAABhRGQ8+n8AAAAAAAAAAAAAUOcmPAAAAAAAAAAAAAAAABEAAAD6fwAA0O5wkOgBAAC762g8+n8AAAC/09hqAAAAsL/T2GoAAAAAAAAAAAAAAAAAAABkdgAIAAAAACUAAAAMAAAAAwAAABgAAAAMAAAAAAAAAhIAAAAMAAAAAQAAABYAAAAMAAAACAAAAFQAAABUAAAACgAAACcAAAAeAAAASgAAAAEAAAAPiO9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AAAAAAAAAAAmTW8Pvp/AAAlAQAAAAAAAMhejjz6fwAAAAAAAAAAAAAzAAAAAAAAAP8AAAAAAAAAiLFzkOgBAAAAAAAAAAAAAAAAAAAAAAAA+ut5L5txAAAgsXOQ6AEAAJR1AgAAAAAAAAAAAAAAAADQ7nCQ6AEAAIjA09gAAAAA8P///wAAAAAJAAAAAAAAAAMAAAAAAAAArL/T2GoAAAAAwNPYagAAAGFEZDz6fwAAAAAAAAAAAABQ5yY8AAAAAAAAAAAAAAAASb/T2GoAAADQ7nCQ6AEAALvraDz6fwAAUL/T2GoAAAAAwNPYagAAAKD2e5PoAQAAAAAAAGR2AAgAAAAAJQAAAAwAAAAEAAAAGAAAAAwAAAAAAAACEgAAAAwAAAABAAAAHgAAABgAAAApAAAAMwAAAM4AAABIAAAAJQAAAAwAAAAEAAAAVAAAAMAAAAAqAAAAMwAAAMwAAABHAAAAAQAAAA+I70FVle9BKgAAADMAAAATAAAATAAAAAAAAAAAAAAAAAAAAP//////////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HAAAAbAAAAAEAAAAPiO9BVZXv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MAAAAB8AAAACQAAAHAAAAC4AAAADQAAACEA8AAAAAAAAAAAAAAAgD8AAAAAAAAAAAAAgD8AAAAAAAAAAAAAAAAAAAAAAAAAAAAAAAAAAAAAAAAAACUAAAAMAAAAAAAAgCgAAAAMAAAABQAAACUAAAAMAAAAAQAAABgAAAAMAAAAAAAAAhIAAAAMAAAAAQAAABYAAAAMAAAAAAAAAFQAAAAMAQAACgAAAHAAAAC/AAAAfAAAAAEAAAAPiO9BVZXvQQoAAABwAAAAIAAAAEwAAAAEAAAACQAAAHAAAADBAAAAfQAAAIwAAABGAGkAcgBtAGEAZABvACAAcABvAHIAOgAgAE4AQQBCAEkATAAgAEIAQQBIAEoAQQBUACAATgBBAFMAUwBFAFIABgAAAAMAAAAEAAAACQAAAAYAAAAHAAAABwAAAAMAAAAHAAAABwAAAAQAAAADAAAAAwAAAAgAAAAHAAAABgAAAAMAAAAFAAAAAwAAAAYAAAAHAAAACAAAAAQAAAAHAAAABgAAAAMAAAAIAAAABwAAAAYAAAAGAAAABgAAAAcAAAAWAAAADAAAAAAAAAAlAAAADAAAAAIAAAAOAAAAFAAAAAAAAAAQAAAAFAAAAA==</Object>
  <Object Id="idInvalidSigLnImg">AQAAAGwAAAAAAAAAAAAAAP8AAAB/AAAAAAAAAAAAAADyHQAA+g4AACBFTUYAAAEA8B0AAKg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40I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+yfAAAAotHvtdryxOL1xOL1tdry0+r32+350+r3tdryxOL1pdPvc5rAAQIDAAAAAABpj7ZnjrZqj7Zqj7ZnjrZtkbdukrdtkbdnjrZqj7ZojrZ3rdUCAwQbB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6fwAA16F2BPp/AAATABQAAAAAABBTpQT6fwAAMBZEPvp/AAD8oXYE+n8AAAAAAAAAAAAAMBZEPvp/AABZuNPYagAAAAAAAAAAAAAAiuF5L5txAABDTfAD+n8AAEgAAADoAQAAlD6lBPp/AACAIa4E+n8AANBApQQAAAAAAQAAAAAAAAAQU6UE+n8AAAAARD76fwAAAAAAAAAAAAAAAAAAagAAAGFEZDz6fwAAAAAAAAAAAAAAAAAAAAAAANDucJDoAQAAuLrT2GoAAADQ7nCQ6AEAALvraDz6fwAAgLnT2GoAAAAwutPYagAAAAAAAAAAAAAAAAAAAGR2AAgAAAAAJQAAAAwAAAABAAAAGAAAAAwAAAD/AAACEgAAAAwAAAABAAAAHgAAABgAAAAiAAAABAAAAHIAAAARAAAAJQAAAAwAAAABAAAAVAAAAKgAAAAjAAAABAAAAHAAAAAQAAAAAQAAAA+I70FVle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i09hqAAAAsD9EPvp/AAAJAAAAAQAAAMhejjz6fwAAAAAAAAAAAADXoXYE+n8AAMAc+oToAQAAAAAAAAAAAAAAAAAAAAAAAAAAAAAAAAAAmol5L5txAAAAAAAAAAAAAP/////oAQAAAAAAAAAAAADQ7nCQ6AEAAJDi09gAAAAAEFh9kOgBAAAHAAAAAAAAALCNdJDoAQAAzOHT2GoAAAAg4tPYagAAAGFEZDz6fwAAEQAAAAAAAADyvm4hAAAAABEAAAAAAAAAkGbKkOgBAADQ7nCQ6AEAALvraDz6fwAAcOHT2GoAAAAg4tPYa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FyXk+gBAAAM4eMD+n8AAGD31YboAQAAyF6OPPp/AAAAAAAAAAAAAAGqGwT6fwAAAgAAAAAAAAACAAAAAAAAAAAAAAAAAAAAAAAAAAAAAAAK63kvm3EAANAXZJDoAQAAQHeok+gBAAAAAAAAAAAAANDucJDoAQAAOMDT2AAAAADg////AAAAAAYAAAAAAAAAAgAAAAAAAABcv9PYagAAALC/09hqAAAAYURkPPp/AAAAAAAAAAAAAFDnJjwAAAAAAAAAAAAAAAARAAAA+n8AANDucJDoAQAAu+toPPp/AAAAv9PYagAAALC/09hq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AAAAAAAAAAJk1vD76fwAAJQEAAAAAAADIXo48+n8AAAAAAAAAAAAAMwAAAAAAAAD/AAAAAAAAAIixc5DoAQAAAAAAAAAAAAAAAAAAAAAAAPrreS+bcQAAILFzkOgBAACUdQIAAAAAAAAAAAAAAAAA0O5wkOgBAACIwNPYAAAAAPD///8AAAAACQAAAAAAAAADAAAAAAAAAKy/09hqAAAAAMDT2GoAAABhRGQ8+n8AAAAAAAAAAAAAUOcmPAAAAAAAAAAAAAAAAEm/09hqAAAA0O5wkOgBAAC762g8+n8AAFC/09hqAAAAAMDT2GoAAACg9nuT6AE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wAAAGwAAAABAAAAD4jvQVWV70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AAAAAfAAAAAkAAABwAAAAuAAAAA0AAAAhAPAAAAAAAAAAAAAAAIA/AAAAAAAAAAAAAIA/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DETALLE DE PASIVOS</vt:lpstr>
      <vt:lpstr>PRESTAMOS FINANCIEROS</vt:lpstr>
      <vt:lpstr>PRESTAMO DE TERCEROS</vt:lpstr>
      <vt:lpstr>PROVEEDORES</vt:lpstr>
      <vt:lpstr>Cheques Diferidos</vt:lpstr>
      <vt:lpstr>'DETALLE DE PASIVOS'!Área_de_impresión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Marta Dias</cp:lastModifiedBy>
  <cp:lastPrinted>2023-09-20T14:14:48Z</cp:lastPrinted>
  <dcterms:created xsi:type="dcterms:W3CDTF">2022-08-25T15:30:47Z</dcterms:created>
  <dcterms:modified xsi:type="dcterms:W3CDTF">2026-03-24T18:25:38Z</dcterms:modified>
</cp:coreProperties>
</file>