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dias\Desktop\"/>
    </mc:Choice>
  </mc:AlternateContent>
  <bookViews>
    <workbookView xWindow="0" yWindow="0" windowWidth="20490" windowHeight="7770" tabRatio="808"/>
  </bookViews>
  <sheets>
    <sheet name="DETALLE DE PASIVOS" sheetId="1" r:id="rId1"/>
    <sheet name="PRESTAMOS FINANCIEROS" sheetId="6" r:id="rId2"/>
    <sheet name="PRESTAMO DE TERCEROS" sheetId="4" r:id="rId3"/>
    <sheet name="PROVEEDORES" sheetId="2" r:id="rId4"/>
    <sheet name="Cheques Diferidos" sheetId="5" r:id="rId5"/>
  </sheets>
  <definedNames>
    <definedName name="_xlnm.Print_Area" localSheetId="0">'DETALLE DE PASIVOS'!$A$1:$D$73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  <c r="F45" i="5" l="1"/>
  <c r="G57" i="5" l="1"/>
  <c r="G58" i="5" s="1"/>
  <c r="F57" i="5" l="1"/>
  <c r="J5" i="6" l="1"/>
  <c r="J9" i="6" s="1"/>
  <c r="H9" i="6"/>
  <c r="I9" i="6"/>
  <c r="J6" i="6"/>
  <c r="J8" i="6"/>
  <c r="B11" i="1" l="1"/>
  <c r="B25" i="1"/>
  <c r="B20" i="1"/>
  <c r="I14" i="6" l="1"/>
  <c r="H14" i="6"/>
  <c r="J13" i="6"/>
  <c r="J14" i="6"/>
  <c r="B58" i="1"/>
  <c r="D20" i="2"/>
  <c r="B33" i="1"/>
  <c r="B54" i="1"/>
  <c r="B7" i="1"/>
  <c r="E6" i="4"/>
  <c r="B48" i="1"/>
  <c r="B45" i="1"/>
  <c r="B16" i="1"/>
  <c r="D45" i="1"/>
  <c r="B61" i="1" l="1"/>
  <c r="B30" i="1"/>
  <c r="B62" i="1" l="1"/>
</calcChain>
</file>

<file path=xl/sharedStrings.xml><?xml version="1.0" encoding="utf-8"?>
<sst xmlns="http://schemas.openxmlformats.org/spreadsheetml/2006/main" count="260" uniqueCount="122">
  <si>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</si>
  <si>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</si>
  <si>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</si>
  <si>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</si>
  <si>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</si>
  <si>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</si>
  <si>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</si>
  <si>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</si>
  <si>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</si>
  <si>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</si>
  <si>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</si>
  <si>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</si>
  <si>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</si>
  <si>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</si>
  <si>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</si>
  <si>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</si>
  <si>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</si>
  <si>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</si>
  <si>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</si>
  <si>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</si>
  <si>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</si>
  <si>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</si>
  <si>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GARANTIA DE ALQUILER</t>
  </si>
  <si>
    <t>ALQUILERES COBRADOS POR ADELANTADO</t>
  </si>
  <si>
    <t>CHEQUES DIFERIDOS</t>
  </si>
  <si>
    <t>PRESTAMOS DE TERCEROS</t>
  </si>
  <si>
    <t>PROVEEDORES LOCALES M/N</t>
  </si>
  <si>
    <t>TIPO DE GARANTÍA</t>
  </si>
  <si>
    <t>A SOLA FIRMA</t>
  </si>
  <si>
    <t>DOCUMENTOS A PAGAR - PRESTAMOS S/CONTRATO</t>
  </si>
  <si>
    <t>VALOR GS.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</si>
  <si>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</si>
  <si>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</si>
  <si>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</si>
  <si>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</si>
  <si>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</si>
  <si>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</si>
  <si>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</si>
  <si>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</si>
  <si>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NOMBRES Y APELLIDOS</t>
  </si>
  <si>
    <t>GUARANIES</t>
  </si>
  <si>
    <t>AL:</t>
  </si>
  <si>
    <t>Fecha de Emisión</t>
  </si>
  <si>
    <t>Fecha de Vto.</t>
  </si>
  <si>
    <t>Nº de Cheque</t>
  </si>
  <si>
    <t>VALOR Gs.</t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</si>
  <si>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</si>
  <si>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</si>
  <si>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</si>
  <si>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</si>
  <si>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</si>
  <si>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</si>
  <si>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</si>
  <si>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</si>
  <si>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INTERÉS</t>
  </si>
  <si>
    <t>TOTAL SALDO Gs.</t>
  </si>
  <si>
    <t>TOTALES</t>
  </si>
  <si>
    <t>DEUDAS POR BONOS LARGO PLAZO</t>
  </si>
  <si>
    <t>Bonos Emitidos G1 L/P</t>
  </si>
  <si>
    <t>DETALLE</t>
  </si>
  <si>
    <t>Continental</t>
  </si>
  <si>
    <t>24 MESES</t>
  </si>
  <si>
    <t>INGRESOS NO REALIZADOS</t>
  </si>
  <si>
    <t>DETALLE DE CHEQUES DIFERIDOS EMITIDOS POR FAMILY GLOBAL S.A.E.</t>
  </si>
  <si>
    <t>PEDRO DIONEI BARBOZA</t>
  </si>
  <si>
    <t>CEMACO IMPORT EXPORT S.A.</t>
  </si>
  <si>
    <t>KEHLER S.A.</t>
  </si>
  <si>
    <t>MAPFRE PY COMPAÑIA SE SEGUROS S.A.</t>
  </si>
  <si>
    <t>SEPSA</t>
  </si>
  <si>
    <t>DOLARES</t>
  </si>
  <si>
    <t>Monto U$</t>
  </si>
  <si>
    <t>TOTAL SALDO U$.</t>
  </si>
  <si>
    <t>BANCO DE LA NACION ARGENTINA</t>
  </si>
  <si>
    <t>FIDUCIARIA</t>
  </si>
  <si>
    <t>12 MESES</t>
  </si>
  <si>
    <t>HIPOTECARIA</t>
  </si>
  <si>
    <t>BANCO NACIONAL DE FOMENTO</t>
  </si>
  <si>
    <t>CODEUDORIA</t>
  </si>
  <si>
    <t>60 MESES</t>
  </si>
  <si>
    <t>120 MESES</t>
  </si>
  <si>
    <t>EMPRESA: FAMILY GLOBAL S.A.E.</t>
  </si>
  <si>
    <t>TARJETA DE CREDITO</t>
  </si>
  <si>
    <t>DIST. 3 FRONTERAS</t>
  </si>
  <si>
    <t>BNF</t>
  </si>
  <si>
    <t xml:space="preserve"> </t>
  </si>
  <si>
    <t>36 MESES</t>
  </si>
  <si>
    <t>01/06</t>
  </si>
  <si>
    <t>02/10</t>
  </si>
  <si>
    <t>02/20</t>
  </si>
  <si>
    <t>Dción Gral. De Recaudación</t>
  </si>
  <si>
    <t>ANTICIPO INTERES BURSATIL - COMITENTES</t>
  </si>
  <si>
    <t>Intereses a Pagar Bonos G1 L/P</t>
  </si>
  <si>
    <t>Instituto de Previsión Social</t>
  </si>
  <si>
    <t>Retenciones a Pagar</t>
  </si>
  <si>
    <t>EN PROCESO DE REETRUCTURACION</t>
  </si>
  <si>
    <t>Monto Gs.</t>
  </si>
  <si>
    <t>ERSA</t>
  </si>
  <si>
    <t>COPESA</t>
  </si>
  <si>
    <t>PARPACK S.A.</t>
  </si>
  <si>
    <t>SERVIMAQ INGENIERIA S.A.</t>
  </si>
  <si>
    <t>ENVAPAR</t>
  </si>
  <si>
    <t>RODRIGO AMARILLA</t>
  </si>
  <si>
    <t>CABIPAL METALMEK S.A.</t>
  </si>
  <si>
    <t>AL 31/03/2025</t>
  </si>
  <si>
    <t>INFORME DEL REPRESENTANTE LEGAL SOBRE DEUDAS AL 31/03/2025</t>
  </si>
  <si>
    <t>HASTA LA FECHA 31 de marzo de 2025 POSEE CUENTAS PRIVILEGIADAS con dos Entidades Bancarias</t>
  </si>
  <si>
    <t>DETALLE DE DEUDAS FINANCIERAS DE POR PRESTAMOS BANCARIOS AL 31/03/2025</t>
  </si>
  <si>
    <t>DETALLE DOCUMENTOS A PAGAR - PRÉSTAMOS SEGÚN CONTRATO AL 31/03/2025</t>
  </si>
  <si>
    <t>DETALLE DE PROVEEDORES DE BIENES Y SERVICIOS AL 31/03/2025</t>
  </si>
  <si>
    <t>INTERESES S/BONOS A PAGAR PEG G1/G2/G3/G4- CP</t>
  </si>
  <si>
    <t>CONTROL UNION S.A.</t>
  </si>
  <si>
    <t>INTN</t>
  </si>
  <si>
    <t>KALYLESTE S.A.</t>
  </si>
  <si>
    <t>SANICENT</t>
  </si>
  <si>
    <t>NARHARI EAS</t>
  </si>
  <si>
    <t>UPPER IMPORT-EXPORT LDTA</t>
  </si>
  <si>
    <t>RAFAEL AUGUSTO SALOMONI</t>
  </si>
  <si>
    <t>BOLSA DE VALORES</t>
  </si>
  <si>
    <t>AGRO GALIANA</t>
  </si>
  <si>
    <t>CONCRESUR</t>
  </si>
  <si>
    <t>PB EMBALAJES EAS</t>
  </si>
  <si>
    <t>CLODOMAR S. FERREIRA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</si>
</sst>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dd/mm/yy;@"/>
    <numFmt numFmtId="166" formatCode="_ * #,##0.00_ ;_ * \-#,##0.00_ ;_ * &quot;-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8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1"/>
      <name val="Century Gothic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0" fontId="10" fillId="0" borderId="0" xfId="0" applyFont="1" applyFill="1"/>
    <xf numFmtId="3" fontId="10" fillId="0" borderId="0" xfId="0" applyNumberFormat="1" applyFont="1" applyFill="1"/>
    <xf numFmtId="41" fontId="3" fillId="2" borderId="0" xfId="0" applyNumberFormat="1" applyFont="1" applyFill="1"/>
    <xf numFmtId="0" fontId="3" fillId="2" borderId="6" xfId="0" applyFont="1" applyFill="1" applyBorder="1"/>
    <xf numFmtId="0" fontId="3" fillId="2" borderId="7" xfId="0" applyFont="1" applyFill="1" applyBorder="1"/>
    <xf numFmtId="41" fontId="3" fillId="2" borderId="6" xfId="1" applyFont="1" applyFill="1" applyBorder="1"/>
    <xf numFmtId="14" fontId="3" fillId="2" borderId="7" xfId="0" applyNumberFormat="1" applyFont="1" applyFill="1" applyBorder="1"/>
    <xf numFmtId="3" fontId="3" fillId="2" borderId="6" xfId="0" applyNumberFormat="1" applyFont="1" applyFill="1" applyBorder="1"/>
    <xf numFmtId="3" fontId="3" fillId="2" borderId="7" xfId="0" applyNumberFormat="1" applyFont="1" applyFill="1" applyBorder="1"/>
    <xf numFmtId="3" fontId="4" fillId="2" borderId="6" xfId="0" applyNumberFormat="1" applyFont="1" applyFill="1" applyBorder="1"/>
    <xf numFmtId="3" fontId="4" fillId="2" borderId="7" xfId="0" applyNumberFormat="1" applyFont="1" applyFill="1" applyBorder="1"/>
    <xf numFmtId="3" fontId="3" fillId="2" borderId="8" xfId="0" applyNumberFormat="1" applyFont="1" applyFill="1" applyBorder="1"/>
    <xf numFmtId="3" fontId="4" fillId="2" borderId="9" xfId="0" applyNumberFormat="1" applyFont="1" applyFill="1" applyBorder="1"/>
    <xf numFmtId="3" fontId="4" fillId="2" borderId="10" xfId="0" applyNumberFormat="1" applyFont="1" applyFill="1" applyBorder="1" applyAlignment="1">
      <alignment horizontal="center"/>
    </xf>
    <xf numFmtId="3" fontId="4" fillId="2" borderId="11" xfId="0" applyNumberFormat="1" applyFont="1" applyFill="1" applyBorder="1"/>
    <xf numFmtId="0" fontId="3" fillId="2" borderId="12" xfId="0" applyFont="1" applyFill="1" applyBorder="1"/>
    <xf numFmtId="0" fontId="3" fillId="2" borderId="14" xfId="0" applyFont="1" applyFill="1" applyBorder="1"/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/>
    <xf numFmtId="14" fontId="2" fillId="2" borderId="18" xfId="0" applyNumberFormat="1" applyFont="1" applyFill="1" applyBorder="1" applyAlignment="1">
      <alignment horizontal="center"/>
    </xf>
    <xf numFmtId="14" fontId="2" fillId="2" borderId="19" xfId="0" applyNumberFormat="1" applyFont="1" applyFill="1" applyBorder="1" applyAlignment="1">
      <alignment horizontal="center"/>
    </xf>
    <xf numFmtId="3" fontId="2" fillId="2" borderId="20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7" xfId="0" applyFont="1" applyFill="1" applyBorder="1"/>
    <xf numFmtId="0" fontId="4" fillId="2" borderId="12" xfId="0" applyFont="1" applyFill="1" applyBorder="1"/>
    <xf numFmtId="0" fontId="7" fillId="2" borderId="12" xfId="0" applyFont="1" applyFill="1" applyBorder="1"/>
    <xf numFmtId="0" fontId="8" fillId="2" borderId="12" xfId="0" applyFont="1" applyFill="1" applyBorder="1"/>
    <xf numFmtId="0" fontId="4" fillId="2" borderId="13" xfId="0" applyFont="1" applyFill="1" applyBorder="1"/>
    <xf numFmtId="0" fontId="13" fillId="2" borderId="12" xfId="0" applyFont="1" applyFill="1" applyBorder="1"/>
    <xf numFmtId="0" fontId="14" fillId="2" borderId="6" xfId="0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7" xfId="0" applyFont="1" applyFill="1" applyBorder="1"/>
    <xf numFmtId="0" fontId="14" fillId="2" borderId="0" xfId="0" applyFont="1" applyFill="1"/>
    <xf numFmtId="0" fontId="14" fillId="0" borderId="0" xfId="0" applyFont="1"/>
    <xf numFmtId="0" fontId="15" fillId="2" borderId="12" xfId="0" applyFont="1" applyFill="1" applyBorder="1" applyAlignment="1">
      <alignment horizontal="left"/>
    </xf>
    <xf numFmtId="3" fontId="16" fillId="2" borderId="6" xfId="0" applyNumberFormat="1" applyFont="1" applyFill="1" applyBorder="1"/>
    <xf numFmtId="3" fontId="16" fillId="2" borderId="1" xfId="0" applyNumberFormat="1" applyFont="1" applyFill="1" applyBorder="1"/>
    <xf numFmtId="3" fontId="16" fillId="2" borderId="7" xfId="0" applyNumberFormat="1" applyFont="1" applyFill="1" applyBorder="1"/>
    <xf numFmtId="0" fontId="15" fillId="2" borderId="12" xfId="0" applyFont="1" applyFill="1" applyBorder="1"/>
    <xf numFmtId="3" fontId="14" fillId="2" borderId="6" xfId="0" applyNumberFormat="1" applyFont="1" applyFill="1" applyBorder="1"/>
    <xf numFmtId="3" fontId="14" fillId="2" borderId="1" xfId="0" applyNumberFormat="1" applyFont="1" applyFill="1" applyBorder="1" applyAlignment="1">
      <alignment horizontal="center"/>
    </xf>
    <xf numFmtId="3" fontId="14" fillId="2" borderId="7" xfId="0" applyNumberFormat="1" applyFont="1" applyFill="1" applyBorder="1"/>
    <xf numFmtId="0" fontId="14" fillId="0" borderId="8" xfId="0" applyFont="1" applyBorder="1"/>
    <xf numFmtId="0" fontId="16" fillId="2" borderId="6" xfId="0" applyFont="1" applyFill="1" applyBorder="1"/>
    <xf numFmtId="0" fontId="16" fillId="2" borderId="1" xfId="0" applyFont="1" applyFill="1" applyBorder="1"/>
    <xf numFmtId="0" fontId="16" fillId="2" borderId="7" xfId="0" applyFont="1" applyFill="1" applyBorder="1"/>
    <xf numFmtId="0" fontId="16" fillId="2" borderId="0" xfId="0" applyFont="1" applyFill="1"/>
    <xf numFmtId="0" fontId="16" fillId="0" borderId="0" xfId="0" applyFont="1"/>
    <xf numFmtId="41" fontId="14" fillId="2" borderId="6" xfId="1" applyFont="1" applyFill="1" applyBorder="1"/>
    <xf numFmtId="41" fontId="14" fillId="2" borderId="1" xfId="1" applyFont="1" applyFill="1" applyBorder="1" applyAlignment="1">
      <alignment horizontal="center"/>
    </xf>
    <xf numFmtId="41" fontId="16" fillId="2" borderId="7" xfId="1" applyFont="1" applyFill="1" applyBorder="1"/>
    <xf numFmtId="0" fontId="16" fillId="2" borderId="12" xfId="0" applyFont="1" applyFill="1" applyBorder="1"/>
    <xf numFmtId="3" fontId="13" fillId="2" borderId="6" xfId="0" applyNumberFormat="1" applyFont="1" applyFill="1" applyBorder="1"/>
    <xf numFmtId="3" fontId="13" fillId="2" borderId="1" xfId="0" applyNumberFormat="1" applyFont="1" applyFill="1" applyBorder="1"/>
    <xf numFmtId="3" fontId="13" fillId="2" borderId="7" xfId="0" applyNumberFormat="1" applyFont="1" applyFill="1" applyBorder="1"/>
    <xf numFmtId="3" fontId="14" fillId="2" borderId="0" xfId="0" applyNumberFormat="1" applyFont="1" applyFill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/>
    </xf>
    <xf numFmtId="164" fontId="12" fillId="0" borderId="1" xfId="0" applyNumberFormat="1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7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14" fontId="17" fillId="0" borderId="1" xfId="0" applyNumberFormat="1" applyFont="1" applyFill="1" applyBorder="1" applyAlignment="1">
      <alignment horizontal="center"/>
    </xf>
    <xf numFmtId="164" fontId="17" fillId="0" borderId="1" xfId="0" applyNumberFormat="1" applyFont="1" applyFill="1" applyBorder="1" applyAlignment="1">
      <alignment horizontal="center"/>
    </xf>
    <xf numFmtId="41" fontId="17" fillId="0" borderId="1" xfId="1" applyFont="1" applyFill="1" applyBorder="1"/>
    <xf numFmtId="0" fontId="17" fillId="0" borderId="0" xfId="0" applyFont="1"/>
    <xf numFmtId="41" fontId="18" fillId="0" borderId="1" xfId="1" applyFont="1" applyBorder="1" applyAlignment="1"/>
    <xf numFmtId="0" fontId="17" fillId="0" borderId="1" xfId="0" applyFont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41" fontId="17" fillId="0" borderId="0" xfId="0" applyNumberFormat="1" applyFont="1"/>
    <xf numFmtId="166" fontId="17" fillId="0" borderId="1" xfId="1" applyNumberFormat="1" applyFont="1" applyFill="1" applyBorder="1"/>
    <xf numFmtId="0" fontId="10" fillId="0" borderId="1" xfId="0" applyFont="1" applyBorder="1"/>
    <xf numFmtId="4" fontId="12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0" fillId="0" borderId="0" xfId="0"/>
    <xf numFmtId="3" fontId="3" fillId="2" borderId="1" xfId="0" applyNumberFormat="1" applyFont="1" applyFill="1" applyBorder="1" applyAlignment="1">
      <alignment horizontal="center"/>
    </xf>
    <xf numFmtId="14" fontId="3" fillId="2" borderId="7" xfId="0" applyNumberFormat="1" applyFont="1" applyFill="1" applyBorder="1"/>
    <xf numFmtId="3" fontId="3" fillId="2" borderId="6" xfId="0" applyNumberFormat="1" applyFont="1" applyFill="1" applyBorder="1"/>
    <xf numFmtId="0" fontId="8" fillId="2" borderId="12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/>
    </xf>
    <xf numFmtId="164" fontId="12" fillId="0" borderId="1" xfId="0" applyNumberFormat="1" applyFont="1" applyFill="1" applyBorder="1" applyAlignment="1">
      <alignment horizontal="justify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8" fillId="2" borderId="6" xfId="0" applyNumberFormat="1" applyFont="1" applyFill="1" applyBorder="1"/>
    <xf numFmtId="3" fontId="8" fillId="2" borderId="1" xfId="0" applyNumberFormat="1" applyFont="1" applyFill="1" applyBorder="1" applyAlignment="1">
      <alignment horizontal="center"/>
    </xf>
    <xf numFmtId="14" fontId="8" fillId="2" borderId="7" xfId="0" applyNumberFormat="1" applyFont="1" applyFill="1" applyBorder="1"/>
    <xf numFmtId="0" fontId="12" fillId="0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12" fillId="2" borderId="1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19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14" fontId="20" fillId="2" borderId="7" xfId="0" applyNumberFormat="1" applyFont="1" applyFill="1" applyBorder="1" applyAlignment="1">
      <alignment wrapText="1"/>
    </xf>
    <xf numFmtId="41" fontId="0" fillId="0" borderId="1" xfId="1" applyFont="1" applyBorder="1"/>
    <xf numFmtId="41" fontId="21" fillId="0" borderId="1" xfId="1" applyFont="1" applyBorder="1"/>
    <xf numFmtId="41" fontId="21" fillId="0" borderId="1" xfId="0" applyNumberFormat="1" applyFont="1" applyBorder="1"/>
    <xf numFmtId="3" fontId="22" fillId="2" borderId="6" xfId="0" applyNumberFormat="1" applyFont="1" applyFill="1" applyBorder="1"/>
    <xf numFmtId="3" fontId="3" fillId="0" borderId="6" xfId="0" applyNumberFormat="1" applyFont="1" applyFill="1" applyBorder="1"/>
    <xf numFmtId="41" fontId="0" fillId="0" borderId="0" xfId="0" applyNumberFormat="1" applyFill="1"/>
    <xf numFmtId="0" fontId="0" fillId="0" borderId="0" xfId="0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41" fontId="18" fillId="0" borderId="1" xfId="0" applyNumberFormat="1" applyFont="1" applyFill="1" applyBorder="1"/>
    <xf numFmtId="41" fontId="0" fillId="0" borderId="0" xfId="1" applyFont="1" applyFill="1"/>
    <xf numFmtId="166" fontId="18" fillId="0" borderId="1" xfId="0" applyNumberFormat="1" applyFont="1" applyFill="1" applyBorder="1"/>
    <xf numFmtId="43" fontId="0" fillId="0" borderId="0" xfId="0" applyNumberFormat="1" applyFill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41" fontId="23" fillId="0" borderId="1" xfId="1" applyFont="1" applyBorder="1" applyAlignment="1">
      <alignment horizontal="center" vertical="center"/>
    </xf>
    <xf numFmtId="41" fontId="23" fillId="0" borderId="1" xfId="1" applyFont="1" applyFill="1" applyBorder="1" applyAlignment="1">
      <alignment horizontal="center" vertical="center" wrapText="1"/>
    </xf>
    <xf numFmtId="0" fontId="24" fillId="0" borderId="1" xfId="0" applyFont="1" applyBorder="1"/>
    <xf numFmtId="165" fontId="24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3" fontId="24" fillId="0" borderId="1" xfId="0" applyNumberFormat="1" applyFont="1" applyFill="1" applyBorder="1"/>
    <xf numFmtId="0" fontId="24" fillId="0" borderId="0" xfId="0" applyFont="1"/>
    <xf numFmtId="3" fontId="23" fillId="0" borderId="1" xfId="0" applyNumberFormat="1" applyFont="1" applyFill="1" applyBorder="1" applyAlignment="1">
      <alignment horizontal="right"/>
    </xf>
    <xf numFmtId="41" fontId="24" fillId="0" borderId="0" xfId="1" applyFont="1" applyFill="1" applyBorder="1"/>
    <xf numFmtId="41" fontId="24" fillId="0" borderId="0" xfId="0" applyNumberFormat="1" applyFont="1" applyFill="1"/>
    <xf numFmtId="0" fontId="24" fillId="0" borderId="0" xfId="0" applyFont="1" applyFill="1"/>
  </cellXfs>
  <cellStyles count="3">
    <cellStyle name="Millares [0]" xfId="1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0"/>
  <sheetViews>
    <sheetView tabSelected="1" topLeftCell="A8" zoomScale="80" zoomScaleNormal="80" workbookViewId="0">
      <selection activeCell="H18" sqref="H18"/>
    </sheetView>
  </sheetViews>
  <sheetFormatPr baseColWidth="10" defaultColWidth="11.42578125" defaultRowHeight="16.5" x14ac:dyDescent="0.3"/>
  <cols>
    <col min="1" max="1" width="53.28515625" style="3" customWidth="1"/>
    <col min="2" max="2" width="17.85546875" style="3" bestFit="1" customWidth="1"/>
    <col min="3" max="3" width="21" style="14" bestFit="1" customWidth="1"/>
    <col min="4" max="4" width="18.140625" style="3" bestFit="1" customWidth="1"/>
    <col min="5" max="5" width="15.28515625" style="3" bestFit="1" customWidth="1"/>
    <col min="6" max="6" width="16.5703125" style="3" bestFit="1" customWidth="1"/>
    <col min="7" max="16384" width="11.42578125" style="3"/>
  </cols>
  <sheetData>
    <row r="1" spans="1:6" ht="25.5" customHeight="1" x14ac:dyDescent="0.3">
      <c r="A1" s="139" t="s">
        <v>104</v>
      </c>
      <c r="B1" s="139"/>
      <c r="C1" s="139"/>
      <c r="D1" s="139"/>
      <c r="E1" s="13"/>
      <c r="F1" s="13"/>
    </row>
    <row r="2" spans="1:6" x14ac:dyDescent="0.3">
      <c r="A2" s="83" t="s">
        <v>80</v>
      </c>
      <c r="D2" s="13"/>
      <c r="E2" s="13"/>
      <c r="F2" s="13"/>
    </row>
    <row r="3" spans="1:6" ht="17.25" thickBot="1" x14ac:dyDescent="0.35">
      <c r="A3" s="13"/>
      <c r="B3" s="15"/>
      <c r="C3" s="15"/>
      <c r="D3" s="13"/>
      <c r="E3" s="13"/>
      <c r="F3" s="13"/>
    </row>
    <row r="4" spans="1:6" ht="17.25" thickBot="1" x14ac:dyDescent="0.35">
      <c r="A4" s="44" t="s">
        <v>59</v>
      </c>
      <c r="B4" s="41" t="s">
        <v>103</v>
      </c>
      <c r="C4" s="42" t="s">
        <v>27</v>
      </c>
      <c r="D4" s="43" t="s">
        <v>19</v>
      </c>
      <c r="E4" s="13"/>
      <c r="F4" s="13"/>
    </row>
    <row r="5" spans="1:6" x14ac:dyDescent="0.3">
      <c r="A5" s="45" t="s">
        <v>13</v>
      </c>
      <c r="B5" s="38"/>
      <c r="C5" s="39"/>
      <c r="D5" s="40"/>
      <c r="E5" s="13"/>
      <c r="F5" s="13"/>
    </row>
    <row r="6" spans="1:6" s="55" customFormat="1" x14ac:dyDescent="0.3">
      <c r="A6" s="50" t="s">
        <v>1</v>
      </c>
      <c r="B6" s="51"/>
      <c r="C6" s="52"/>
      <c r="D6" s="53"/>
      <c r="E6" s="54"/>
      <c r="F6" s="54"/>
    </row>
    <row r="7" spans="1:6" s="55" customFormat="1" ht="18" customHeight="1" x14ac:dyDescent="0.3">
      <c r="A7" s="56" t="s">
        <v>26</v>
      </c>
      <c r="B7" s="57">
        <f>SUM(B8:B9)</f>
        <v>6456160927</v>
      </c>
      <c r="C7" s="58"/>
      <c r="D7" s="59"/>
      <c r="E7" s="54"/>
      <c r="F7" s="54"/>
    </row>
    <row r="8" spans="1:6" x14ac:dyDescent="0.3">
      <c r="A8" s="47" t="s">
        <v>20</v>
      </c>
      <c r="B8" s="27">
        <v>5600709210</v>
      </c>
      <c r="C8" s="17" t="s">
        <v>28</v>
      </c>
      <c r="D8" s="28"/>
      <c r="E8" s="13"/>
      <c r="F8" s="13"/>
    </row>
    <row r="9" spans="1:6" x14ac:dyDescent="0.3">
      <c r="A9" s="47" t="s">
        <v>24</v>
      </c>
      <c r="B9" s="29">
        <v>855451717</v>
      </c>
      <c r="C9" s="10" t="s">
        <v>28</v>
      </c>
      <c r="D9" s="28"/>
      <c r="E9" s="13"/>
      <c r="F9" s="13"/>
    </row>
    <row r="10" spans="1:6" x14ac:dyDescent="0.3">
      <c r="A10" s="47"/>
      <c r="B10" s="29"/>
      <c r="C10" s="10"/>
      <c r="D10" s="28"/>
      <c r="E10" s="13"/>
      <c r="F10" s="13"/>
    </row>
    <row r="11" spans="1:6" s="55" customFormat="1" ht="18" customHeight="1" x14ac:dyDescent="0.3">
      <c r="A11" s="60" t="s">
        <v>7</v>
      </c>
      <c r="B11" s="57">
        <f>SUM(B12:B15)</f>
        <v>238681781</v>
      </c>
      <c r="C11" s="58"/>
      <c r="D11" s="59"/>
      <c r="E11" s="54"/>
      <c r="F11" s="54"/>
    </row>
    <row r="12" spans="1:6" x14ac:dyDescent="0.3">
      <c r="A12" s="47" t="s">
        <v>21</v>
      </c>
      <c r="B12" s="29">
        <v>238681781</v>
      </c>
      <c r="C12" s="10"/>
      <c r="D12" s="28"/>
      <c r="E12" s="13"/>
      <c r="F12" s="13"/>
    </row>
    <row r="13" spans="1:6" x14ac:dyDescent="0.3">
      <c r="A13" s="47" t="s">
        <v>22</v>
      </c>
      <c r="B13" s="29">
        <v>0</v>
      </c>
      <c r="C13" s="10"/>
      <c r="D13" s="28"/>
      <c r="E13" s="13"/>
      <c r="F13" s="13"/>
    </row>
    <row r="14" spans="1:6" x14ac:dyDescent="0.3">
      <c r="A14" s="47" t="s">
        <v>23</v>
      </c>
      <c r="B14" s="29">
        <v>0</v>
      </c>
      <c r="C14" s="10"/>
      <c r="D14" s="28"/>
      <c r="E14" s="13"/>
      <c r="F14" s="13"/>
    </row>
    <row r="15" spans="1:6" x14ac:dyDescent="0.3">
      <c r="A15" s="47" t="s">
        <v>90</v>
      </c>
      <c r="B15" s="29">
        <v>0</v>
      </c>
      <c r="C15" s="10"/>
      <c r="D15" s="28"/>
      <c r="E15" s="13"/>
      <c r="F15" s="13"/>
    </row>
    <row r="16" spans="1:6" s="55" customFormat="1" ht="18" customHeight="1" x14ac:dyDescent="0.3">
      <c r="A16" s="60" t="s">
        <v>25</v>
      </c>
      <c r="B16" s="57">
        <f>+B17</f>
        <v>0</v>
      </c>
      <c r="C16" s="58"/>
      <c r="D16" s="59"/>
      <c r="E16" s="54"/>
      <c r="F16" s="54"/>
    </row>
    <row r="17" spans="1:6" x14ac:dyDescent="0.3">
      <c r="A17" s="47" t="s">
        <v>29</v>
      </c>
      <c r="B17" s="29">
        <v>0</v>
      </c>
      <c r="C17" s="10" t="s">
        <v>28</v>
      </c>
      <c r="D17" s="28"/>
      <c r="E17" s="13"/>
      <c r="F17" s="13"/>
    </row>
    <row r="18" spans="1:6" x14ac:dyDescent="0.3">
      <c r="A18" s="47"/>
      <c r="B18" s="29"/>
      <c r="C18" s="10"/>
      <c r="D18" s="28"/>
      <c r="E18" s="13"/>
      <c r="F18" s="13"/>
    </row>
    <row r="19" spans="1:6" s="55" customFormat="1" ht="18" customHeight="1" x14ac:dyDescent="0.3">
      <c r="A19" s="50" t="s">
        <v>8</v>
      </c>
      <c r="B19" s="61"/>
      <c r="C19" s="62"/>
      <c r="D19" s="63"/>
      <c r="E19" s="54"/>
      <c r="F19" s="54"/>
    </row>
    <row r="20" spans="1:6" s="55" customFormat="1" ht="18" customHeight="1" x14ac:dyDescent="0.3">
      <c r="A20" s="60" t="s">
        <v>9</v>
      </c>
      <c r="B20" s="57">
        <f>SUM(B21:B23)</f>
        <v>14277003209</v>
      </c>
      <c r="C20" s="58"/>
      <c r="D20" s="59"/>
      <c r="E20" s="54"/>
      <c r="F20" s="54"/>
    </row>
    <row r="21" spans="1:6" ht="27" x14ac:dyDescent="0.3">
      <c r="A21" s="37" t="s">
        <v>72</v>
      </c>
      <c r="B21" s="130">
        <v>13368835046</v>
      </c>
      <c r="C21" s="10" t="s">
        <v>75</v>
      </c>
      <c r="D21" s="125" t="s">
        <v>94</v>
      </c>
      <c r="E21" s="13"/>
      <c r="F21" s="13"/>
    </row>
    <row r="22" spans="1:6" x14ac:dyDescent="0.3">
      <c r="A22" s="37" t="s">
        <v>81</v>
      </c>
      <c r="B22" s="29">
        <v>0</v>
      </c>
      <c r="C22" s="10"/>
      <c r="D22" s="28"/>
      <c r="E22" s="13"/>
      <c r="F22" s="13"/>
    </row>
    <row r="23" spans="1:6" x14ac:dyDescent="0.3">
      <c r="A23" s="47" t="s">
        <v>109</v>
      </c>
      <c r="B23" s="29">
        <v>908168163</v>
      </c>
      <c r="C23" s="10"/>
      <c r="D23" s="30"/>
      <c r="E23" s="13"/>
      <c r="F23" s="13"/>
    </row>
    <row r="24" spans="1:6" s="55" customFormat="1" ht="18" customHeight="1" x14ac:dyDescent="0.3">
      <c r="A24" s="50" t="s">
        <v>10</v>
      </c>
      <c r="B24" s="64"/>
      <c r="C24" s="58"/>
      <c r="D24" s="59"/>
      <c r="E24" s="54"/>
      <c r="F24" s="54"/>
    </row>
    <row r="25" spans="1:6" s="55" customFormat="1" x14ac:dyDescent="0.3">
      <c r="A25" s="60" t="s">
        <v>11</v>
      </c>
      <c r="B25" s="129">
        <f>SUM(B26:B28)</f>
        <v>412791659</v>
      </c>
      <c r="C25" s="58"/>
      <c r="D25" s="28"/>
      <c r="E25" s="54"/>
      <c r="F25" s="54"/>
    </row>
    <row r="26" spans="1:6" x14ac:dyDescent="0.3">
      <c r="A26" s="48" t="s">
        <v>93</v>
      </c>
      <c r="B26" s="29">
        <v>18176776</v>
      </c>
      <c r="C26" s="10"/>
      <c r="D26" s="28">
        <v>45754</v>
      </c>
      <c r="E26" s="13"/>
      <c r="F26" s="13"/>
    </row>
    <row r="27" spans="1:6" x14ac:dyDescent="0.3">
      <c r="A27" s="48" t="s">
        <v>89</v>
      </c>
      <c r="B27" s="29">
        <f>241577237+141739470</f>
        <v>383316707</v>
      </c>
      <c r="C27" s="10"/>
      <c r="D27" s="28">
        <v>46112</v>
      </c>
      <c r="E27" s="13"/>
      <c r="F27" s="13"/>
    </row>
    <row r="28" spans="1:6" x14ac:dyDescent="0.3">
      <c r="A28" s="48" t="s">
        <v>92</v>
      </c>
      <c r="B28" s="29">
        <v>11298176</v>
      </c>
      <c r="C28" s="10"/>
      <c r="D28" s="28">
        <v>45761</v>
      </c>
      <c r="E28" s="13"/>
      <c r="F28" s="13"/>
    </row>
    <row r="29" spans="1:6" x14ac:dyDescent="0.3">
      <c r="A29" s="48"/>
      <c r="B29" s="29"/>
      <c r="C29" s="10"/>
      <c r="D29" s="30"/>
      <c r="E29" s="13"/>
      <c r="F29" s="13"/>
    </row>
    <row r="30" spans="1:6" ht="18" customHeight="1" x14ac:dyDescent="0.3">
      <c r="A30" s="46" t="s">
        <v>12</v>
      </c>
      <c r="B30" s="31">
        <f>+B7+B11+B16+B20+B25</f>
        <v>21384637576</v>
      </c>
      <c r="C30" s="10"/>
      <c r="D30" s="30"/>
      <c r="E30" s="18"/>
      <c r="F30" s="18"/>
    </row>
    <row r="31" spans="1:6" x14ac:dyDescent="0.3">
      <c r="A31" s="37"/>
      <c r="B31" s="25"/>
      <c r="C31" s="16"/>
      <c r="D31" s="26"/>
      <c r="E31" s="13"/>
      <c r="F31" s="13"/>
    </row>
    <row r="32" spans="1:6" ht="20.25" customHeight="1" x14ac:dyDescent="0.3">
      <c r="A32" s="46" t="s">
        <v>14</v>
      </c>
      <c r="B32" s="29"/>
      <c r="C32" s="16"/>
      <c r="D32" s="26"/>
      <c r="E32" s="13"/>
      <c r="F32" s="13"/>
    </row>
    <row r="33" spans="1:6" s="69" customFormat="1" ht="15" x14ac:dyDescent="0.2">
      <c r="A33" s="50" t="s">
        <v>1</v>
      </c>
      <c r="B33" s="65">
        <f>SUM(B34:B43)</f>
        <v>0</v>
      </c>
      <c r="C33" s="66"/>
      <c r="D33" s="67"/>
      <c r="E33" s="68"/>
      <c r="F33" s="68"/>
    </row>
    <row r="34" spans="1:6" x14ac:dyDescent="0.3">
      <c r="A34" s="47" t="s">
        <v>2</v>
      </c>
      <c r="B34" s="25">
        <v>0</v>
      </c>
      <c r="C34" s="16"/>
      <c r="D34" s="26"/>
      <c r="E34" s="13"/>
      <c r="F34" s="13"/>
    </row>
    <row r="35" spans="1:6" hidden="1" x14ac:dyDescent="0.3">
      <c r="A35" s="47" t="s">
        <v>0</v>
      </c>
      <c r="B35" s="25">
        <v>0</v>
      </c>
      <c r="C35" s="16"/>
      <c r="D35" s="26"/>
      <c r="E35" s="13"/>
      <c r="F35" s="13"/>
    </row>
    <row r="36" spans="1:6" hidden="1" x14ac:dyDescent="0.3">
      <c r="A36" s="47"/>
      <c r="B36" s="25"/>
      <c r="C36" s="16"/>
      <c r="D36" s="26"/>
      <c r="E36" s="13"/>
      <c r="F36" s="13"/>
    </row>
    <row r="37" spans="1:6" hidden="1" x14ac:dyDescent="0.3">
      <c r="A37" s="47" t="s">
        <v>3</v>
      </c>
      <c r="B37" s="25">
        <v>0</v>
      </c>
      <c r="C37" s="16"/>
      <c r="D37" s="26"/>
      <c r="E37" s="13"/>
      <c r="F37" s="13"/>
    </row>
    <row r="38" spans="1:6" hidden="1" x14ac:dyDescent="0.3">
      <c r="A38" s="47"/>
      <c r="B38" s="25"/>
      <c r="C38" s="16"/>
      <c r="D38" s="26"/>
      <c r="E38" s="13"/>
      <c r="F38" s="13"/>
    </row>
    <row r="39" spans="1:6" hidden="1" x14ac:dyDescent="0.3">
      <c r="A39" s="47" t="s">
        <v>4</v>
      </c>
      <c r="B39" s="25">
        <v>0</v>
      </c>
      <c r="C39" s="16"/>
      <c r="D39" s="26"/>
      <c r="E39" s="13"/>
      <c r="F39" s="13"/>
    </row>
    <row r="40" spans="1:6" x14ac:dyDescent="0.3">
      <c r="A40" s="47" t="s">
        <v>5</v>
      </c>
      <c r="B40" s="25">
        <v>0</v>
      </c>
      <c r="C40" s="16"/>
      <c r="D40" s="26"/>
      <c r="E40" s="13"/>
      <c r="F40" s="13"/>
    </row>
    <row r="41" spans="1:6" hidden="1" x14ac:dyDescent="0.3">
      <c r="A41" s="47" t="s">
        <v>26</v>
      </c>
      <c r="B41" s="25"/>
      <c r="C41" s="16"/>
      <c r="D41" s="26"/>
      <c r="E41" s="13"/>
      <c r="F41" s="13"/>
    </row>
    <row r="42" spans="1:6" hidden="1" x14ac:dyDescent="0.3">
      <c r="A42" s="47" t="s">
        <v>7</v>
      </c>
      <c r="B42" s="25"/>
      <c r="C42" s="16"/>
      <c r="D42" s="26"/>
      <c r="E42" s="13"/>
      <c r="F42" s="13"/>
    </row>
    <row r="43" spans="1:6" x14ac:dyDescent="0.3">
      <c r="A43" s="47" t="s">
        <v>6</v>
      </c>
      <c r="B43" s="25">
        <v>0</v>
      </c>
      <c r="C43" s="16"/>
      <c r="D43" s="26"/>
      <c r="E43" s="13"/>
      <c r="F43" s="13"/>
    </row>
    <row r="44" spans="1:6" x14ac:dyDescent="0.3">
      <c r="A44" s="37"/>
      <c r="B44" s="25"/>
      <c r="C44" s="16"/>
      <c r="D44" s="26"/>
      <c r="E44" s="13"/>
      <c r="F44" s="13"/>
    </row>
    <row r="45" spans="1:6" s="55" customFormat="1" x14ac:dyDescent="0.3">
      <c r="A45" s="50" t="s">
        <v>15</v>
      </c>
      <c r="B45" s="70">
        <f>SUM(B34:B44)</f>
        <v>0</v>
      </c>
      <c r="C45" s="71"/>
      <c r="D45" s="72">
        <f t="shared" ref="D45" si="0">SUM(D34:D44)</f>
        <v>0</v>
      </c>
      <c r="E45" s="54"/>
      <c r="F45" s="54"/>
    </row>
    <row r="46" spans="1:6" x14ac:dyDescent="0.3">
      <c r="A46" s="37"/>
      <c r="B46" s="25"/>
      <c r="C46" s="16"/>
      <c r="D46" s="26"/>
      <c r="E46" s="13"/>
      <c r="F46" s="13"/>
    </row>
    <row r="47" spans="1:6" s="55" customFormat="1" x14ac:dyDescent="0.3">
      <c r="A47" s="50" t="s">
        <v>8</v>
      </c>
      <c r="B47" s="51"/>
      <c r="C47" s="52"/>
      <c r="D47" s="53"/>
      <c r="E47" s="54"/>
      <c r="F47" s="54"/>
    </row>
    <row r="48" spans="1:6" s="55" customFormat="1" x14ac:dyDescent="0.3">
      <c r="A48" s="73" t="s">
        <v>18</v>
      </c>
      <c r="B48" s="74">
        <f>SUM(B49:B52)</f>
        <v>44342958745</v>
      </c>
      <c r="C48" s="75"/>
      <c r="D48" s="76"/>
      <c r="E48" s="54"/>
      <c r="F48" s="77"/>
    </row>
    <row r="49" spans="1:6" x14ac:dyDescent="0.3">
      <c r="A49" s="105" t="s">
        <v>76</v>
      </c>
      <c r="B49" s="104">
        <v>1137381948</v>
      </c>
      <c r="C49" s="102" t="s">
        <v>77</v>
      </c>
      <c r="D49" s="103">
        <v>46183</v>
      </c>
      <c r="E49" s="13"/>
      <c r="F49" s="13"/>
    </row>
    <row r="50" spans="1:6" x14ac:dyDescent="0.3">
      <c r="A50" s="105" t="s">
        <v>76</v>
      </c>
      <c r="B50" s="113">
        <v>1825497168</v>
      </c>
      <c r="C50" s="102" t="s">
        <v>28</v>
      </c>
      <c r="D50" s="115">
        <v>46183</v>
      </c>
      <c r="E50" s="13"/>
      <c r="F50" s="13"/>
    </row>
    <row r="51" spans="1:6" x14ac:dyDescent="0.3">
      <c r="A51" s="105" t="s">
        <v>76</v>
      </c>
      <c r="B51" s="104">
        <v>13882348024</v>
      </c>
      <c r="C51" s="114" t="s">
        <v>73</v>
      </c>
      <c r="D51" s="103">
        <v>46578</v>
      </c>
      <c r="E51" s="13"/>
      <c r="F51" s="13"/>
    </row>
    <row r="52" spans="1:6" x14ac:dyDescent="0.3">
      <c r="A52" s="105" t="s">
        <v>76</v>
      </c>
      <c r="B52" s="104">
        <v>27497731605</v>
      </c>
      <c r="C52" s="102" t="s">
        <v>73</v>
      </c>
      <c r="D52" s="103">
        <v>48405</v>
      </c>
      <c r="E52" s="13"/>
      <c r="F52" s="13"/>
    </row>
    <row r="53" spans="1:6" x14ac:dyDescent="0.3">
      <c r="A53" s="48"/>
      <c r="B53" s="33"/>
      <c r="C53" s="10"/>
      <c r="D53" s="28"/>
      <c r="E53" s="13"/>
      <c r="F53" s="13"/>
    </row>
    <row r="54" spans="1:6" s="55" customFormat="1" x14ac:dyDescent="0.3">
      <c r="A54" s="50" t="s">
        <v>57</v>
      </c>
      <c r="B54" s="74">
        <f>SUM(B55:B56)</f>
        <v>8523529177</v>
      </c>
      <c r="C54" s="75"/>
      <c r="D54" s="76"/>
      <c r="E54" s="77"/>
      <c r="F54" s="54"/>
    </row>
    <row r="55" spans="1:6" x14ac:dyDescent="0.3">
      <c r="A55" s="48" t="s">
        <v>58</v>
      </c>
      <c r="B55" s="29">
        <v>5996000000</v>
      </c>
      <c r="C55" s="10"/>
      <c r="D55" s="28"/>
      <c r="E55" s="18"/>
      <c r="F55" s="13"/>
    </row>
    <row r="56" spans="1:6" x14ac:dyDescent="0.3">
      <c r="A56" s="48" t="s">
        <v>91</v>
      </c>
      <c r="B56" s="29">
        <v>2527529177</v>
      </c>
      <c r="C56" s="10"/>
      <c r="D56" s="28"/>
      <c r="E56" s="18"/>
      <c r="F56" s="13"/>
    </row>
    <row r="57" spans="1:6" x14ac:dyDescent="0.3">
      <c r="A57" s="48"/>
      <c r="B57" s="29"/>
      <c r="C57" s="20"/>
      <c r="D57" s="28"/>
      <c r="E57" s="18"/>
      <c r="F57" s="13"/>
    </row>
    <row r="58" spans="1:6" s="55" customFormat="1" x14ac:dyDescent="0.3">
      <c r="A58" s="50" t="s">
        <v>62</v>
      </c>
      <c r="B58" s="74">
        <f>SUM(B59:B60)</f>
        <v>0</v>
      </c>
      <c r="C58" s="75"/>
      <c r="D58" s="76"/>
      <c r="E58" s="77"/>
      <c r="F58" s="54"/>
    </row>
    <row r="59" spans="1:6" x14ac:dyDescent="0.3">
      <c r="A59" s="48"/>
      <c r="B59" s="29"/>
      <c r="C59" s="10"/>
      <c r="D59" s="28"/>
      <c r="E59" s="18"/>
      <c r="F59" s="13"/>
    </row>
    <row r="60" spans="1:6" x14ac:dyDescent="0.3">
      <c r="A60" s="48"/>
      <c r="B60" s="29"/>
      <c r="C60" s="20"/>
      <c r="D60" s="28"/>
      <c r="E60" s="18"/>
      <c r="F60" s="13"/>
    </row>
    <row r="61" spans="1:6" x14ac:dyDescent="0.3">
      <c r="A61" s="46" t="s">
        <v>16</v>
      </c>
      <c r="B61" s="31">
        <f>+B33+B48+B54+B58</f>
        <v>52866487922</v>
      </c>
      <c r="C61" s="19"/>
      <c r="D61" s="32"/>
      <c r="E61" s="13"/>
      <c r="F61" s="18"/>
    </row>
    <row r="62" spans="1:6" ht="21" customHeight="1" thickBot="1" x14ac:dyDescent="0.35">
      <c r="A62" s="49" t="s">
        <v>17</v>
      </c>
      <c r="B62" s="34">
        <f>B30+B61</f>
        <v>74251125498</v>
      </c>
      <c r="C62" s="35"/>
      <c r="D62" s="36"/>
      <c r="E62" s="21"/>
      <c r="F62" s="18"/>
    </row>
    <row r="63" spans="1:6" ht="27" customHeight="1" thickBot="1" x14ac:dyDescent="0.35">
      <c r="A63" s="118" t="s">
        <v>105</v>
      </c>
      <c r="B63" s="117"/>
      <c r="C63" s="117"/>
      <c r="D63" s="117"/>
      <c r="E63" s="21"/>
      <c r="F63" s="18"/>
    </row>
    <row r="64" spans="1:6" x14ac:dyDescent="0.3">
      <c r="A64" s="141"/>
      <c r="B64" s="141"/>
      <c r="C64" s="141"/>
      <c r="D64" s="141"/>
      <c r="E64" s="24"/>
      <c r="F64" s="13"/>
    </row>
    <row r="65" spans="1:6" x14ac:dyDescent="0.3">
      <c r="A65" s="142"/>
      <c r="B65" s="142"/>
      <c r="C65" s="142"/>
      <c r="D65" s="142"/>
      <c r="E65" s="13"/>
      <c r="F65" s="13"/>
    </row>
    <row r="66" spans="1:6" x14ac:dyDescent="0.3">
      <c r="A66" s="142"/>
      <c r="B66" s="142"/>
      <c r="C66" s="142"/>
      <c r="D66" s="142"/>
      <c r="E66" s="13"/>
      <c r="F66" s="13"/>
    </row>
    <row r="67" spans="1:6" x14ac:dyDescent="0.3">
      <c r="A67" s="13"/>
      <c r="B67" s="21"/>
      <c r="C67" s="15"/>
      <c r="D67" s="13"/>
      <c r="E67" s="13"/>
      <c r="F67" s="13"/>
    </row>
    <row r="68" spans="1:6" x14ac:dyDescent="0.3">
      <c r="A68" s="13"/>
      <c r="B68" s="24"/>
      <c r="C68" s="15"/>
      <c r="D68" s="13"/>
      <c r="E68" s="13"/>
      <c r="F68" s="13"/>
    </row>
    <row r="69" spans="1:6" x14ac:dyDescent="0.3">
      <c r="A69" s="13"/>
      <c r="B69" s="140"/>
      <c r="C69" s="140"/>
      <c r="D69" s="140"/>
      <c r="E69" s="13"/>
      <c r="F69" s="13"/>
    </row>
    <row r="70" spans="1:6" x14ac:dyDescent="0.3">
      <c r="A70" s="13"/>
      <c r="B70" s="140"/>
      <c r="C70" s="140"/>
      <c r="D70" s="140"/>
      <c r="E70" s="13"/>
      <c r="F70" s="13"/>
    </row>
    <row r="71" spans="1:6" x14ac:dyDescent="0.3">
      <c r="A71" s="13"/>
      <c r="B71" s="140"/>
      <c r="C71" s="140"/>
      <c r="D71" s="140"/>
      <c r="E71" s="13"/>
      <c r="F71" s="13"/>
    </row>
    <row r="72" spans="1:6" x14ac:dyDescent="0.3">
      <c r="A72" s="13"/>
      <c r="B72" s="13"/>
      <c r="C72" s="15"/>
      <c r="D72" s="13"/>
      <c r="E72" s="13"/>
      <c r="F72" s="13"/>
    </row>
    <row r="73" spans="1:6" x14ac:dyDescent="0.3">
      <c r="A73" s="13"/>
      <c r="B73" s="13"/>
      <c r="C73" s="15"/>
      <c r="D73" s="13"/>
      <c r="E73" s="13"/>
      <c r="F73" s="13"/>
    </row>
    <row r="74" spans="1:6" x14ac:dyDescent="0.3">
      <c r="A74" s="13"/>
      <c r="B74" s="13"/>
      <c r="C74" s="15"/>
      <c r="D74" s="13"/>
      <c r="E74" s="13"/>
      <c r="F74" s="13"/>
    </row>
    <row r="75" spans="1:6" x14ac:dyDescent="0.3">
      <c r="A75" s="13"/>
      <c r="B75" s="13"/>
      <c r="C75" s="15"/>
      <c r="D75" s="13"/>
      <c r="E75" s="13"/>
      <c r="F75" s="13"/>
    </row>
    <row r="76" spans="1:6" x14ac:dyDescent="0.3">
      <c r="A76" s="13"/>
      <c r="B76" s="13"/>
      <c r="C76" s="15"/>
      <c r="D76" s="13"/>
      <c r="E76" s="13"/>
      <c r="F76" s="13"/>
    </row>
    <row r="77" spans="1:6" x14ac:dyDescent="0.3">
      <c r="A77" s="13"/>
      <c r="B77" s="13"/>
      <c r="C77" s="15"/>
      <c r="D77" s="13"/>
      <c r="E77" s="13"/>
      <c r="F77" s="13"/>
    </row>
    <row r="78" spans="1:6" x14ac:dyDescent="0.3">
      <c r="A78" s="13"/>
      <c r="B78" s="13"/>
      <c r="C78" s="15"/>
      <c r="D78" s="13"/>
      <c r="E78" s="13"/>
      <c r="F78" s="13"/>
    </row>
    <row r="79" spans="1:6" x14ac:dyDescent="0.3">
      <c r="A79" s="13"/>
      <c r="B79" s="13"/>
      <c r="C79" s="15"/>
      <c r="D79" s="13"/>
      <c r="E79" s="13"/>
      <c r="F79" s="13"/>
    </row>
    <row r="80" spans="1:6" x14ac:dyDescent="0.3">
      <c r="A80" s="13"/>
      <c r="B80" s="13"/>
      <c r="C80" s="15"/>
      <c r="D80" s="13"/>
      <c r="E80" s="13"/>
      <c r="F80" s="13"/>
    </row>
  </sheetData>
  <mergeCells count="5">
    <mergeCell ref="A1:D1"/>
    <mergeCell ref="B69:D69"/>
    <mergeCell ref="B70:D70"/>
    <mergeCell ref="B71:D71"/>
    <mergeCell ref="A64:D66"/>
  </mergeCells>
  <pageMargins left="0.57999999999999996" right="0.25" top="0.43" bottom="0.24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7" workbookViewId="0">
      <selection activeCell="L9" sqref="L9"/>
    </sheetView>
  </sheetViews>
  <sheetFormatPr baseColWidth="10" defaultColWidth="11.42578125" defaultRowHeight="17.25" x14ac:dyDescent="0.3"/>
  <cols>
    <col min="1" max="1" width="3.7109375" style="22" bestFit="1" customWidth="1"/>
    <col min="2" max="2" width="42.5703125" style="22" bestFit="1" customWidth="1"/>
    <col min="3" max="3" width="17.7109375" style="22" bestFit="1" customWidth="1"/>
    <col min="4" max="4" width="14.42578125" style="100" bestFit="1" customWidth="1"/>
    <col min="5" max="5" width="12.7109375" style="22" bestFit="1" customWidth="1"/>
    <col min="6" max="6" width="13.5703125" style="22" bestFit="1" customWidth="1"/>
    <col min="7" max="7" width="10.140625" style="22" bestFit="1" customWidth="1"/>
    <col min="8" max="10" width="17.28515625" style="22" bestFit="1" customWidth="1"/>
    <col min="11" max="16384" width="11.42578125" style="22"/>
  </cols>
  <sheetData>
    <row r="1" spans="1:10" x14ac:dyDescent="0.3">
      <c r="A1" s="143" t="s">
        <v>106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x14ac:dyDescent="0.3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ht="16.5" customHeight="1" x14ac:dyDescent="0.3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0" ht="32.25" customHeight="1" x14ac:dyDescent="0.3">
      <c r="A4" s="106" t="s">
        <v>46</v>
      </c>
      <c r="B4" s="106" t="s">
        <v>47</v>
      </c>
      <c r="C4" s="106" t="s">
        <v>48</v>
      </c>
      <c r="D4" s="106" t="s">
        <v>49</v>
      </c>
      <c r="E4" s="106" t="s">
        <v>50</v>
      </c>
      <c r="F4" s="106" t="s">
        <v>51</v>
      </c>
      <c r="G4" s="107" t="s">
        <v>52</v>
      </c>
      <c r="H4" s="107" t="s">
        <v>53</v>
      </c>
      <c r="I4" s="107" t="s">
        <v>54</v>
      </c>
      <c r="J4" s="107" t="s">
        <v>55</v>
      </c>
    </row>
    <row r="5" spans="1:10" x14ac:dyDescent="0.3">
      <c r="A5" s="108">
        <v>1</v>
      </c>
      <c r="B5" s="108" t="s">
        <v>76</v>
      </c>
      <c r="C5" s="108" t="s">
        <v>77</v>
      </c>
      <c r="D5" s="116">
        <v>517116</v>
      </c>
      <c r="E5" s="108" t="s">
        <v>85</v>
      </c>
      <c r="F5" s="109">
        <v>46183</v>
      </c>
      <c r="G5" s="110" t="s">
        <v>86</v>
      </c>
      <c r="H5" s="111">
        <v>970383963</v>
      </c>
      <c r="I5" s="111">
        <v>166997985</v>
      </c>
      <c r="J5" s="121">
        <f>SUM(H5:I5)</f>
        <v>1137381948</v>
      </c>
    </row>
    <row r="6" spans="1:10" x14ac:dyDescent="0.3">
      <c r="A6" s="108">
        <v>2</v>
      </c>
      <c r="B6" s="108" t="s">
        <v>76</v>
      </c>
      <c r="C6" s="108" t="s">
        <v>28</v>
      </c>
      <c r="D6" s="116">
        <v>517115</v>
      </c>
      <c r="E6" s="108" t="s">
        <v>61</v>
      </c>
      <c r="F6" s="109">
        <v>46183</v>
      </c>
      <c r="G6" s="110" t="s">
        <v>86</v>
      </c>
      <c r="H6" s="111">
        <v>1566666665</v>
      </c>
      <c r="I6" s="111">
        <v>258830503</v>
      </c>
      <c r="J6" s="121">
        <f>SUM(H6:I6)</f>
        <v>1825497168</v>
      </c>
    </row>
    <row r="7" spans="1:10" x14ac:dyDescent="0.3">
      <c r="A7" s="108">
        <v>3</v>
      </c>
      <c r="B7" s="108" t="s">
        <v>76</v>
      </c>
      <c r="C7" s="108" t="s">
        <v>73</v>
      </c>
      <c r="D7" s="116">
        <v>516952</v>
      </c>
      <c r="E7" s="108" t="s">
        <v>78</v>
      </c>
      <c r="F7" s="109">
        <v>46578</v>
      </c>
      <c r="G7" s="110" t="s">
        <v>87</v>
      </c>
      <c r="H7" s="111">
        <v>11772394292</v>
      </c>
      <c r="I7" s="111">
        <v>2109953732</v>
      </c>
      <c r="J7" s="121">
        <v>13882348024</v>
      </c>
    </row>
    <row r="8" spans="1:10" x14ac:dyDescent="0.3">
      <c r="A8" s="108">
        <v>4</v>
      </c>
      <c r="B8" s="108" t="s">
        <v>76</v>
      </c>
      <c r="C8" s="108" t="s">
        <v>73</v>
      </c>
      <c r="D8" s="116">
        <v>516953</v>
      </c>
      <c r="E8" s="108" t="s">
        <v>79</v>
      </c>
      <c r="F8" s="109">
        <v>48405</v>
      </c>
      <c r="G8" s="110" t="s">
        <v>88</v>
      </c>
      <c r="H8" s="111">
        <v>18668894610</v>
      </c>
      <c r="I8" s="111">
        <v>8828836995</v>
      </c>
      <c r="J8" s="121">
        <f>SUM(H8:I8)</f>
        <v>27497731605</v>
      </c>
    </row>
    <row r="9" spans="1:10" ht="25.5" customHeight="1" x14ac:dyDescent="0.3">
      <c r="A9" s="101"/>
      <c r="B9" s="101"/>
      <c r="C9" s="101"/>
      <c r="D9" s="101"/>
      <c r="E9" s="101"/>
      <c r="F9" s="101"/>
      <c r="G9" s="106" t="s">
        <v>56</v>
      </c>
      <c r="H9" s="112">
        <f t="shared" ref="H9:I9" si="0">SUM(H5:H8)</f>
        <v>32978339530</v>
      </c>
      <c r="I9" s="112">
        <f t="shared" si="0"/>
        <v>11364619215</v>
      </c>
      <c r="J9" s="112">
        <f>SUM(J5:J8)</f>
        <v>44342958745</v>
      </c>
    </row>
    <row r="11" spans="1:10" x14ac:dyDescent="0.3">
      <c r="J11" s="23"/>
    </row>
    <row r="12" spans="1:10" ht="30" x14ac:dyDescent="0.3">
      <c r="A12" s="78" t="s">
        <v>46</v>
      </c>
      <c r="B12" s="78" t="s">
        <v>47</v>
      </c>
      <c r="C12" s="78" t="s">
        <v>48</v>
      </c>
      <c r="D12" s="78" t="s">
        <v>49</v>
      </c>
      <c r="E12" s="78" t="s">
        <v>50</v>
      </c>
      <c r="F12" s="78" t="s">
        <v>51</v>
      </c>
      <c r="G12" s="79" t="s">
        <v>52</v>
      </c>
      <c r="H12" s="79" t="s">
        <v>53</v>
      </c>
      <c r="I12" s="79" t="s">
        <v>54</v>
      </c>
      <c r="J12" s="79" t="s">
        <v>71</v>
      </c>
    </row>
    <row r="13" spans="1:10" x14ac:dyDescent="0.3">
      <c r="A13" s="80">
        <v>1</v>
      </c>
      <c r="B13" s="80" t="s">
        <v>72</v>
      </c>
      <c r="C13" s="80" t="s">
        <v>75</v>
      </c>
      <c r="D13" s="99">
        <v>385717</v>
      </c>
      <c r="E13" s="80" t="s">
        <v>74</v>
      </c>
      <c r="F13" s="81">
        <v>45318</v>
      </c>
      <c r="G13" s="82">
        <v>2</v>
      </c>
      <c r="H13" s="97">
        <v>1770000</v>
      </c>
      <c r="I13" s="97">
        <v>65465.75</v>
      </c>
      <c r="J13" s="97">
        <f>+H13+I13</f>
        <v>1835465.75</v>
      </c>
    </row>
    <row r="14" spans="1:10" x14ac:dyDescent="0.3">
      <c r="G14" s="78" t="s">
        <v>56</v>
      </c>
      <c r="H14" s="98">
        <f>SUM(H13:H13)</f>
        <v>1770000</v>
      </c>
      <c r="I14" s="98">
        <f>SUM(I13:I13)</f>
        <v>65465.75</v>
      </c>
      <c r="J14" s="98">
        <f>SUM(J13:J13)</f>
        <v>1835465.75</v>
      </c>
    </row>
  </sheetData>
  <mergeCells count="1">
    <mergeCell ref="A1:J3"/>
  </mergeCells>
  <pageMargins left="0.7" right="0.7" top="0.75" bottom="0.75" header="0.3" footer="0.3"/>
  <pageSetup paperSize="14" scale="66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"/>
  <sheetViews>
    <sheetView workbookViewId="0">
      <selection activeCell="F14" sqref="F14"/>
    </sheetView>
  </sheetViews>
  <sheetFormatPr baseColWidth="10" defaultColWidth="10.7109375" defaultRowHeight="15" x14ac:dyDescent="0.25"/>
  <cols>
    <col min="1" max="1" width="25" bestFit="1" customWidth="1"/>
    <col min="2" max="2" width="12.5703125" bestFit="1" customWidth="1"/>
    <col min="3" max="3" width="21.5703125" bestFit="1" customWidth="1"/>
    <col min="4" max="4" width="15.5703125" style="120" bestFit="1" customWidth="1"/>
    <col min="5" max="5" width="14.140625" bestFit="1" customWidth="1"/>
  </cols>
  <sheetData>
    <row r="1" spans="1:5" x14ac:dyDescent="0.25">
      <c r="A1" s="144" t="s">
        <v>107</v>
      </c>
      <c r="B1" s="144"/>
      <c r="C1" s="144"/>
      <c r="D1" s="144"/>
      <c r="E1" s="144"/>
    </row>
    <row r="2" spans="1:5" ht="15" customHeight="1" x14ac:dyDescent="0.25">
      <c r="A2" s="144"/>
      <c r="B2" s="144"/>
      <c r="C2" s="144"/>
      <c r="D2" s="144"/>
      <c r="E2" s="144"/>
    </row>
    <row r="3" spans="1:5" ht="15" customHeight="1" x14ac:dyDescent="0.25">
      <c r="A3" s="145"/>
      <c r="B3" s="145"/>
      <c r="C3" s="145"/>
      <c r="D3" s="145"/>
      <c r="E3" s="145"/>
    </row>
    <row r="4" spans="1:5" s="120" customFormat="1" ht="28.5" x14ac:dyDescent="0.25">
      <c r="A4" s="4" t="s">
        <v>39</v>
      </c>
      <c r="B4" s="4" t="s">
        <v>36</v>
      </c>
      <c r="C4" s="5" t="s">
        <v>38</v>
      </c>
      <c r="D4" s="6" t="s">
        <v>19</v>
      </c>
      <c r="E4" s="4" t="s">
        <v>45</v>
      </c>
    </row>
    <row r="5" spans="1:5" ht="25.5" customHeight="1" x14ac:dyDescent="0.3">
      <c r="A5" s="96"/>
      <c r="B5" s="9"/>
      <c r="C5" s="10"/>
      <c r="D5" s="119"/>
      <c r="E5" s="11"/>
    </row>
    <row r="6" spans="1:5" ht="16.5" x14ac:dyDescent="0.3">
      <c r="A6" s="3"/>
      <c r="B6" s="3"/>
      <c r="C6" s="3"/>
      <c r="D6" s="14"/>
      <c r="E6" s="12">
        <f>SUM(E5)</f>
        <v>0</v>
      </c>
    </row>
  </sheetData>
  <mergeCells count="1">
    <mergeCell ref="A1:E3"/>
  </mergeCells>
  <pageMargins left="0.7" right="0.7" top="0.75" bottom="0.75" header="0.3" footer="0.3"/>
  <pageSetup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2"/>
  <sheetViews>
    <sheetView topLeftCell="A16" zoomScale="124" zoomScaleNormal="124" workbookViewId="0">
      <selection activeCell="E27" sqref="E27"/>
    </sheetView>
  </sheetViews>
  <sheetFormatPr baseColWidth="10" defaultColWidth="10.7109375" defaultRowHeight="15" x14ac:dyDescent="0.25"/>
  <cols>
    <col min="1" max="1" width="36.85546875" style="156" bestFit="1" customWidth="1"/>
    <col min="2" max="2" width="9.85546875" style="156" bestFit="1" customWidth="1"/>
    <col min="3" max="3" width="13.28515625" style="156" bestFit="1" customWidth="1"/>
    <col min="4" max="4" width="14.28515625" style="160" bestFit="1" customWidth="1"/>
  </cols>
  <sheetData>
    <row r="1" spans="1:4" x14ac:dyDescent="0.25">
      <c r="A1" s="147" t="s">
        <v>108</v>
      </c>
      <c r="B1" s="147"/>
      <c r="C1" s="147"/>
      <c r="D1" s="147"/>
    </row>
    <row r="2" spans="1:4" x14ac:dyDescent="0.25">
      <c r="A2" s="148"/>
      <c r="B2" s="148"/>
      <c r="C2" s="148"/>
      <c r="D2" s="148"/>
    </row>
    <row r="3" spans="1:4" x14ac:dyDescent="0.25">
      <c r="A3" s="149" t="s">
        <v>35</v>
      </c>
      <c r="B3" s="149" t="s">
        <v>51</v>
      </c>
      <c r="C3" s="150" t="s">
        <v>36</v>
      </c>
      <c r="D3" s="151" t="s">
        <v>30</v>
      </c>
    </row>
    <row r="4" spans="1:4" x14ac:dyDescent="0.25">
      <c r="A4" s="152" t="s">
        <v>65</v>
      </c>
      <c r="B4" s="153">
        <v>45656</v>
      </c>
      <c r="C4" s="154" t="s">
        <v>37</v>
      </c>
      <c r="D4" s="155">
        <v>21689340</v>
      </c>
    </row>
    <row r="5" spans="1:4" x14ac:dyDescent="0.25">
      <c r="A5" s="152" t="s">
        <v>113</v>
      </c>
      <c r="B5" s="153">
        <v>45756</v>
      </c>
      <c r="C5" s="154" t="s">
        <v>37</v>
      </c>
      <c r="D5" s="155">
        <v>1418100</v>
      </c>
    </row>
    <row r="6" spans="1:4" x14ac:dyDescent="0.25">
      <c r="A6" s="152" t="s">
        <v>111</v>
      </c>
      <c r="B6" s="153">
        <v>45763</v>
      </c>
      <c r="C6" s="154" t="s">
        <v>37</v>
      </c>
      <c r="D6" s="155">
        <v>3863000</v>
      </c>
    </row>
    <row r="7" spans="1:4" s="101" customFormat="1" x14ac:dyDescent="0.25">
      <c r="A7" s="152" t="s">
        <v>116</v>
      </c>
      <c r="B7" s="153">
        <v>45709</v>
      </c>
      <c r="C7" s="154" t="s">
        <v>37</v>
      </c>
      <c r="D7" s="155">
        <v>19410000</v>
      </c>
    </row>
    <row r="8" spans="1:4" x14ac:dyDescent="0.25">
      <c r="A8" s="152" t="s">
        <v>83</v>
      </c>
      <c r="B8" s="153"/>
      <c r="C8" s="154" t="s">
        <v>37</v>
      </c>
      <c r="D8" s="155">
        <v>1644074184</v>
      </c>
    </row>
    <row r="9" spans="1:4" s="101" customFormat="1" x14ac:dyDescent="0.25">
      <c r="A9" s="152" t="s">
        <v>99</v>
      </c>
      <c r="B9" s="153">
        <v>45653</v>
      </c>
      <c r="C9" s="154" t="s">
        <v>37</v>
      </c>
      <c r="D9" s="155">
        <v>6936280</v>
      </c>
    </row>
    <row r="10" spans="1:4" x14ac:dyDescent="0.25">
      <c r="A10" s="152" t="s">
        <v>112</v>
      </c>
      <c r="B10" s="153">
        <v>45750</v>
      </c>
      <c r="C10" s="154" t="s">
        <v>37</v>
      </c>
      <c r="D10" s="155">
        <v>2580000</v>
      </c>
    </row>
    <row r="11" spans="1:4" x14ac:dyDescent="0.25">
      <c r="A11" s="152" t="s">
        <v>98</v>
      </c>
      <c r="B11" s="153">
        <v>45752</v>
      </c>
      <c r="C11" s="154" t="s">
        <v>37</v>
      </c>
      <c r="D11" s="155">
        <v>2220000</v>
      </c>
    </row>
    <row r="12" spans="1:4" x14ac:dyDescent="0.25">
      <c r="A12" s="152" t="s">
        <v>66</v>
      </c>
      <c r="B12" s="153">
        <v>45504</v>
      </c>
      <c r="C12" s="154" t="s">
        <v>37</v>
      </c>
      <c r="D12" s="155">
        <v>75069725</v>
      </c>
    </row>
    <row r="13" spans="1:4" x14ac:dyDescent="0.25">
      <c r="A13" s="152" t="s">
        <v>67</v>
      </c>
      <c r="B13" s="153">
        <v>46032</v>
      </c>
      <c r="C13" s="154" t="s">
        <v>37</v>
      </c>
      <c r="D13" s="155">
        <v>89042284</v>
      </c>
    </row>
    <row r="14" spans="1:4" s="101" customFormat="1" x14ac:dyDescent="0.25">
      <c r="A14" s="152" t="s">
        <v>117</v>
      </c>
      <c r="B14" s="153">
        <v>45766</v>
      </c>
      <c r="C14" s="154" t="s">
        <v>37</v>
      </c>
      <c r="D14" s="155">
        <v>936540</v>
      </c>
    </row>
    <row r="15" spans="1:4" x14ac:dyDescent="0.25">
      <c r="A15" s="152" t="s">
        <v>68</v>
      </c>
      <c r="B15" s="153">
        <v>45510</v>
      </c>
      <c r="C15" s="154" t="s">
        <v>37</v>
      </c>
      <c r="D15" s="155">
        <v>1650000</v>
      </c>
    </row>
    <row r="16" spans="1:4" x14ac:dyDescent="0.25">
      <c r="A16" s="152" t="s">
        <v>96</v>
      </c>
      <c r="B16" s="153">
        <v>45771</v>
      </c>
      <c r="C16" s="154" t="s">
        <v>37</v>
      </c>
      <c r="D16" s="155">
        <v>19500000</v>
      </c>
    </row>
    <row r="17" spans="1:5" x14ac:dyDescent="0.25">
      <c r="A17" s="152" t="s">
        <v>114</v>
      </c>
      <c r="B17" s="153">
        <v>45826</v>
      </c>
      <c r="C17" s="154" t="s">
        <v>37</v>
      </c>
      <c r="D17" s="155">
        <v>2453107428</v>
      </c>
    </row>
    <row r="18" spans="1:5" x14ac:dyDescent="0.25">
      <c r="A18" s="152" t="s">
        <v>115</v>
      </c>
      <c r="B18" s="153">
        <v>45763</v>
      </c>
      <c r="C18" s="154" t="s">
        <v>37</v>
      </c>
      <c r="D18" s="155">
        <v>1258132428</v>
      </c>
    </row>
    <row r="19" spans="1:5" x14ac:dyDescent="0.25">
      <c r="A19" s="152" t="s">
        <v>110</v>
      </c>
      <c r="B19" s="153">
        <v>45765</v>
      </c>
      <c r="C19" s="154" t="s">
        <v>37</v>
      </c>
      <c r="D19" s="155">
        <v>1080000</v>
      </c>
    </row>
    <row r="20" spans="1:5" x14ac:dyDescent="0.25">
      <c r="D20" s="157">
        <f>SUM(D4:D19)</f>
        <v>5600709309</v>
      </c>
      <c r="E20" t="s">
        <v>84</v>
      </c>
    </row>
    <row r="21" spans="1:5" x14ac:dyDescent="0.25">
      <c r="D21" s="158"/>
    </row>
    <row r="22" spans="1:5" x14ac:dyDescent="0.25">
      <c r="D22" s="159"/>
    </row>
  </sheetData>
  <mergeCells count="1">
    <mergeCell ref="A1:D2"/>
  </mergeCells>
  <pageMargins left="0.70866141732283472" right="0.51181102362204722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opLeftCell="A49" zoomScale="124" zoomScaleNormal="124" workbookViewId="0">
      <selection activeCell="E62" sqref="E62"/>
    </sheetView>
  </sheetViews>
  <sheetFormatPr baseColWidth="10" defaultColWidth="10.7109375" defaultRowHeight="15" x14ac:dyDescent="0.25"/>
  <cols>
    <col min="1" max="1" width="20.7109375" bestFit="1" customWidth="1"/>
    <col min="2" max="2" width="10.42578125" bestFit="1" customWidth="1"/>
    <col min="3" max="3" width="17.140625" style="120" bestFit="1" customWidth="1"/>
    <col min="4" max="4" width="13.85546875" customWidth="1"/>
    <col min="5" max="5" width="13" bestFit="1" customWidth="1"/>
    <col min="6" max="6" width="12.5703125" style="132" bestFit="1" customWidth="1"/>
    <col min="7" max="7" width="14.140625" bestFit="1" customWidth="1"/>
  </cols>
  <sheetData>
    <row r="1" spans="1:6" x14ac:dyDescent="0.25">
      <c r="A1" s="146" t="s">
        <v>63</v>
      </c>
      <c r="B1" s="146"/>
      <c r="C1" s="146"/>
      <c r="D1" s="146"/>
      <c r="E1" s="146"/>
      <c r="F1" s="146"/>
    </row>
    <row r="2" spans="1:6" x14ac:dyDescent="0.25">
      <c r="A2" s="146"/>
      <c r="B2" s="146"/>
      <c r="C2" s="146"/>
      <c r="D2" s="146"/>
      <c r="E2" s="146"/>
      <c r="F2" s="146"/>
    </row>
    <row r="4" spans="1:6" ht="16.5" x14ac:dyDescent="0.3">
      <c r="A4" s="2" t="s">
        <v>40</v>
      </c>
      <c r="B4" s="3"/>
      <c r="C4" s="14"/>
      <c r="D4" s="3"/>
      <c r="E4" s="7" t="s">
        <v>41</v>
      </c>
      <c r="F4" s="133">
        <v>45747</v>
      </c>
    </row>
    <row r="5" spans="1:6" ht="28.5" x14ac:dyDescent="0.25">
      <c r="A5" s="4" t="s">
        <v>31</v>
      </c>
      <c r="B5" s="4" t="s">
        <v>32</v>
      </c>
      <c r="C5" s="6" t="s">
        <v>44</v>
      </c>
      <c r="D5" s="6" t="s">
        <v>42</v>
      </c>
      <c r="E5" s="8" t="s">
        <v>43</v>
      </c>
      <c r="F5" s="134" t="s">
        <v>33</v>
      </c>
    </row>
    <row r="6" spans="1:6" s="122" customFormat="1" ht="12.75" x14ac:dyDescent="0.2">
      <c r="A6" s="123" t="s">
        <v>97</v>
      </c>
      <c r="B6" s="86" t="s">
        <v>60</v>
      </c>
      <c r="C6" s="86">
        <v>793823</v>
      </c>
      <c r="D6" s="87">
        <v>45644</v>
      </c>
      <c r="E6" s="88">
        <v>45752</v>
      </c>
      <c r="F6" s="89">
        <v>53773880</v>
      </c>
    </row>
    <row r="7" spans="1:6" s="122" customFormat="1" ht="12.75" x14ac:dyDescent="0.2">
      <c r="A7" s="93" t="s">
        <v>101</v>
      </c>
      <c r="B7" s="86" t="s">
        <v>60</v>
      </c>
      <c r="C7" s="86">
        <v>898055</v>
      </c>
      <c r="D7" s="87">
        <v>45639</v>
      </c>
      <c r="E7" s="88">
        <v>45746</v>
      </c>
      <c r="F7" s="89">
        <v>5000000</v>
      </c>
    </row>
    <row r="8" spans="1:6" s="122" customFormat="1" ht="12.75" x14ac:dyDescent="0.2">
      <c r="A8" s="93" t="s">
        <v>101</v>
      </c>
      <c r="B8" s="86" t="s">
        <v>60</v>
      </c>
      <c r="C8" s="86">
        <v>898056</v>
      </c>
      <c r="D8" s="87">
        <v>45639</v>
      </c>
      <c r="E8" s="88">
        <v>45762</v>
      </c>
      <c r="F8" s="89">
        <v>5000000</v>
      </c>
    </row>
    <row r="9" spans="1:6" s="122" customFormat="1" ht="12.75" x14ac:dyDescent="0.2">
      <c r="A9" s="93" t="s">
        <v>101</v>
      </c>
      <c r="B9" s="86" t="s">
        <v>60</v>
      </c>
      <c r="C9" s="86">
        <v>898058</v>
      </c>
      <c r="D9" s="87">
        <v>45639</v>
      </c>
      <c r="E9" s="88">
        <v>45769</v>
      </c>
      <c r="F9" s="89">
        <v>5000000</v>
      </c>
    </row>
    <row r="10" spans="1:6" s="122" customFormat="1" ht="12.75" x14ac:dyDescent="0.2">
      <c r="A10" s="93" t="s">
        <v>101</v>
      </c>
      <c r="B10" s="86" t="s">
        <v>60</v>
      </c>
      <c r="C10" s="86">
        <v>898059</v>
      </c>
      <c r="D10" s="87">
        <v>45639</v>
      </c>
      <c r="E10" s="88">
        <v>45777</v>
      </c>
      <c r="F10" s="89">
        <v>5000000</v>
      </c>
    </row>
    <row r="11" spans="1:6" s="122" customFormat="1" ht="12.75" x14ac:dyDescent="0.2">
      <c r="A11" s="93" t="s">
        <v>101</v>
      </c>
      <c r="B11" s="86" t="s">
        <v>60</v>
      </c>
      <c r="C11" s="86">
        <v>898060</v>
      </c>
      <c r="D11" s="87">
        <v>45639</v>
      </c>
      <c r="E11" s="88">
        <v>45790</v>
      </c>
      <c r="F11" s="89">
        <v>5000000</v>
      </c>
    </row>
    <row r="12" spans="1:6" s="122" customFormat="1" ht="12.75" x14ac:dyDescent="0.2">
      <c r="A12" s="93" t="s">
        <v>101</v>
      </c>
      <c r="B12" s="86" t="s">
        <v>60</v>
      </c>
      <c r="C12" s="86">
        <v>898061</v>
      </c>
      <c r="D12" s="87">
        <v>45639</v>
      </c>
      <c r="E12" s="88">
        <v>45807</v>
      </c>
      <c r="F12" s="89">
        <v>1818181</v>
      </c>
    </row>
    <row r="13" spans="1:6" s="122" customFormat="1" ht="12.75" x14ac:dyDescent="0.2">
      <c r="A13" s="92" t="s">
        <v>118</v>
      </c>
      <c r="B13" s="86" t="s">
        <v>60</v>
      </c>
      <c r="C13" s="86">
        <v>898081</v>
      </c>
      <c r="D13" s="87">
        <v>45692</v>
      </c>
      <c r="E13" s="88">
        <v>45752</v>
      </c>
      <c r="F13" s="89">
        <v>10350000</v>
      </c>
    </row>
    <row r="14" spans="1:6" s="122" customFormat="1" ht="12.75" x14ac:dyDescent="0.2">
      <c r="A14" s="93" t="s">
        <v>82</v>
      </c>
      <c r="B14" s="86" t="s">
        <v>60</v>
      </c>
      <c r="C14" s="86">
        <v>898082</v>
      </c>
      <c r="D14" s="87">
        <v>45693</v>
      </c>
      <c r="E14" s="88">
        <v>45754</v>
      </c>
      <c r="F14" s="89">
        <v>23400000</v>
      </c>
    </row>
    <row r="15" spans="1:6" s="90" customFormat="1" ht="12" customHeight="1" x14ac:dyDescent="0.2">
      <c r="A15" s="92" t="s">
        <v>82</v>
      </c>
      <c r="B15" s="86" t="s">
        <v>60</v>
      </c>
      <c r="C15" s="84">
        <v>129428</v>
      </c>
      <c r="D15" s="85">
        <v>45707</v>
      </c>
      <c r="E15" s="88">
        <v>45767</v>
      </c>
      <c r="F15" s="89">
        <v>23400000</v>
      </c>
    </row>
    <row r="16" spans="1:6" s="90" customFormat="1" ht="12" customHeight="1" x14ac:dyDescent="0.2">
      <c r="A16" s="92" t="s">
        <v>97</v>
      </c>
      <c r="B16" s="86" t="s">
        <v>60</v>
      </c>
      <c r="C16" s="84">
        <v>129429</v>
      </c>
      <c r="D16" s="85">
        <v>45707</v>
      </c>
      <c r="E16" s="88">
        <v>45752</v>
      </c>
      <c r="F16" s="89">
        <v>59000000</v>
      </c>
    </row>
    <row r="17" spans="1:6" s="90" customFormat="1" ht="12" customHeight="1" x14ac:dyDescent="0.2">
      <c r="A17" s="92" t="s">
        <v>97</v>
      </c>
      <c r="B17" s="86" t="s">
        <v>60</v>
      </c>
      <c r="C17" s="84">
        <v>129430</v>
      </c>
      <c r="D17" s="85">
        <v>45707</v>
      </c>
      <c r="E17" s="88">
        <v>45757</v>
      </c>
      <c r="F17" s="89">
        <v>59139760</v>
      </c>
    </row>
    <row r="18" spans="1:6" s="90" customFormat="1" ht="12" customHeight="1" x14ac:dyDescent="0.2">
      <c r="A18" s="92" t="s">
        <v>97</v>
      </c>
      <c r="B18" s="86" t="s">
        <v>60</v>
      </c>
      <c r="C18" s="84">
        <v>129431</v>
      </c>
      <c r="D18" s="85">
        <v>45707</v>
      </c>
      <c r="E18" s="88">
        <v>45762</v>
      </c>
      <c r="F18" s="89">
        <v>60000000</v>
      </c>
    </row>
    <row r="19" spans="1:6" s="90" customFormat="1" ht="12" customHeight="1" x14ac:dyDescent="0.2">
      <c r="A19" s="92" t="s">
        <v>97</v>
      </c>
      <c r="B19" s="86" t="s">
        <v>60</v>
      </c>
      <c r="C19" s="84">
        <v>129432</v>
      </c>
      <c r="D19" s="85">
        <v>45707</v>
      </c>
      <c r="E19" s="88">
        <v>45767</v>
      </c>
      <c r="F19" s="89">
        <v>60862620</v>
      </c>
    </row>
    <row r="20" spans="1:6" s="90" customFormat="1" ht="12" customHeight="1" x14ac:dyDescent="0.2">
      <c r="A20" s="93" t="s">
        <v>100</v>
      </c>
      <c r="B20" s="86" t="s">
        <v>60</v>
      </c>
      <c r="C20" s="84">
        <v>129433</v>
      </c>
      <c r="D20" s="85">
        <v>45707</v>
      </c>
      <c r="E20" s="88">
        <v>45782</v>
      </c>
      <c r="F20" s="89">
        <v>14000000</v>
      </c>
    </row>
    <row r="21" spans="1:6" s="90" customFormat="1" ht="12" customHeight="1" x14ac:dyDescent="0.2">
      <c r="A21" s="93" t="s">
        <v>100</v>
      </c>
      <c r="B21" s="86" t="s">
        <v>60</v>
      </c>
      <c r="C21" s="84">
        <v>129434</v>
      </c>
      <c r="D21" s="85">
        <v>45707</v>
      </c>
      <c r="E21" s="88">
        <v>45787</v>
      </c>
      <c r="F21" s="89">
        <v>14000000</v>
      </c>
    </row>
    <row r="22" spans="1:6" s="90" customFormat="1" ht="12" customHeight="1" x14ac:dyDescent="0.2">
      <c r="A22" s="93" t="s">
        <v>100</v>
      </c>
      <c r="B22" s="86" t="s">
        <v>60</v>
      </c>
      <c r="C22" s="84">
        <v>129435</v>
      </c>
      <c r="D22" s="85">
        <v>45707</v>
      </c>
      <c r="E22" s="88">
        <v>45792</v>
      </c>
      <c r="F22" s="89">
        <v>13977601</v>
      </c>
    </row>
    <row r="23" spans="1:6" s="90" customFormat="1" ht="12" customHeight="1" x14ac:dyDescent="0.2">
      <c r="A23" s="93" t="s">
        <v>118</v>
      </c>
      <c r="B23" s="86" t="s">
        <v>60</v>
      </c>
      <c r="C23" s="84">
        <v>129436</v>
      </c>
      <c r="D23" s="87">
        <v>45712</v>
      </c>
      <c r="E23" s="88">
        <v>45771</v>
      </c>
      <c r="F23" s="89">
        <v>10350000</v>
      </c>
    </row>
    <row r="24" spans="1:6" s="90" customFormat="1" ht="12" customHeight="1" x14ac:dyDescent="0.2">
      <c r="A24" s="93" t="s">
        <v>82</v>
      </c>
      <c r="B24" s="86" t="s">
        <v>60</v>
      </c>
      <c r="C24" s="86">
        <v>129438</v>
      </c>
      <c r="D24" s="87">
        <v>45715</v>
      </c>
      <c r="E24" s="88">
        <v>45774</v>
      </c>
      <c r="F24" s="89">
        <v>23400000</v>
      </c>
    </row>
    <row r="25" spans="1:6" s="90" customFormat="1" ht="12" customHeight="1" x14ac:dyDescent="0.2">
      <c r="A25" s="93" t="s">
        <v>82</v>
      </c>
      <c r="B25" s="86" t="s">
        <v>60</v>
      </c>
      <c r="C25" s="86">
        <v>129439</v>
      </c>
      <c r="D25" s="87">
        <v>45721</v>
      </c>
      <c r="E25" s="88">
        <v>45782</v>
      </c>
      <c r="F25" s="89">
        <v>23400000</v>
      </c>
    </row>
    <row r="26" spans="1:6" s="90" customFormat="1" ht="12" customHeight="1" x14ac:dyDescent="0.2">
      <c r="A26" s="93" t="s">
        <v>64</v>
      </c>
      <c r="B26" s="86" t="s">
        <v>60</v>
      </c>
      <c r="C26" s="86">
        <v>129440</v>
      </c>
      <c r="D26" s="87">
        <v>45722</v>
      </c>
      <c r="E26" s="88">
        <v>45753</v>
      </c>
      <c r="F26" s="89">
        <v>2055505</v>
      </c>
    </row>
    <row r="27" spans="1:6" s="90" customFormat="1" ht="12" customHeight="1" x14ac:dyDescent="0.2">
      <c r="A27" s="93" t="s">
        <v>96</v>
      </c>
      <c r="B27" s="86" t="s">
        <v>60</v>
      </c>
      <c r="C27" s="86">
        <v>129441</v>
      </c>
      <c r="D27" s="87">
        <v>45722</v>
      </c>
      <c r="E27" s="88">
        <v>45748</v>
      </c>
      <c r="F27" s="89">
        <v>9750000</v>
      </c>
    </row>
    <row r="28" spans="1:6" s="90" customFormat="1" ht="12" customHeight="1" x14ac:dyDescent="0.2">
      <c r="A28" s="93" t="s">
        <v>118</v>
      </c>
      <c r="B28" s="86" t="s">
        <v>60</v>
      </c>
      <c r="C28" s="86">
        <v>129442</v>
      </c>
      <c r="D28" s="87">
        <v>45722</v>
      </c>
      <c r="E28" s="88">
        <v>45783</v>
      </c>
      <c r="F28" s="89">
        <v>10350000</v>
      </c>
    </row>
    <row r="29" spans="1:6" s="90" customFormat="1" ht="12" customHeight="1" x14ac:dyDescent="0.2">
      <c r="A29" s="93" t="s">
        <v>119</v>
      </c>
      <c r="B29" s="86" t="s">
        <v>60</v>
      </c>
      <c r="C29" s="86">
        <v>129443</v>
      </c>
      <c r="D29" s="87">
        <v>45723</v>
      </c>
      <c r="E29" s="88">
        <v>45754</v>
      </c>
      <c r="F29" s="89">
        <v>8427273</v>
      </c>
    </row>
    <row r="30" spans="1:6" s="90" customFormat="1" ht="12" customHeight="1" x14ac:dyDescent="0.2">
      <c r="A30" s="93" t="s">
        <v>100</v>
      </c>
      <c r="B30" s="86" t="s">
        <v>60</v>
      </c>
      <c r="C30" s="86">
        <v>129444</v>
      </c>
      <c r="D30" s="87">
        <v>45723</v>
      </c>
      <c r="E30" s="88">
        <v>45797</v>
      </c>
      <c r="F30" s="89">
        <v>25544893</v>
      </c>
    </row>
    <row r="31" spans="1:6" s="90" customFormat="1" ht="12" customHeight="1" x14ac:dyDescent="0.2">
      <c r="A31" s="93" t="s">
        <v>100</v>
      </c>
      <c r="B31" s="86" t="s">
        <v>60</v>
      </c>
      <c r="C31" s="86">
        <v>129445</v>
      </c>
      <c r="D31" s="87">
        <v>45723</v>
      </c>
      <c r="E31" s="88">
        <v>45790</v>
      </c>
      <c r="F31" s="89">
        <v>14953309</v>
      </c>
    </row>
    <row r="32" spans="1:6" s="90" customFormat="1" ht="12" customHeight="1" x14ac:dyDescent="0.2">
      <c r="A32" s="93" t="s">
        <v>100</v>
      </c>
      <c r="B32" s="86" t="s">
        <v>60</v>
      </c>
      <c r="C32" s="86">
        <v>129446</v>
      </c>
      <c r="D32" s="87">
        <v>45723</v>
      </c>
      <c r="E32" s="88">
        <v>45802</v>
      </c>
      <c r="F32" s="89">
        <v>25000000</v>
      </c>
    </row>
    <row r="33" spans="1:7" s="90" customFormat="1" ht="12" customHeight="1" x14ac:dyDescent="0.2">
      <c r="A33" s="93" t="s">
        <v>100</v>
      </c>
      <c r="B33" s="86" t="s">
        <v>60</v>
      </c>
      <c r="C33" s="86">
        <v>129447</v>
      </c>
      <c r="D33" s="87">
        <v>45723</v>
      </c>
      <c r="E33" s="88">
        <v>45807</v>
      </c>
      <c r="F33" s="89">
        <v>15000000</v>
      </c>
    </row>
    <row r="34" spans="1:7" s="90" customFormat="1" ht="12" customHeight="1" x14ac:dyDescent="0.2">
      <c r="A34" s="93" t="s">
        <v>119</v>
      </c>
      <c r="B34" s="86" t="s">
        <v>60</v>
      </c>
      <c r="C34" s="86">
        <v>129448</v>
      </c>
      <c r="D34" s="87">
        <v>45729</v>
      </c>
      <c r="E34" s="88">
        <v>45761</v>
      </c>
      <c r="F34" s="89">
        <v>9691364</v>
      </c>
    </row>
    <row r="35" spans="1:7" s="90" customFormat="1" ht="12" customHeight="1" x14ac:dyDescent="0.2">
      <c r="A35" s="93" t="s">
        <v>118</v>
      </c>
      <c r="B35" s="86" t="s">
        <v>60</v>
      </c>
      <c r="C35" s="86">
        <v>129449</v>
      </c>
      <c r="D35" s="87">
        <v>45734</v>
      </c>
      <c r="E35" s="88">
        <v>45795</v>
      </c>
      <c r="F35" s="89">
        <v>10350000</v>
      </c>
    </row>
    <row r="36" spans="1:7" s="90" customFormat="1" ht="12" customHeight="1" x14ac:dyDescent="0.2">
      <c r="A36" s="93" t="s">
        <v>96</v>
      </c>
      <c r="B36" s="86" t="s">
        <v>60</v>
      </c>
      <c r="C36" s="86">
        <v>129450</v>
      </c>
      <c r="D36" s="87">
        <v>45735</v>
      </c>
      <c r="E36" s="88">
        <v>45764</v>
      </c>
      <c r="F36" s="89">
        <v>9750000</v>
      </c>
    </row>
    <row r="37" spans="1:7" s="90" customFormat="1" ht="12" customHeight="1" x14ac:dyDescent="0.2">
      <c r="A37" s="93" t="s">
        <v>120</v>
      </c>
      <c r="B37" s="86" t="s">
        <v>60</v>
      </c>
      <c r="C37" s="86">
        <v>129451</v>
      </c>
      <c r="D37" s="87">
        <v>45735</v>
      </c>
      <c r="E37" s="88">
        <v>45766</v>
      </c>
      <c r="F37" s="89">
        <v>2055505</v>
      </c>
    </row>
    <row r="38" spans="1:7" s="90" customFormat="1" ht="12" customHeight="1" x14ac:dyDescent="0.2">
      <c r="A38" s="93" t="s">
        <v>82</v>
      </c>
      <c r="B38" s="86" t="s">
        <v>60</v>
      </c>
      <c r="C38" s="86">
        <v>129452</v>
      </c>
      <c r="D38" s="87">
        <v>45735</v>
      </c>
      <c r="E38" s="88">
        <v>45791</v>
      </c>
      <c r="F38" s="89">
        <v>23400000</v>
      </c>
    </row>
    <row r="39" spans="1:7" s="90" customFormat="1" ht="12" customHeight="1" x14ac:dyDescent="0.2">
      <c r="A39" s="93" t="s">
        <v>119</v>
      </c>
      <c r="B39" s="86" t="s">
        <v>60</v>
      </c>
      <c r="C39" s="86">
        <v>129453</v>
      </c>
      <c r="D39" s="87">
        <v>45736</v>
      </c>
      <c r="E39" s="88">
        <v>45767</v>
      </c>
      <c r="F39" s="89">
        <v>7750000</v>
      </c>
    </row>
    <row r="40" spans="1:7" s="90" customFormat="1" ht="12" customHeight="1" x14ac:dyDescent="0.2">
      <c r="A40" s="93" t="s">
        <v>119</v>
      </c>
      <c r="B40" s="86" t="s">
        <v>60</v>
      </c>
      <c r="C40" s="86">
        <v>129454</v>
      </c>
      <c r="D40" s="87">
        <v>45736</v>
      </c>
      <c r="E40" s="88">
        <v>45778</v>
      </c>
      <c r="F40" s="89">
        <v>7840455</v>
      </c>
    </row>
    <row r="41" spans="1:7" s="90" customFormat="1" ht="12" customHeight="1" x14ac:dyDescent="0.2">
      <c r="A41" s="93" t="s">
        <v>82</v>
      </c>
      <c r="B41" s="86" t="s">
        <v>60</v>
      </c>
      <c r="C41" s="86">
        <v>129456</v>
      </c>
      <c r="D41" s="87">
        <v>45741</v>
      </c>
      <c r="E41" s="88">
        <v>45802</v>
      </c>
      <c r="F41" s="89">
        <v>23400000</v>
      </c>
    </row>
    <row r="42" spans="1:7" s="90" customFormat="1" ht="12" customHeight="1" x14ac:dyDescent="0.2">
      <c r="A42" s="93" t="s">
        <v>118</v>
      </c>
      <c r="B42" s="86" t="s">
        <v>60</v>
      </c>
      <c r="C42" s="86">
        <v>129457</v>
      </c>
      <c r="D42" s="87">
        <v>45741</v>
      </c>
      <c r="E42" s="88">
        <v>45802</v>
      </c>
      <c r="F42" s="89">
        <v>10350000</v>
      </c>
    </row>
    <row r="43" spans="1:7" s="90" customFormat="1" ht="12" customHeight="1" x14ac:dyDescent="0.2">
      <c r="A43" s="93" t="s">
        <v>82</v>
      </c>
      <c r="B43" s="86" t="s">
        <v>60</v>
      </c>
      <c r="C43" s="86">
        <v>129460</v>
      </c>
      <c r="D43" s="87">
        <v>45747</v>
      </c>
      <c r="E43" s="88">
        <v>45807</v>
      </c>
      <c r="F43" s="89">
        <v>22500000</v>
      </c>
    </row>
    <row r="44" spans="1:7" s="90" customFormat="1" ht="12" customHeight="1" x14ac:dyDescent="0.2">
      <c r="A44" s="93" t="s">
        <v>118</v>
      </c>
      <c r="B44" s="86" t="s">
        <v>60</v>
      </c>
      <c r="C44" s="86">
        <v>129461</v>
      </c>
      <c r="D44" s="87">
        <v>45747</v>
      </c>
      <c r="E44" s="88">
        <v>45807</v>
      </c>
      <c r="F44" s="89">
        <v>10350000</v>
      </c>
    </row>
    <row r="45" spans="1:7" s="90" customFormat="1" ht="12" customHeight="1" x14ac:dyDescent="0.2">
      <c r="C45" s="124"/>
      <c r="E45" s="91" t="s">
        <v>34</v>
      </c>
      <c r="F45" s="135">
        <f>SUM(F6:F44)</f>
        <v>724390346</v>
      </c>
      <c r="G45" s="94"/>
    </row>
    <row r="46" spans="1:7" x14ac:dyDescent="0.25">
      <c r="F46" s="136"/>
    </row>
    <row r="47" spans="1:7" x14ac:dyDescent="0.25">
      <c r="F47" s="131"/>
    </row>
    <row r="48" spans="1:7" ht="16.5" x14ac:dyDescent="0.3">
      <c r="A48" s="2" t="s">
        <v>69</v>
      </c>
      <c r="B48" s="3"/>
      <c r="C48" s="14"/>
      <c r="D48" s="3"/>
      <c r="E48" s="7" t="s">
        <v>41</v>
      </c>
      <c r="F48" s="133">
        <v>45747</v>
      </c>
    </row>
    <row r="49" spans="1:7" ht="28.5" x14ac:dyDescent="0.25">
      <c r="A49" s="4" t="s">
        <v>31</v>
      </c>
      <c r="B49" s="4" t="s">
        <v>32</v>
      </c>
      <c r="C49" s="5" t="s">
        <v>44</v>
      </c>
      <c r="D49" s="6" t="s">
        <v>42</v>
      </c>
      <c r="E49" s="8" t="s">
        <v>43</v>
      </c>
      <c r="F49" s="134" t="s">
        <v>70</v>
      </c>
      <c r="G49" s="4" t="s">
        <v>95</v>
      </c>
    </row>
    <row r="50" spans="1:7" s="1" customFormat="1" x14ac:dyDescent="0.25">
      <c r="A50" s="92" t="s">
        <v>102</v>
      </c>
      <c r="B50" s="86" t="s">
        <v>60</v>
      </c>
      <c r="C50" s="86">
        <v>607706</v>
      </c>
      <c r="D50" s="87">
        <v>45622</v>
      </c>
      <c r="E50" s="88">
        <v>45762</v>
      </c>
      <c r="F50" s="95">
        <v>4000</v>
      </c>
      <c r="G50" s="126">
        <v>31373640</v>
      </c>
    </row>
    <row r="51" spans="1:7" s="1" customFormat="1" x14ac:dyDescent="0.25">
      <c r="A51" s="92" t="s">
        <v>102</v>
      </c>
      <c r="B51" s="86" t="s">
        <v>60</v>
      </c>
      <c r="C51" s="86">
        <v>607707</v>
      </c>
      <c r="D51" s="87">
        <v>45622</v>
      </c>
      <c r="E51" s="88">
        <v>45792</v>
      </c>
      <c r="F51" s="95">
        <v>4000</v>
      </c>
      <c r="G51" s="126">
        <v>31373640</v>
      </c>
    </row>
    <row r="52" spans="1:7" s="1" customFormat="1" x14ac:dyDescent="0.25">
      <c r="A52" s="92" t="s">
        <v>102</v>
      </c>
      <c r="B52" s="86" t="s">
        <v>60</v>
      </c>
      <c r="C52" s="86">
        <v>607708</v>
      </c>
      <c r="D52" s="87">
        <v>45622</v>
      </c>
      <c r="E52" s="88">
        <v>45799</v>
      </c>
      <c r="F52" s="95">
        <v>3399.73</v>
      </c>
      <c r="G52" s="126">
        <v>26665476.279300001</v>
      </c>
    </row>
    <row r="53" spans="1:7" s="1" customFormat="1" x14ac:dyDescent="0.25">
      <c r="A53" s="92" t="s">
        <v>121</v>
      </c>
      <c r="B53" s="86" t="s">
        <v>60</v>
      </c>
      <c r="C53" s="86">
        <v>607735</v>
      </c>
      <c r="D53" s="87">
        <v>45728</v>
      </c>
      <c r="E53" s="88">
        <v>45758</v>
      </c>
      <c r="F53" s="95">
        <v>1312.5</v>
      </c>
      <c r="G53" s="126">
        <v>10412154</v>
      </c>
    </row>
    <row r="54" spans="1:7" s="1" customFormat="1" x14ac:dyDescent="0.25">
      <c r="A54" s="92" t="s">
        <v>121</v>
      </c>
      <c r="B54" s="86" t="s">
        <v>60</v>
      </c>
      <c r="C54" s="86">
        <v>607736</v>
      </c>
      <c r="D54" s="87">
        <v>45728</v>
      </c>
      <c r="E54" s="88">
        <v>45788</v>
      </c>
      <c r="F54" s="95">
        <v>1312.5</v>
      </c>
      <c r="G54" s="126">
        <v>10412154</v>
      </c>
    </row>
    <row r="55" spans="1:7" s="1" customFormat="1" x14ac:dyDescent="0.25">
      <c r="A55" s="92" t="s">
        <v>121</v>
      </c>
      <c r="B55" s="86" t="s">
        <v>60</v>
      </c>
      <c r="C55" s="86">
        <v>607737</v>
      </c>
      <c r="D55" s="87">
        <v>45728</v>
      </c>
      <c r="E55" s="88">
        <v>45803</v>
      </c>
      <c r="F55" s="95">
        <v>1312.5</v>
      </c>
      <c r="G55" s="126">
        <v>10412154</v>
      </c>
    </row>
    <row r="56" spans="1:7" s="1" customFormat="1" x14ac:dyDescent="0.25">
      <c r="A56" s="92" t="s">
        <v>121</v>
      </c>
      <c r="B56" s="86" t="s">
        <v>60</v>
      </c>
      <c r="C56" s="86">
        <v>607738</v>
      </c>
      <c r="D56" s="87">
        <v>45728</v>
      </c>
      <c r="E56" s="88">
        <v>45818</v>
      </c>
      <c r="F56" s="95">
        <v>1312.5</v>
      </c>
      <c r="G56" s="126">
        <v>10412154</v>
      </c>
    </row>
    <row r="57" spans="1:7" x14ac:dyDescent="0.25">
      <c r="A57" s="90"/>
      <c r="B57" s="90"/>
      <c r="C57" s="124"/>
      <c r="D57" s="90"/>
      <c r="E57" s="91" t="s">
        <v>34</v>
      </c>
      <c r="F57" s="137">
        <f>SUM(F50:F56)</f>
        <v>16649.73</v>
      </c>
      <c r="G57" s="127">
        <f>SUM(G50:G56)</f>
        <v>131061372.2793</v>
      </c>
    </row>
    <row r="58" spans="1:7" x14ac:dyDescent="0.25">
      <c r="F58" s="138"/>
      <c r="G58" s="128">
        <f>F45+G57</f>
        <v>855451718.27929997</v>
      </c>
    </row>
  </sheetData>
  <mergeCells count="1">
    <mergeCell ref="A1:F2"/>
  </mergeCells>
  <pageMargins left="0.25" right="0.25" top="0.75" bottom="0.75" header="0.3" footer="0.3"/>
  <pageSetup paperSize="14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UXiM2nniagEmqZaHngtWmhP66AtBIcoSCg42XqARd6s=</DigestValue>
    </Reference>
    <Reference Type="http://www.w3.org/2000/09/xmldsig#Object" URI="#idOfficeObject">
      <DigestMethod Algorithm="http://www.w3.org/2001/04/xmlenc#sha256"/>
      <DigestValue>E7QtaalQko/DXhLxi3p6X8KukjeDsg+ZjcnLdAhIPWE=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F3ZirmICu7Op9N/O+omdLjF2QRvulsWZPaeQ9wv4630=</DigestValue>
    </Reference>
    <Reference Type="http://www.w3.org/2000/09/xmldsig#Object" URI="#idValidSigLnImg">
      <DigestMethod Algorithm="http://www.w3.org/2001/04/xmlenc#sha256"/>
      <DigestValue>KYQ0Z5ikyAsCPNyQSfVWakUkXlAA95nvHAy5aajsL2c=</DigestValue>
    </Reference>
    <Reference Type="http://www.w3.org/2000/09/xmldsig#Object" URI="#idInvalidSigLnImg">
      <DigestMethod Algorithm="http://www.w3.org/2001/04/xmlenc#sha256"/>
      <DigestValue>fcaC5MtFM3XTp4wIKeycmmOVhfMzPbB7SFp6wZiphrU=</DigestValue>
    </Reference>
  </SignedInfo>
  <SignatureValue>S5ldovLGZavw4p3wv5R6ePB/TGeU40CbP1v/BMaK5hhKqEGp7Fb6749hGsAaYvFFXb2AYmNGCINO
wZ10K+vJAzXH+d9eRmvKJg/3csDs1jrdtOQ7aWvNvhs+VsCtDwuLLZ5xjD4M1TPNWkbfXm8ASLuv
q/md0nejSaszdxqoEFFTUPa7bnjdd8IwYraKvOtIsqAw6vBWBfbcy0wzzRQm3YtMLNMKaYpY8VTE
ilXujzbvquv0txzIEr0XL/13Cw9zRmd2Py48gEEfpuUBzUoWWXd0XcF9c65gwH045DA2SS4KWUcM
Y2qk0aG1A1Hef1gU72FVggWlVGSelYBCzqB9rA==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AuJRO5kLTpmZLMEgBw8evjjgAdoaIkcr8CMovxdvTyk=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gvAVtNxgV4Ab0bttnYLSWo/ngL/nYBYxdXy9Dv6cguk=</DigestValue>
      </Reference>
      <Reference URI="/xl/drawings/vmlDrawing2.vml?ContentType=application/vnd.openxmlformats-officedocument.vmlDrawing">
        <DigestMethod Algorithm="http://www.w3.org/2001/04/xmlenc#sha256"/>
        <DigestValue>HTiXkq51ZjUFf9trcY+wMn6BGjFr2/TctB8XjbffZq0=</DigestValue>
      </Reference>
      <Reference URI="/xl/drawings/vmlDrawing3.vml?ContentType=application/vnd.openxmlformats-officedocument.vmlDrawing">
        <DigestMethod Algorithm="http://www.w3.org/2001/04/xmlenc#sha256"/>
        <DigestValue>Jmszza8nGdFKUjPMkhlcMDVSl5lBkVZTNGUSFN9i5xs=</DigestValue>
      </Reference>
      <Reference URI="/xl/drawings/vmlDrawing4.vml?ContentType=application/vnd.openxmlformats-officedocument.vmlDrawing">
        <DigestMethod Algorithm="http://www.w3.org/2001/04/xmlenc#sha256"/>
        <DigestValue>5p/FwksZMIEMfabKXgfASv0NCo9gNNIcliF5P0zcWbo=</DigestValue>
      </Reference>
      <Reference URI="/xl/drawings/vmlDrawing5.vml?ContentType=application/vnd.openxmlformats-officedocument.vmlDrawing">
        <DigestMethod Algorithm="http://www.w3.org/2001/04/xmlenc#sha256"/>
        <DigestValue>b0L11CXyaamSOQEuBaO+VMCct66Uju08TKVDLEzORTg=</DigestValue>
      </Reference>
      <Reference URI="/xl/media/image1.emf?ContentType=image/x-emf">
        <DigestMethod Algorithm="http://www.w3.org/2001/04/xmlenc#sha256"/>
        <DigestValue>5gMHSVQo8SzzZ90A32j6HKtrm+XeZlFuPvvwlm7kUhA=</DigestValue>
      </Reference>
      <Reference URI="/xl/media/image2.emf?ContentType=image/x-emf">
        <DigestMethod Algorithm="http://www.w3.org/2001/04/xmlenc#sha256"/>
        <DigestValue>eitZ3F9wFC6A/SkTQytlTwmi+kqvc6LLqPIHOCFfx8Y=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na5VWQJ+mUtAxKpZ6Xas3d/5Y7WadE5sLNTaXInZvpw=</DigestValue>
      </Reference>
      <Reference URI="/xl/sharedStrings.xml?ContentType=application/vnd.openxmlformats-officedocument.spreadsheetml.sharedStrings+xml">
        <DigestMethod Algorithm="http://www.w3.org/2001/04/xmlenc#sha256"/>
        <DigestValue>xxfrzDCQj9ZJGAqOyGvvEWoKeftwmpXBTJvpGrpdPKc=</DigestValue>
      </Reference>
      <Reference URI="/xl/styles.xml?ContentType=application/vnd.openxmlformats-officedocument.spreadsheetml.styles+xml">
        <DigestMethod Algorithm="http://www.w3.org/2001/04/xmlenc#sha256"/>
        <DigestValue>IKUHnQZ8UP4GYNweKptC3h63TElF2rAWYydTUXrzOWk=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AB3mLZPet0xglYaowSoZQ4QgXh2kd1SV880S+kHrX4E=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GV6YTzy8ZLfPHbAmSV96dq3z9XaPYaaEDJMTA6Sg+Sc=</DigestValue>
      </Reference>
      <Reference URI="/xl/worksheets/sheet2.xml?ContentType=application/vnd.openxmlformats-officedocument.spreadsheetml.worksheet+xml">
        <DigestMethod Algorithm="http://www.w3.org/2001/04/xmlenc#sha256"/>
        <DigestValue>qRqP+8EW3duJoOq5DEtDcCZ+TaMHtR+CZiHgKNpnNp4=</DigestValue>
      </Reference>
      <Reference URI="/xl/worksheets/sheet3.xml?ContentType=application/vnd.openxmlformats-officedocument.spreadsheetml.worksheet+xml">
        <DigestMethod Algorithm="http://www.w3.org/2001/04/xmlenc#sha256"/>
        <DigestValue>fohMY6foff6dtC4olDp8yx9EkYAgaw1Vn73AkIlryC0=</DigestValue>
      </Reference>
      <Reference URI="/xl/worksheets/sheet4.xml?ContentType=application/vnd.openxmlformats-officedocument.spreadsheetml.worksheet+xml">
        <DigestMethod Algorithm="http://www.w3.org/2001/04/xmlenc#sha256"/>
        <DigestValue>wZ4gfuv7onHZT+nmcwtQdgZM5HMJBNVnDN6P8NDGQ6s=</DigestValue>
      </Reference>
      <Reference URI="/xl/worksheets/sheet5.xml?ContentType=application/vnd.openxmlformats-officedocument.spreadsheetml.worksheet+xml">
        <DigestMethod Algorithm="http://www.w3.org/2001/04/xmlenc#sha256"/>
        <DigestValue>ThiEKWL+FRViOv8YDocja5DeQXS6Zg80OGi0S+78zZw=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2025-09-02T12:08:29Z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{0769462B-DBE3-4E2F-9B8A-650027E59647}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2025-09-02T12:08:29Z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L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h/AADXoUFJ+H8AABMAFAAAAAAAEFNwSfh/AAAwFjjQ+H8AAPyhQUn4fwAAAAAAAAAAAAAwFjjQ+H8AAMm6j3RSAAAAAAAAAAAAAADuWQgvPcEAAENNwUb4fwAASAAAACMCAACUPnBJ+H8AAIAheUn4fwAA0EBwSQAAAAABAAAAAAAAABBTcEn4fwAAAAA40Ph/AAAAAAAAAAAAAAAAAABSAAAAYUSNz/h/AAAAAAAAAAAAAAAAAAAAAAAAgD6gJCMCAAAovY90UgAAAIA+oCQjAgAAu+uRz/h/AADwu490UgAAAKC8j3RSAAAAAAAAAAAAAAAAAAAAZHYACAAAAAAlAAAADAAAAAEAAAAYAAAADAAAAAAAAAISAAAADAAAAAEAAAAeAAAAGAAAAMkAAAAEAAAA9wAAABEAAAAlAAAADAAAAAEAAABUAAAAfAAAAMoAAAAEAAAA9QAAABAAAAABAAAAD4jvQVWV70HKAAAABAAAAAgAAABMAAAAAAAAAAAAAAAAAAAA//////////9cAAAAMgAvADk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CzJhkjAgAAsD840Ph/AAAJAAAAAQAAAMhut8/4fwAAAAAAAAAAAADXoUFJ+H8AAGAiJhkjAgAAAAAKAQAAAAAAAAAAAAAAAAAAAAAAAAAAvloJLz3BAAAkiDpJ+H8AAAC8jnRSAAAAAAAAAAAAAACAPqAkIwIAAOC9jnQAAAAAwP+gJCMCAAAHAAAAAAAAAMD/oCQjAgAAHL2OdFIAAABwvY50UgAAAGFEjc/4fwAAAAAAAAAAAAAAAAAAAAAAAAAAAAAAAAAAQG6RJCMCAACAPqAkIwIAALvrkc/4fwAAwLyOdFIAAABwvY50U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PrVJyMCAAAM4bRG+H8AAEBukSQjAgAAyG63z/h/AAAAAAAAAAAAAAGq7Eb4fwAAAgAAAAAAAAACAAAAAAAAAAAAAAAAAAAAAAAAAAAAAAD+WQkvPcEAAHANkyQjAgAAAMkwKiMCAAAAAAAAAAAAAIA+oCQjAgAAOL2OdAAAAADg////AAAAAAYAAAAAAAAAAgAAAAAAAABcvI50UgAAALC8jnRSAAAAYUSNz/h/AAAAAAAAAAAAAFDn688AAAAAAAAAAAAAAACXiLxG+H8AAIA+oCQjAgAAu+uRz/h/AAAAvI50UgAAALC8jnRS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lGSMCAADIbrfP+H8AAAAAAAAAAAAAx7P90fh/AAAAAEQZIwIAAAAAAAD4fwAAAAAAAAAAAAAAAAAAAAAAAB5YCS89wQAAAQAAAAAAAACwjeMpAgAAAAAAAAAAAAAAgD6gJCMCAACYvI50AAAAAPD///8AAAAACQAAAAAAAAADAAAAAAAAALy7jnRSAAAAELyOdFIAAABhRI3P+H8AAAAAAAAAAAAAUOfrzwAAAAAAAAAAAAAAAJC7jnRSAAAAgD6gJCMCAAC765HP+H8AAGC7jnRSAAAAELyOdFIAAADAS80nIw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16FBSfh/AAATABQAAAAAABBTcEn4fwAAMBY40Ph/AAD8oUFJ+H8AAAAAAAAAAAAAMBY40Ph/AADJuo90UgAAAAAAAAAAAAAA7lkILz3BAABDTcFG+H8AAEgAAAAjAgAAlD5wSfh/AACAIXlJ+H8AANBAcEkAAAAAAQAAAAAAAAAQU3BJ+H8AAAAAOND4fwAAAAAAAAAAAAAAAAAAUgAAAGFEjc/4fwAAAAAAAAAAAAAAAAAAAAAAAIA+oCQjAgAAKL2PdFIAAACAPqAkIwIAALvrkc/4fwAA8LuPdFIAAACgvI90U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zJhkjAgAAsD840Ph/AAAJAAAAAQAAAMhut8/4fwAAAAAAAAAAAADXoUFJ+H8AAGAiJhkjAgAAAAAKAQAAAAAAAAAAAAAAAAAAAAAAAAAAvloJLz3BAAAkiDpJ+H8AAAC8jnRSAAAAAAAAAAAAAACAPqAkIwIAAOC9jnQAAAAAwP+gJCMCAAAHAAAAAAAAAMD/oCQjAgAAHL2OdFIAAABwvY50UgAAAGFEjc/4fwAAAAAAAAAAAAAAAAAAAAAAAAAAAAAAAAAAQG6RJCMCAACAPqAkIwIAALvrkc/4fwAAwLyOdFIAAABwvY50U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PrVJyMCAAAM4bRG+H8AAEBukSQjAgAAyG63z/h/AAAAAAAAAAAAAAGq7Eb4fwAAAgAAAAAAAAACAAAAAAAAAAAAAAAAAAAAAAAAAAAAAAD+WQkvPcEAAHANkyQjAgAAAMkwKiMCAAAAAAAAAAAAAIA+oCQjAgAAOL2OdAAAAADg////AAAAAAYAAAAAAAAAAgAAAAAAAABcvI50UgAAALC8jnRSAAAAYUSNz/h/AAAAAAAAAAAAAFDn688AAAAAAAAAAAAAAACXiLxG+H8AAIA+oCQjAgAAu+uRz/h/AAAAvI50UgAAALC8jnRS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lGSMCAADIbrfP+H8AAAAAAAAAAAAAx7P90fh/AAAAAEQZIwIAAAAAAAD4fwAAAAAAAAAAAAAAAAAAAAAAAB5YCS89wQAAAQAAAAAAAACwjeMpAgAAAAAAAAAAAAAAgD6gJCMCAACYvI50AAAAAPD///8AAAAACQAAAAAAAAADAAAAAAAAALy7jnRSAAAAELyOdFIAAABhRI3P+H8AAAAAAAAAAAAAUOfrzwAAAAAAAAAAAAAAAJC7jnRSAAAAgD6gJCMCAAC765HP+H8AAGC7jnRSAAAAELyOdFIAAADAS80nIwIAAAAAAABkdgAIAAAAACUAAAAMAAAABAAAABgAAAAMAAAAAAAAAhIAAAAMAAAAAQAAAB4AAAAYAAAAKQAAADMAAADOAAAASAAAACUAAAAMAAAABAAAAFQAAADAAAAAKgAAADMAAADMAAAARwAAAAEAAAAPiO9BVZXvQSoAAAAzAAAAEwAAAEwAAAAAAAAAAAAAAAAAAAD//////////3QAAABOAEEAQgBJAEwAIABCAEEASABKAEEAVAAgAE4AQQBTAFMARQBSAG8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ZNw7lw00jCKhDuY2UixUlryj9JxnxijkSZo6pSCHXZA=</DigestValue>
    </Reference>
    <Reference Type="http://www.w3.org/2000/09/xmldsig#Object" URI="#idOfficeObject">
      <DigestMethod Algorithm="http://www.w3.org/2001/04/xmlenc#sha256"/>
      <DigestValue>v6Iho28zbGemhymCqQ0TQtYg7XXXykXn25tihY+yTX4=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8KEEdaLkNA6UKgvOkSD5+5eGJ3Cr90dxfDRhOSFYl8I=</DigestValue>
    </Reference>
    <Reference Type="http://www.w3.org/2000/09/xmldsig#Object" URI="#idValidSigLnImg">
      <DigestMethod Algorithm="http://www.w3.org/2001/04/xmlenc#sha256"/>
      <DigestValue>KYQ0Z5ikyAsCPNyQSfVWakUkXlAA95nvHAy5aajsL2c=</DigestValue>
    </Reference>
    <Reference Type="http://www.w3.org/2000/09/xmldsig#Object" URI="#idInvalidSigLnImg">
      <DigestMethod Algorithm="http://www.w3.org/2001/04/xmlenc#sha256"/>
      <DigestValue>FI94/lNxxk5JV6OY3U91Vb4dstb1u0MJWRlAgQyDBW0=</DigestValue>
    </Reference>
  </SignedInfo>
  <SignatureValue>W0gOojAzWHpVA2Ul914yjhaR5J+CpRX5tWd7IdulTxM8W3i11nrbFk2h4CDyZfzPNOAy2t9z+KTK
l829/K+WPsdk56yqZWIJ6xT81vOypdlVDFZ9NK1/tHDQI0jDMHmSmelFQ123I2VUbI177NknkUSc
NrXMAT3iccAioJ6skX0WgWDwgtrmW5+e6nWsVi/wUsfmAY5bVvPMoqi3/WsB1xZxirtD+0J0mfyp
MNlvUXqyhMNeDdjaj7phMWOW/79z60HnCgoLutSNFzuYbvINqAYNsUafj9xCMWsqqXH9u7VWkpdE
OJjvWjEOQkTadqa0ikNawPzvQqty3yTqF65wOg==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AuJRO5kLTpmZLMEgBw8evjjgAdoaIkcr8CMovxdvTyk=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gvAVtNxgV4Ab0bttnYLSWo/ngL/nYBYxdXy9Dv6cguk=</DigestValue>
      </Reference>
      <Reference URI="/xl/drawings/vmlDrawing2.vml?ContentType=application/vnd.openxmlformats-officedocument.vmlDrawing">
        <DigestMethod Algorithm="http://www.w3.org/2001/04/xmlenc#sha256"/>
        <DigestValue>HTiXkq51ZjUFf9trcY+wMn6BGjFr2/TctB8XjbffZq0=</DigestValue>
      </Reference>
      <Reference URI="/xl/drawings/vmlDrawing3.vml?ContentType=application/vnd.openxmlformats-officedocument.vmlDrawing">
        <DigestMethod Algorithm="http://www.w3.org/2001/04/xmlenc#sha256"/>
        <DigestValue>Jmszza8nGdFKUjPMkhlcMDVSl5lBkVZTNGUSFN9i5xs=</DigestValue>
      </Reference>
      <Reference URI="/xl/drawings/vmlDrawing4.vml?ContentType=application/vnd.openxmlformats-officedocument.vmlDrawing">
        <DigestMethod Algorithm="http://www.w3.org/2001/04/xmlenc#sha256"/>
        <DigestValue>5p/FwksZMIEMfabKXgfASv0NCo9gNNIcliF5P0zcWbo=</DigestValue>
      </Reference>
      <Reference URI="/xl/drawings/vmlDrawing5.vml?ContentType=application/vnd.openxmlformats-officedocument.vmlDrawing">
        <DigestMethod Algorithm="http://www.w3.org/2001/04/xmlenc#sha256"/>
        <DigestValue>b0L11CXyaamSOQEuBaO+VMCct66Uju08TKVDLEzORTg=</DigestValue>
      </Reference>
      <Reference URI="/xl/media/image1.emf?ContentType=image/x-emf">
        <DigestMethod Algorithm="http://www.w3.org/2001/04/xmlenc#sha256"/>
        <DigestValue>5gMHSVQo8SzzZ90A32j6HKtrm+XeZlFuPvvwlm7kUhA=</DigestValue>
      </Reference>
      <Reference URI="/xl/media/image2.emf?ContentType=image/x-emf">
        <DigestMethod Algorithm="http://www.w3.org/2001/04/xmlenc#sha256"/>
        <DigestValue>eitZ3F9wFC6A/SkTQytlTwmi+kqvc6LLqPIHOCFfx8Y=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na5VWQJ+mUtAxKpZ6Xas3d/5Y7WadE5sLNTaXInZvpw=</DigestValue>
      </Reference>
      <Reference URI="/xl/sharedStrings.xml?ContentType=application/vnd.openxmlformats-officedocument.spreadsheetml.sharedStrings+xml">
        <DigestMethod Algorithm="http://www.w3.org/2001/04/xmlenc#sha256"/>
        <DigestValue>xxfrzDCQj9ZJGAqOyGvvEWoKeftwmpXBTJvpGrpdPKc=</DigestValue>
      </Reference>
      <Reference URI="/xl/styles.xml?ContentType=application/vnd.openxmlformats-officedocument.spreadsheetml.styles+xml">
        <DigestMethod Algorithm="http://www.w3.org/2001/04/xmlenc#sha256"/>
        <DigestValue>IKUHnQZ8UP4GYNweKptC3h63TElF2rAWYydTUXrzOWk=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AB3mLZPet0xglYaowSoZQ4QgXh2kd1SV880S+kHrX4E=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GV6YTzy8ZLfPHbAmSV96dq3z9XaPYaaEDJMTA6Sg+Sc=</DigestValue>
      </Reference>
      <Reference URI="/xl/worksheets/sheet2.xml?ContentType=application/vnd.openxmlformats-officedocument.spreadsheetml.worksheet+xml">
        <DigestMethod Algorithm="http://www.w3.org/2001/04/xmlenc#sha256"/>
        <DigestValue>qRqP+8EW3duJoOq5DEtDcCZ+TaMHtR+CZiHgKNpnNp4=</DigestValue>
      </Reference>
      <Reference URI="/xl/worksheets/sheet3.xml?ContentType=application/vnd.openxmlformats-officedocument.spreadsheetml.worksheet+xml">
        <DigestMethod Algorithm="http://www.w3.org/2001/04/xmlenc#sha256"/>
        <DigestValue>fohMY6foff6dtC4olDp8yx9EkYAgaw1Vn73AkIlryC0=</DigestValue>
      </Reference>
      <Reference URI="/xl/worksheets/sheet4.xml?ContentType=application/vnd.openxmlformats-officedocument.spreadsheetml.worksheet+xml">
        <DigestMethod Algorithm="http://www.w3.org/2001/04/xmlenc#sha256"/>
        <DigestValue>wZ4gfuv7onHZT+nmcwtQdgZM5HMJBNVnDN6P8NDGQ6s=</DigestValue>
      </Reference>
      <Reference URI="/xl/worksheets/sheet5.xml?ContentType=application/vnd.openxmlformats-officedocument.spreadsheetml.worksheet+xml">
        <DigestMethod Algorithm="http://www.w3.org/2001/04/xmlenc#sha256"/>
        <DigestValue>ThiEKWL+FRViOv8YDocja5DeQXS6Zg80OGi0S+78zZw=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2025-09-02T12:08:53Z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{4A1DCF3B-0725-4B65-A15A-F52CBE52570A}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2025-09-02T12:08:53Z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L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h/AADXoUFJ+H8AABMAFAAAAAAAEFNwSfh/AAAwFjjQ+H8AAPyhQUn4fwAAAAAAAAAAAAAwFjjQ+H8AAMm6j3RSAAAAAAAAAAAAAADuWQgvPcEAAENNwUb4fwAASAAAACMCAACUPnBJ+H8AAIAheUn4fwAA0EBwSQAAAAABAAAAAAAAABBTcEn4fwAAAAA40Ph/AAAAAAAAAAAAAAAAAABSAAAAYUSNz/h/AAAAAAAAAAAAAAAAAAAAAAAAgD6gJCMCAAAovY90UgAAAIA+oCQjAgAAu+uRz/h/AADwu490UgAAAKC8j3RSAAAAAAAAAAAAAAAAAAAAZHYACAAAAAAlAAAADAAAAAEAAAAYAAAADAAAAAAAAAISAAAADAAAAAEAAAAeAAAAGAAAAMkAAAAEAAAA9wAAABEAAAAlAAAADAAAAAEAAABUAAAAfAAAAMoAAAAEAAAA9QAAABAAAAABAAAAD4jvQVWV70HKAAAABAAAAAgAAABMAAAAAAAAAAAAAAAAAAAA//////////9cAAAAMgAvADk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CzJhkjAgAAsD840Ph/AAAJAAAAAQAAAMhut8/4fwAAAAAAAAAAAADXoUFJ+H8AAGAiJhkjAgAAAAAKAQAAAAAAAAAAAAAAAAAAAAAAAAAAvloJLz3BAAAkiDpJ+H8AAAC8jnRSAAAAAAAAAAAAAACAPqAkIwIAAOC9jnQAAAAAwP+gJCMCAAAHAAAAAAAAAMD/oCQjAgAAHL2OdFIAAABwvY50UgAAAGFEjc/4fwAAAAAAAAAAAAAAAAAAAAAAAAAAAAAAAAAAQG6RJCMCAACAPqAkIwIAALvrkc/4fwAAwLyOdFIAAABwvY50U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PrVJyMCAAAM4bRG+H8AAEBukSQjAgAAyG63z/h/AAAAAAAAAAAAAAGq7Eb4fwAAAgAAAAAAAAACAAAAAAAAAAAAAAAAAAAAAAAAAAAAAAD+WQkvPcEAAHANkyQjAgAAAMkwKiMCAAAAAAAAAAAAAIA+oCQjAgAAOL2OdAAAAADg////AAAAAAYAAAAAAAAAAgAAAAAAAABcvI50UgAAALC8jnRSAAAAYUSNz/h/AAAAAAAAAAAAAFDn688AAAAAAAAAAAAAAACXiLxG+H8AAIA+oCQjAgAAu+uRz/h/AAAAvI50UgAAALC8jnRS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lGSMCAADIbrfP+H8AAAAAAAAAAAAAx7P90fh/AAAAAEQZIwIAAAAAAAD4fwAAAAAAAAAAAAAAAAAAAAAAAB5YCS89wQAAAQAAAAAAAACwjeMpAgAAAAAAAAAAAAAAgD6gJCMCAACYvI50AAAAAPD///8AAAAACQAAAAAAAAADAAAAAAAAALy7jnRSAAAAELyOdFIAAABhRI3P+H8AAAAAAAAAAAAAUOfrzwAAAAAAAAAAAAAAAJC7jnRSAAAAgD6gJCMCAAC765HP+H8AAGC7jnRSAAAAELyOdFIAAADAS80nIw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16FBSfh/AAATABQAAAAAABBTcEn4fwAAMBY40Ph/AAD8oUFJ+H8AAAAAAAAAAAAAMBY40Ph/AADJuo90UgAAAAAAAAAAAAAA7lkILz3BAABDTcFG+H8AAEgAAAAjAgAAlD5wSfh/AACAIXlJ+H8AANBAcEkAAAAAAQAAAAAAAAAQU3BJ+H8AAAAAOND4fwAAAAAAAAAAAAAAAAAAUgAAAGFEjc/4fwAAAAAAAAAAAAAAAAAAAAAAAIA+oCQjAgAAKL2PdFIAAACAPqAkIwIAALvrkc/4fwAA8LuPdFIAAACgvI90U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zJhkjAgAAsD840Ph/AAAJAAAAAQAAAMhut8/4fwAAAAAAAAAAAADXoUFJ+H8AAGAiJhkjAgAAAAAKAQAAAAAAAAAAAAAAAAAAAAAAAAAAvloJLz3BAAAkiDpJ+H8AAAC8jnRSAAAAAAAAAAAAAACAPqAkIwIAAOC9jnQAAAAAwP+gJCMCAAAHAAAAAAAAAMD/oCQjAgAAHL2OdFIAAABwvY50UgAAAGFEjc/4fwAAAAAAAAAAAAAAAAAAAAAAAAAAAAAAAAAAQG6RJCMCAACAPqAkIwIAALvrkc/4fwAAwLyOdFIAAABwvY50U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PrVJyMCAAAM4bRG+H8AAEBukSQjAgAAyG63z/h/AAAAAAAAAAAAAAGq7Eb4fwAAAgAAAAAAAAACAAAAAAAAAAAAAAAAAAAAAAAAAAAAAAD+WQkvPcEAAHANkyQjAgAAAMkwKiMCAAAAAAAAAAAAAIA+oCQjAgAAOL2OdAAAAADg////AAAAAAYAAAAAAAAAAgAAAAAAAABcvI50UgAAALC8jnRSAAAAYUSNz/h/AAAAAAAAAAAAAFDn688AAAAAAAAAAAAAAACXiLxG+H8AAIA+oCQjAgAAu+uRz/h/AAAAvI50UgAAALC8jnRS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lGSMCAADIbrfP+H8AAAAAAAAAAAAAx7P90fh/AAAAAEQZIwIAAAAAAAD4fwAAAAAAAAAAAAAAAAAAAAAAAB5YCS89wQAAAQAAAAAAAACwjeMpAgAAAAAAAAAAAAAAgD6gJCMCAACYvI50AAAAAPD///8AAAAACQAAAAAAAAADAAAAAAAAALy7jnRSAAAAELyOdFIAAABhRI3P+H8AAAAAAAAAAAAAUOfrzwAAAAAAAAAAAAAAAJC7jnRSAAAAgD6gJCMCAAC765HP+H8AAGC7jnRSAAAAELyOdFIAAADAS80nIw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FCPVeM1EpIttOEgVSkAbk5gmgUFZj3I3u9GKnT3y+KY=</DigestValue>
    </Reference>
    <Reference Type="http://www.w3.org/2000/09/xmldsig#Object" URI="#idOfficeObject">
      <DigestMethod Algorithm="http://www.w3.org/2001/04/xmlenc#sha256"/>
      <DigestValue>usZTpzTZ4tFt0yxAkTS0smkqNhkbZU0Q5c2inlaDgI8=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7615AVmXCWzL6Hz3X7bz1AQw9fcV4XUveJ8g6NsxU7g=</DigestValue>
    </Reference>
    <Reference Type="http://www.w3.org/2000/09/xmldsig#Object" URI="#idValidSigLnImg">
      <DigestMethod Algorithm="http://www.w3.org/2001/04/xmlenc#sha256"/>
      <DigestValue>KYQ0Z5ikyAsCPNyQSfVWakUkXlAA95nvHAy5aajsL2c=</DigestValue>
    </Reference>
    <Reference Type="http://www.w3.org/2000/09/xmldsig#Object" URI="#idInvalidSigLnImg">
      <DigestMethod Algorithm="http://www.w3.org/2001/04/xmlenc#sha256"/>
      <DigestValue>FI94/lNxxk5JV6OY3U91Vb4dstb1u0MJWRlAgQyDBW0=</DigestValue>
    </Reference>
  </SignedInfo>
  <SignatureValue>YnvgbNNe9mh23o8lnWETmtVm9J4euGWozNj/pbL5xN+ryQTKzPmS+pD/Y6LPBAaW35wHtSF0cCqc
T2n1AmelXR/sOb4b+RT+i3Sxgo3NEYjhpqxz1tZCSOB6sK46iA4Ku6NB51qreofncLUNx9KeJqa1
EICZ5goGYUokrcrPrc1k90IF6AvUREsLwfThBUihuSTqBHL/aGnowz/dFsJijxJeXtaCO3XjH3nl
7sSdAoFKZG1HL5KcUoIaSXbu1Z28pepYjJfT3wz471GmSoYbwzHlfDfXY+dZlXiNZFW9AzJ+R6jF
DYApsbvrU5Cauxntz/3Mb4h8mwaHn2PHO86uvw==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AuJRO5kLTpmZLMEgBw8evjjgAdoaIkcr8CMovxdvTyk=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gvAVtNxgV4Ab0bttnYLSWo/ngL/nYBYxdXy9Dv6cguk=</DigestValue>
      </Reference>
      <Reference URI="/xl/drawings/vmlDrawing2.vml?ContentType=application/vnd.openxmlformats-officedocument.vmlDrawing">
        <DigestMethod Algorithm="http://www.w3.org/2001/04/xmlenc#sha256"/>
        <DigestValue>HTiXkq51ZjUFf9trcY+wMn6BGjFr2/TctB8XjbffZq0=</DigestValue>
      </Reference>
      <Reference URI="/xl/drawings/vmlDrawing3.vml?ContentType=application/vnd.openxmlformats-officedocument.vmlDrawing">
        <DigestMethod Algorithm="http://www.w3.org/2001/04/xmlenc#sha256"/>
        <DigestValue>Jmszza8nGdFKUjPMkhlcMDVSl5lBkVZTNGUSFN9i5xs=</DigestValue>
      </Reference>
      <Reference URI="/xl/drawings/vmlDrawing4.vml?ContentType=application/vnd.openxmlformats-officedocument.vmlDrawing">
        <DigestMethod Algorithm="http://www.w3.org/2001/04/xmlenc#sha256"/>
        <DigestValue>5p/FwksZMIEMfabKXgfASv0NCo9gNNIcliF5P0zcWbo=</DigestValue>
      </Reference>
      <Reference URI="/xl/drawings/vmlDrawing5.vml?ContentType=application/vnd.openxmlformats-officedocument.vmlDrawing">
        <DigestMethod Algorithm="http://www.w3.org/2001/04/xmlenc#sha256"/>
        <DigestValue>b0L11CXyaamSOQEuBaO+VMCct66Uju08TKVDLEzORTg=</DigestValue>
      </Reference>
      <Reference URI="/xl/media/image1.emf?ContentType=image/x-emf">
        <DigestMethod Algorithm="http://www.w3.org/2001/04/xmlenc#sha256"/>
        <DigestValue>5gMHSVQo8SzzZ90A32j6HKtrm+XeZlFuPvvwlm7kUhA=</DigestValue>
      </Reference>
      <Reference URI="/xl/media/image2.emf?ContentType=image/x-emf">
        <DigestMethod Algorithm="http://www.w3.org/2001/04/xmlenc#sha256"/>
        <DigestValue>eitZ3F9wFC6A/SkTQytlTwmi+kqvc6LLqPIHOCFfx8Y=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na5VWQJ+mUtAxKpZ6Xas3d/5Y7WadE5sLNTaXInZvpw=</DigestValue>
      </Reference>
      <Reference URI="/xl/sharedStrings.xml?ContentType=application/vnd.openxmlformats-officedocument.spreadsheetml.sharedStrings+xml">
        <DigestMethod Algorithm="http://www.w3.org/2001/04/xmlenc#sha256"/>
        <DigestValue>xxfrzDCQj9ZJGAqOyGvvEWoKeftwmpXBTJvpGrpdPKc=</DigestValue>
      </Reference>
      <Reference URI="/xl/styles.xml?ContentType=application/vnd.openxmlformats-officedocument.spreadsheetml.styles+xml">
        <DigestMethod Algorithm="http://www.w3.org/2001/04/xmlenc#sha256"/>
        <DigestValue>IKUHnQZ8UP4GYNweKptC3h63TElF2rAWYydTUXrzOWk=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AB3mLZPet0xglYaowSoZQ4QgXh2kd1SV880S+kHrX4E=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GV6YTzy8ZLfPHbAmSV96dq3z9XaPYaaEDJMTA6Sg+Sc=</DigestValue>
      </Reference>
      <Reference URI="/xl/worksheets/sheet2.xml?ContentType=application/vnd.openxmlformats-officedocument.spreadsheetml.worksheet+xml">
        <DigestMethod Algorithm="http://www.w3.org/2001/04/xmlenc#sha256"/>
        <DigestValue>qRqP+8EW3duJoOq5DEtDcCZ+TaMHtR+CZiHgKNpnNp4=</DigestValue>
      </Reference>
      <Reference URI="/xl/worksheets/sheet3.xml?ContentType=application/vnd.openxmlformats-officedocument.spreadsheetml.worksheet+xml">
        <DigestMethod Algorithm="http://www.w3.org/2001/04/xmlenc#sha256"/>
        <DigestValue>fohMY6foff6dtC4olDp8yx9EkYAgaw1Vn73AkIlryC0=</DigestValue>
      </Reference>
      <Reference URI="/xl/worksheets/sheet4.xml?ContentType=application/vnd.openxmlformats-officedocument.spreadsheetml.worksheet+xml">
        <DigestMethod Algorithm="http://www.w3.org/2001/04/xmlenc#sha256"/>
        <DigestValue>wZ4gfuv7onHZT+nmcwtQdgZM5HMJBNVnDN6P8NDGQ6s=</DigestValue>
      </Reference>
      <Reference URI="/xl/worksheets/sheet5.xml?ContentType=application/vnd.openxmlformats-officedocument.spreadsheetml.worksheet+xml">
        <DigestMethod Algorithm="http://www.w3.org/2001/04/xmlenc#sha256"/>
        <DigestValue>ThiEKWL+FRViOv8YDocja5DeQXS6Zg80OGi0S+78zZw=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2025-09-02T12:09:02Z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{BDF845CC-A1D6-44A6-AE62-CC909C872D4C}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2025-09-02T12:09:02Z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L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h/AADXoUFJ+H8AABMAFAAAAAAAEFNwSfh/AAAwFjjQ+H8AAPyhQUn4fwAAAAAAAAAAAAAwFjjQ+H8AAMm6j3RSAAAAAAAAAAAAAADuWQgvPcEAAENNwUb4fwAASAAAACMCAACUPnBJ+H8AAIAheUn4fwAA0EBwSQAAAAABAAAAAAAAABBTcEn4fwAAAAA40Ph/AAAAAAAAAAAAAAAAAABSAAAAYUSNz/h/AAAAAAAAAAAAAAAAAAAAAAAAgD6gJCMCAAAovY90UgAAAIA+oCQjAgAAu+uRz/h/AADwu490UgAAAKC8j3RSAAAAAAAAAAAAAAAAAAAAZHYACAAAAAAlAAAADAAAAAEAAAAYAAAADAAAAAAAAAISAAAADAAAAAEAAAAeAAAAGAAAAMkAAAAEAAAA9wAAABEAAAAlAAAADAAAAAEAAABUAAAAfAAAAMoAAAAEAAAA9QAAABAAAAABAAAAD4jvQVWV70HKAAAABAAAAAgAAABMAAAAAAAAAAAAAAAAAAAA//////////9cAAAAMgAvADk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CzJhkjAgAAsD840Ph/AAAJAAAAAQAAAMhut8/4fwAAAAAAAAAAAADXoUFJ+H8AAGAiJhkjAgAAAAAKAQAAAAAAAAAAAAAAAAAAAAAAAAAAvloJLz3BAAAkiDpJ+H8AAAC8jnRSAAAAAAAAAAAAAACAPqAkIwIAAOC9jnQAAAAAwP+gJCMCAAAHAAAAAAAAAMD/oCQjAgAAHL2OdFIAAABwvY50UgAAAGFEjc/4fwAAAAAAAAAAAAAAAAAAAAAAAAAAAAAAAAAAQG6RJCMCAACAPqAkIwIAALvrkc/4fwAAwLyOdFIAAABwvY50U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PrVJyMCAAAM4bRG+H8AAEBukSQjAgAAyG63z/h/AAAAAAAAAAAAAAGq7Eb4fwAAAgAAAAAAAAACAAAAAAAAAAAAAAAAAAAAAAAAAAAAAAD+WQkvPcEAAHANkyQjAgAAAMkwKiMCAAAAAAAAAAAAAIA+oCQjAgAAOL2OdAAAAADg////AAAAAAYAAAAAAAAAAgAAAAAAAABcvI50UgAAALC8jnRSAAAAYUSNz/h/AAAAAAAAAAAAAFDn688AAAAAAAAAAAAAAACXiLxG+H8AAIA+oCQjAgAAu+uRz/h/AAAAvI50UgAAALC8jnRS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lGSMCAADIbrfP+H8AAAAAAAAAAAAAx7P90fh/AAAAAEQZIwIAAAAAAAD4fwAAAAAAAAAAAAAAAAAAAAAAAB5YCS89wQAAAQAAAAAAAACwjeMpAgAAAAAAAAAAAAAAgD6gJCMCAACYvI50AAAAAPD///8AAAAACQAAAAAAAAADAAAAAAAAALy7jnRSAAAAELyOdFIAAABhRI3P+H8AAAAAAAAAAAAAUOfrzwAAAAAAAAAAAAAAAJC7jnRSAAAAgD6gJCMCAAC765HP+H8AAGC7jnRSAAAAELyOdFIAAADAS80nIw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16FBSfh/AAATABQAAAAAABBTcEn4fwAAMBY40Ph/AAD8oUFJ+H8AAAAAAAAAAAAAMBY40Ph/AADJuo90UgAAAAAAAAAAAAAA7lkILz3BAABDTcFG+H8AAEgAAAAjAgAAlD5wSfh/AACAIXlJ+H8AANBAcEkAAAAAAQAAAAAAAAAQU3BJ+H8AAAAAOND4fwAAAAAAAAAAAAAAAAAAUgAAAGFEjc/4fwAAAAAAAAAAAAAAAAAAAAAAAIA+oCQjAgAAKL2PdFIAAACAPqAkIwIAALvrkc/4fwAA8LuPdFIAAACgvI90U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zJhkjAgAAsD840Ph/AAAJAAAAAQAAAMhut8/4fwAAAAAAAAAAAADXoUFJ+H8AAGAiJhkjAgAAAAAKAQAAAAAAAAAAAAAAAAAAAAAAAAAAvloJLz3BAAAkiDpJ+H8AAAC8jnRSAAAAAAAAAAAAAACAPqAkIwIAAOC9jnQAAAAAwP+gJCMCAAAHAAAAAAAAAMD/oCQjAgAAHL2OdFIAAABwvY50UgAAAGFEjc/4fwAAAAAAAAAAAAAAAAAAAAAAAAAAAAAAAAAAQG6RJCMCAACAPqAkIwIAALvrkc/4fwAAwLyOdFIAAABwvY50U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PrVJyMCAAAM4bRG+H8AAEBukSQjAgAAyG63z/h/AAAAAAAAAAAAAAGq7Eb4fwAAAgAAAAAAAAACAAAAAAAAAAAAAAAAAAAAAAAAAAAAAAD+WQkvPcEAAHANkyQjAgAAAMkwKiMCAAAAAAAAAAAAAIA+oCQjAgAAOL2OdAAAAADg////AAAAAAYAAAAAAAAAAgAAAAAAAABcvI50UgAAALC8jnRSAAAAYUSNz/h/AAAAAAAAAAAAAFDn688AAAAAAAAAAAAAAACXiLxG+H8AAIA+oCQjAgAAu+uRz/h/AAAAvI50UgAAALC8jnRS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lGSMCAADIbrfP+H8AAAAAAAAAAAAAx7P90fh/AAAAAEQZIwIAAAAAAAD4fwAAAAAAAAAAAAAAAAAAAAAAAB5YCS89wQAAAQAAAAAAAACwjeMpAgAAAAAAAAAAAAAAgD6gJCMCAACYvI50AAAAAPD///8AAAAACQAAAAAAAAADAAAAAAAAALy7jnRSAAAAELyOdFIAAABhRI3P+H8AAAAAAAAAAAAAUOfrzwAAAAAAAAAAAAAAAJC7jnRSAAAAgD6gJCMCAAC765HP+H8AAGC7jnRSAAAAELyOdFIAAADAS80nIw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dSvHsi2Infq03xlY5rv/qqMKBF04eIKEkYMz9CmtRIs=</DigestValue>
    </Reference>
    <Reference Type="http://www.w3.org/2000/09/xmldsig#Object" URI="#idOfficeObject">
      <DigestMethod Algorithm="http://www.w3.org/2001/04/xmlenc#sha256"/>
      <DigestValue>inshggPYnRId4NTRwcMKON2rOMyztwJIlVtabMYyrxc=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ukk85C+LICVvA4SucC3f+eks0hfpmvujXqS2yphTr9I=</DigestValue>
    </Reference>
    <Reference Type="http://www.w3.org/2000/09/xmldsig#Object" URI="#idValidSigLnImg">
      <DigestMethod Algorithm="http://www.w3.org/2001/04/xmlenc#sha256"/>
      <DigestValue>KYQ0Z5ikyAsCPNyQSfVWakUkXlAA95nvHAy5aajsL2c=</DigestValue>
    </Reference>
    <Reference Type="http://www.w3.org/2000/09/xmldsig#Object" URI="#idInvalidSigLnImg">
      <DigestMethod Algorithm="http://www.w3.org/2001/04/xmlenc#sha256"/>
      <DigestValue>FI94/lNxxk5JV6OY3U91Vb4dstb1u0MJWRlAgQyDBW0=</DigestValue>
    </Reference>
  </SignedInfo>
  <SignatureValue>FcQNr+lXVrQw94cLcX1lSIdlLVe57Cip5X+48Cykni9X9p1xZHWn1kVo336keWq47LX8ilclmINB
xbgxAlbQb75+cKKngDqACFhrNrBKSdVf5H0Hk4+xvMQPf5IVPvDOBIJC/KT35KOgkxidc1Tuqk6D
/kzDRAPXJQWDLfYnSVVe41iI8oI/HIGDt0pIxW8Lc+3cSX4xv5wkvx8WBQZdBa7vKzy2juUAj3ep
vfhbU5mI2F83d04ZztaF4fetcO84VVFlRIn2Bwnq7m5Nzco/VPfZc/wGRPucl5EZ3nfKBtMY6HCt
H7qISRLB5Btj46yXX2yll08rOxyPW6JxB9mVrA==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AuJRO5kLTpmZLMEgBw8evjjgAdoaIkcr8CMovxdvTyk=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gvAVtNxgV4Ab0bttnYLSWo/ngL/nYBYxdXy9Dv6cguk=</DigestValue>
      </Reference>
      <Reference URI="/xl/drawings/vmlDrawing2.vml?ContentType=application/vnd.openxmlformats-officedocument.vmlDrawing">
        <DigestMethod Algorithm="http://www.w3.org/2001/04/xmlenc#sha256"/>
        <DigestValue>HTiXkq51ZjUFf9trcY+wMn6BGjFr2/TctB8XjbffZq0=</DigestValue>
      </Reference>
      <Reference URI="/xl/drawings/vmlDrawing3.vml?ContentType=application/vnd.openxmlformats-officedocument.vmlDrawing">
        <DigestMethod Algorithm="http://www.w3.org/2001/04/xmlenc#sha256"/>
        <DigestValue>Jmszza8nGdFKUjPMkhlcMDVSl5lBkVZTNGUSFN9i5xs=</DigestValue>
      </Reference>
      <Reference URI="/xl/drawings/vmlDrawing4.vml?ContentType=application/vnd.openxmlformats-officedocument.vmlDrawing">
        <DigestMethod Algorithm="http://www.w3.org/2001/04/xmlenc#sha256"/>
        <DigestValue>5p/FwksZMIEMfabKXgfASv0NCo9gNNIcliF5P0zcWbo=</DigestValue>
      </Reference>
      <Reference URI="/xl/drawings/vmlDrawing5.vml?ContentType=application/vnd.openxmlformats-officedocument.vmlDrawing">
        <DigestMethod Algorithm="http://www.w3.org/2001/04/xmlenc#sha256"/>
        <DigestValue>b0L11CXyaamSOQEuBaO+VMCct66Uju08TKVDLEzORTg=</DigestValue>
      </Reference>
      <Reference URI="/xl/media/image1.emf?ContentType=image/x-emf">
        <DigestMethod Algorithm="http://www.w3.org/2001/04/xmlenc#sha256"/>
        <DigestValue>5gMHSVQo8SzzZ90A32j6HKtrm+XeZlFuPvvwlm7kUhA=</DigestValue>
      </Reference>
      <Reference URI="/xl/media/image2.emf?ContentType=image/x-emf">
        <DigestMethod Algorithm="http://www.w3.org/2001/04/xmlenc#sha256"/>
        <DigestValue>eitZ3F9wFC6A/SkTQytlTwmi+kqvc6LLqPIHOCFfx8Y=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na5VWQJ+mUtAxKpZ6Xas3d/5Y7WadE5sLNTaXInZvpw=</DigestValue>
      </Reference>
      <Reference URI="/xl/sharedStrings.xml?ContentType=application/vnd.openxmlformats-officedocument.spreadsheetml.sharedStrings+xml">
        <DigestMethod Algorithm="http://www.w3.org/2001/04/xmlenc#sha256"/>
        <DigestValue>xxfrzDCQj9ZJGAqOyGvvEWoKeftwmpXBTJvpGrpdPKc=</DigestValue>
      </Reference>
      <Reference URI="/xl/styles.xml?ContentType=application/vnd.openxmlformats-officedocument.spreadsheetml.styles+xml">
        <DigestMethod Algorithm="http://www.w3.org/2001/04/xmlenc#sha256"/>
        <DigestValue>IKUHnQZ8UP4GYNweKptC3h63TElF2rAWYydTUXrzOWk=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AB3mLZPet0xglYaowSoZQ4QgXh2kd1SV880S+kHrX4E=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GV6YTzy8ZLfPHbAmSV96dq3z9XaPYaaEDJMTA6Sg+Sc=</DigestValue>
      </Reference>
      <Reference URI="/xl/worksheets/sheet2.xml?ContentType=application/vnd.openxmlformats-officedocument.spreadsheetml.worksheet+xml">
        <DigestMethod Algorithm="http://www.w3.org/2001/04/xmlenc#sha256"/>
        <DigestValue>qRqP+8EW3duJoOq5DEtDcCZ+TaMHtR+CZiHgKNpnNp4=</DigestValue>
      </Reference>
      <Reference URI="/xl/worksheets/sheet3.xml?ContentType=application/vnd.openxmlformats-officedocument.spreadsheetml.worksheet+xml">
        <DigestMethod Algorithm="http://www.w3.org/2001/04/xmlenc#sha256"/>
        <DigestValue>fohMY6foff6dtC4olDp8yx9EkYAgaw1Vn73AkIlryC0=</DigestValue>
      </Reference>
      <Reference URI="/xl/worksheets/sheet4.xml?ContentType=application/vnd.openxmlformats-officedocument.spreadsheetml.worksheet+xml">
        <DigestMethod Algorithm="http://www.w3.org/2001/04/xmlenc#sha256"/>
        <DigestValue>wZ4gfuv7onHZT+nmcwtQdgZM5HMJBNVnDN6P8NDGQ6s=</DigestValue>
      </Reference>
      <Reference URI="/xl/worksheets/sheet5.xml?ContentType=application/vnd.openxmlformats-officedocument.spreadsheetml.worksheet+xml">
        <DigestMethod Algorithm="http://www.w3.org/2001/04/xmlenc#sha256"/>
        <DigestValue>ThiEKWL+FRViOv8YDocja5DeQXS6Zg80OGi0S+78zZw=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2025-09-02T12:09:11Z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{93D477BB-378A-4477-AC74-764D7D7D4607}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2025-09-02T12:09:11Z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L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h/AADXoUFJ+H8AABMAFAAAAAAAEFNwSfh/AAAwFjjQ+H8AAPyhQUn4fwAAAAAAAAAAAAAwFjjQ+H8AAMm6j3RSAAAAAAAAAAAAAADuWQgvPcEAAENNwUb4fwAASAAAACMCAACUPnBJ+H8AAIAheUn4fwAA0EBwSQAAAAABAAAAAAAAABBTcEn4fwAAAAA40Ph/AAAAAAAAAAAAAAAAAABSAAAAYUSNz/h/AAAAAAAAAAAAAAAAAAAAAAAAgD6gJCMCAAAovY90UgAAAIA+oCQjAgAAu+uRz/h/AADwu490UgAAAKC8j3RSAAAAAAAAAAAAAAAAAAAAZHYACAAAAAAlAAAADAAAAAEAAAAYAAAADAAAAAAAAAISAAAADAAAAAEAAAAeAAAAGAAAAMkAAAAEAAAA9wAAABEAAAAlAAAADAAAAAEAAABUAAAAfAAAAMoAAAAEAAAA9QAAABAAAAABAAAAD4jvQVWV70HKAAAABAAAAAgAAABMAAAAAAAAAAAAAAAAAAAA//////////9cAAAAMgAvADk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CzJhkjAgAAsD840Ph/AAAJAAAAAQAAAMhut8/4fwAAAAAAAAAAAADXoUFJ+H8AAGAiJhkjAgAAAAAKAQAAAAAAAAAAAAAAAAAAAAAAAAAAvloJLz3BAAAkiDpJ+H8AAAC8jnRSAAAAAAAAAAAAAACAPqAkIwIAAOC9jnQAAAAAwP+gJCMCAAAHAAAAAAAAAMD/oCQjAgAAHL2OdFIAAABwvY50UgAAAGFEjc/4fwAAAAAAAAAAAAAAAAAAAAAAAAAAAAAAAAAAQG6RJCMCAACAPqAkIwIAALvrkc/4fwAAwLyOdFIAAABwvY50U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PrVJyMCAAAM4bRG+H8AAEBukSQjAgAAyG63z/h/AAAAAAAAAAAAAAGq7Eb4fwAAAgAAAAAAAAACAAAAAAAAAAAAAAAAAAAAAAAAAAAAAAD+WQkvPcEAAHANkyQjAgAAAMkwKiMCAAAAAAAAAAAAAIA+oCQjAgAAOL2OdAAAAADg////AAAAAAYAAAAAAAAAAgAAAAAAAABcvI50UgAAALC8jnRSAAAAYUSNz/h/AAAAAAAAAAAAAFDn688AAAAAAAAAAAAAAACXiLxG+H8AAIA+oCQjAgAAu+uRz/h/AAAAvI50UgAAALC8jnRS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lGSMCAADIbrfP+H8AAAAAAAAAAAAAx7P90fh/AAAAAEQZIwIAAAAAAAD4fwAAAAAAAAAAAAAAAAAAAAAAAB5YCS89wQAAAQAAAAAAAACwjeMpAgAAAAAAAAAAAAAAgD6gJCMCAACYvI50AAAAAPD///8AAAAACQAAAAAAAAADAAAAAAAAALy7jnRSAAAAELyOdFIAAABhRI3P+H8AAAAAAAAAAAAAUOfrzwAAAAAAAAAAAAAAAJC7jnRSAAAAgD6gJCMCAAC765HP+H8AAGC7jnRSAAAAELyOdFIAAADAS80nIw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16FBSfh/AAATABQAAAAAABBTcEn4fwAAMBY40Ph/AAD8oUFJ+H8AAAAAAAAAAAAAMBY40Ph/AADJuo90UgAAAAAAAAAAAAAA7lkILz3BAABDTcFG+H8AAEgAAAAjAgAAlD5wSfh/AACAIXlJ+H8AANBAcEkAAAAAAQAAAAAAAAAQU3BJ+H8AAAAAOND4fwAAAAAAAAAAAAAAAAAAUgAAAGFEjc/4fwAAAAAAAAAAAAAAAAAAAAAAAIA+oCQjAgAAKL2PdFIAAACAPqAkIwIAALvrkc/4fwAA8LuPdFIAAACgvI90U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zJhkjAgAAsD840Ph/AAAJAAAAAQAAAMhut8/4fwAAAAAAAAAAAADXoUFJ+H8AAGAiJhkjAgAAAAAKAQAAAAAAAAAAAAAAAAAAAAAAAAAAvloJLz3BAAAkiDpJ+H8AAAC8jnRSAAAAAAAAAAAAAACAPqAkIwIAAOC9jnQAAAAAwP+gJCMCAAAHAAAAAAAAAMD/oCQjAgAAHL2OdFIAAABwvY50UgAAAGFEjc/4fwAAAAAAAAAAAAAAAAAAAAAAAAAAAAAAAAAAQG6RJCMCAACAPqAkIwIAALvrkc/4fwAAwLyOdFIAAABwvY50U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PrVJyMCAAAM4bRG+H8AAEBukSQjAgAAyG63z/h/AAAAAAAAAAAAAAGq7Eb4fwAAAgAAAAAAAAACAAAAAAAAAAAAAAAAAAAAAAAAAAAAAAD+WQkvPcEAAHANkyQjAgAAAMkwKiMCAAAAAAAAAAAAAIA+oCQjAgAAOL2OdAAAAADg////AAAAAAYAAAAAAAAAAgAAAAAAAABcvI50UgAAALC8jnRSAAAAYUSNz/h/AAAAAAAAAAAAAFDn688AAAAAAAAAAAAAAACXiLxG+H8AAIA+oCQjAgAAu+uRz/h/AAAAvI50UgAAALC8jnRS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lGSMCAADIbrfP+H8AAAAAAAAAAAAAx7P90fh/AAAAAEQZIwIAAAAAAAD4fwAAAAAAAAAAAAAAAAAAAAAAAB5YCS89wQAAAQAAAAAAAACwjeMpAgAAAAAAAAAAAAAAgD6gJCMCAACYvI50AAAAAPD///8AAAAACQAAAAAAAAADAAAAAAAAALy7jnRSAAAAELyOdFIAAABhRI3P+H8AAAAAAAAAAAAAUOfrzwAAAAAAAAAAAAAAAJC7jnRSAAAAgD6gJCMCAAC765HP+H8AAGC7jnRSAAAAELyOdFIAAADAS80nIw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jiMrwqzZZIOoQoi1OuzG8YLLIih/A/lrBE6T1ctEYVs=</DigestValue>
    </Reference>
    <Reference Type="http://www.w3.org/2000/09/xmldsig#Object" URI="#idOfficeObject">
      <DigestMethod Algorithm="http://www.w3.org/2001/04/xmlenc#sha256"/>
      <DigestValue>8xWfe9wSkj72jyS/8hflEp4FsPbRWvQnFTbbRJ+2qrk=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SGSaXML7cLY2MWNxTEAii6Gewu8dniDetRmogdFede8=</DigestValue>
    </Reference>
    <Reference Type="http://www.w3.org/2000/09/xmldsig#Object" URI="#idValidSigLnImg">
      <DigestMethod Algorithm="http://www.w3.org/2001/04/xmlenc#sha256"/>
      <DigestValue>KYQ0Z5ikyAsCPNyQSfVWakUkXlAA95nvHAy5aajsL2c=</DigestValue>
    </Reference>
    <Reference Type="http://www.w3.org/2000/09/xmldsig#Object" URI="#idInvalidSigLnImg">
      <DigestMethod Algorithm="http://www.w3.org/2001/04/xmlenc#sha256"/>
      <DigestValue>FI94/lNxxk5JV6OY3U91Vb4dstb1u0MJWRlAgQyDBW0=</DigestValue>
    </Reference>
  </SignedInfo>
  <SignatureValue>QV/sEgUSACoXGWz/Q+hpJbTV0G62BWssGiN7o09OHYp8Rq6NSMKK8mgWBAqmuJrl3o3aQWbYHHZv
Z3cHoW+nOAbSczBP4EmR/6Tll5LA8x9Xg0R1I/ioNGMkg8vxhNNwurydV7Irokp7xBuFQdI0u7AE
EH7UUzDvQTHhpvHZQmnuqIOjdWH0n0MZhM/yNBHAmIm571VY+Zin1b2v8ILF6wWcRnZ2C0FovbCu
Pp+6kTQW+7HdF87LhWzxTC0sLzjxO6zvrDaOQdCtTWqudZRtLUq+MZSu3HTet0GOL+YNxatjhEpu
GzoOp7vcp9FbljuDA6m/zpDI+9gCYRFY9BlfDQ==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AuJRO5kLTpmZLMEgBw8evjjgAdoaIkcr8CMovxdvTyk=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gvAVtNxgV4Ab0bttnYLSWo/ngL/nYBYxdXy9Dv6cguk=</DigestValue>
      </Reference>
      <Reference URI="/xl/drawings/vmlDrawing2.vml?ContentType=application/vnd.openxmlformats-officedocument.vmlDrawing">
        <DigestMethod Algorithm="http://www.w3.org/2001/04/xmlenc#sha256"/>
        <DigestValue>HTiXkq51ZjUFf9trcY+wMn6BGjFr2/TctB8XjbffZq0=</DigestValue>
      </Reference>
      <Reference URI="/xl/drawings/vmlDrawing3.vml?ContentType=application/vnd.openxmlformats-officedocument.vmlDrawing">
        <DigestMethod Algorithm="http://www.w3.org/2001/04/xmlenc#sha256"/>
        <DigestValue>Jmszza8nGdFKUjPMkhlcMDVSl5lBkVZTNGUSFN9i5xs=</DigestValue>
      </Reference>
      <Reference URI="/xl/drawings/vmlDrawing4.vml?ContentType=application/vnd.openxmlformats-officedocument.vmlDrawing">
        <DigestMethod Algorithm="http://www.w3.org/2001/04/xmlenc#sha256"/>
        <DigestValue>5p/FwksZMIEMfabKXgfASv0NCo9gNNIcliF5P0zcWbo=</DigestValue>
      </Reference>
      <Reference URI="/xl/drawings/vmlDrawing5.vml?ContentType=application/vnd.openxmlformats-officedocument.vmlDrawing">
        <DigestMethod Algorithm="http://www.w3.org/2001/04/xmlenc#sha256"/>
        <DigestValue>b0L11CXyaamSOQEuBaO+VMCct66Uju08TKVDLEzORTg=</DigestValue>
      </Reference>
      <Reference URI="/xl/media/image1.emf?ContentType=image/x-emf">
        <DigestMethod Algorithm="http://www.w3.org/2001/04/xmlenc#sha256"/>
        <DigestValue>5gMHSVQo8SzzZ90A32j6HKtrm+XeZlFuPvvwlm7kUhA=</DigestValue>
      </Reference>
      <Reference URI="/xl/media/image2.emf?ContentType=image/x-emf">
        <DigestMethod Algorithm="http://www.w3.org/2001/04/xmlenc#sha256"/>
        <DigestValue>eitZ3F9wFC6A/SkTQytlTwmi+kqvc6LLqPIHOCFfx8Y=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na5VWQJ+mUtAxKpZ6Xas3d/5Y7WadE5sLNTaXInZvpw=</DigestValue>
      </Reference>
      <Reference URI="/xl/sharedStrings.xml?ContentType=application/vnd.openxmlformats-officedocument.spreadsheetml.sharedStrings+xml">
        <DigestMethod Algorithm="http://www.w3.org/2001/04/xmlenc#sha256"/>
        <DigestValue>xxfrzDCQj9ZJGAqOyGvvEWoKeftwmpXBTJvpGrpdPKc=</DigestValue>
      </Reference>
      <Reference URI="/xl/styles.xml?ContentType=application/vnd.openxmlformats-officedocument.spreadsheetml.styles+xml">
        <DigestMethod Algorithm="http://www.w3.org/2001/04/xmlenc#sha256"/>
        <DigestValue>IKUHnQZ8UP4GYNweKptC3h63TElF2rAWYydTUXrzOWk=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AB3mLZPet0xglYaowSoZQ4QgXh2kd1SV880S+kHrX4E=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GV6YTzy8ZLfPHbAmSV96dq3z9XaPYaaEDJMTA6Sg+Sc=</DigestValue>
      </Reference>
      <Reference URI="/xl/worksheets/sheet2.xml?ContentType=application/vnd.openxmlformats-officedocument.spreadsheetml.worksheet+xml">
        <DigestMethod Algorithm="http://www.w3.org/2001/04/xmlenc#sha256"/>
        <DigestValue>qRqP+8EW3duJoOq5DEtDcCZ+TaMHtR+CZiHgKNpnNp4=</DigestValue>
      </Reference>
      <Reference URI="/xl/worksheets/sheet3.xml?ContentType=application/vnd.openxmlformats-officedocument.spreadsheetml.worksheet+xml">
        <DigestMethod Algorithm="http://www.w3.org/2001/04/xmlenc#sha256"/>
        <DigestValue>fohMY6foff6dtC4olDp8yx9EkYAgaw1Vn73AkIlryC0=</DigestValue>
      </Reference>
      <Reference URI="/xl/worksheets/sheet4.xml?ContentType=application/vnd.openxmlformats-officedocument.spreadsheetml.worksheet+xml">
        <DigestMethod Algorithm="http://www.w3.org/2001/04/xmlenc#sha256"/>
        <DigestValue>wZ4gfuv7onHZT+nmcwtQdgZM5HMJBNVnDN6P8NDGQ6s=</DigestValue>
      </Reference>
      <Reference URI="/xl/worksheets/sheet5.xml?ContentType=application/vnd.openxmlformats-officedocument.spreadsheetml.worksheet+xml">
        <DigestMethod Algorithm="http://www.w3.org/2001/04/xmlenc#sha256"/>
        <DigestValue>ThiEKWL+FRViOv8YDocja5DeQXS6Zg80OGi0S+78zZw=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2025-09-02T12:09:26Z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{B5EA7535-4F04-4CB9-BB46-E527547F32DA}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2025-09-02T12:09:26Z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L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h/AADXoUFJ+H8AABMAFAAAAAAAEFNwSfh/AAAwFjjQ+H8AAPyhQUn4fwAAAAAAAAAAAAAwFjjQ+H8AAMm6j3RSAAAAAAAAAAAAAADuWQgvPcEAAENNwUb4fwAASAAAACMCAACUPnBJ+H8AAIAheUn4fwAA0EBwSQAAAAABAAAAAAAAABBTcEn4fwAAAAA40Ph/AAAAAAAAAAAAAAAAAABSAAAAYUSNz/h/AAAAAAAAAAAAAAAAAAAAAAAAgD6gJCMCAAAovY90UgAAAIA+oCQjAgAAu+uRz/h/AADwu490UgAAAKC8j3RSAAAAAAAAAAAAAAAAAAAAZHYACAAAAAAlAAAADAAAAAEAAAAYAAAADAAAAAAAAAISAAAADAAAAAEAAAAeAAAAGAAAAMkAAAAEAAAA9wAAABEAAAAlAAAADAAAAAEAAABUAAAAfAAAAMoAAAAEAAAA9QAAABAAAAABAAAAD4jvQVWV70HKAAAABAAAAAgAAABMAAAAAAAAAAAAAAAAAAAA//////////9cAAAAMgAvADk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CzJhkjAgAAsD840Ph/AAAJAAAAAQAAAMhut8/4fwAAAAAAAAAAAADXoUFJ+H8AAGAiJhkjAgAAAAAKAQAAAAAAAAAAAAAAAAAAAAAAAAAAvloJLz3BAAAkiDpJ+H8AAAC8jnRSAAAAAAAAAAAAAACAPqAkIwIAAOC9jnQAAAAAwP+gJCMCAAAHAAAAAAAAAMD/oCQjAgAAHL2OdFIAAABwvY50UgAAAGFEjc/4fwAAAAAAAAAAAAAAAAAAAAAAAAAAAAAAAAAAQG6RJCMCAACAPqAkIwIAALvrkc/4fwAAwLyOdFIAAABwvY50U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PrVJyMCAAAM4bRG+H8AAEBukSQjAgAAyG63z/h/AAAAAAAAAAAAAAGq7Eb4fwAAAgAAAAAAAAACAAAAAAAAAAAAAAAAAAAAAAAAAAAAAAD+WQkvPcEAAHANkyQjAgAAAMkwKiMCAAAAAAAAAAAAAIA+oCQjAgAAOL2OdAAAAADg////AAAAAAYAAAAAAAAAAgAAAAAAAABcvI50UgAAALC8jnRSAAAAYUSNz/h/AAAAAAAAAAAAAFDn688AAAAAAAAAAAAAAACXiLxG+H8AAIA+oCQjAgAAu+uRz/h/AAAAvI50UgAAALC8jnRS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lGSMCAADIbrfP+H8AAAAAAAAAAAAAx7P90fh/AAAAAEQZIwIAAAAAAAD4fwAAAAAAAAAAAAAAAAAAAAAAAB5YCS89wQAAAQAAAAAAAACwjeMpAgAAAAAAAAAAAAAAgD6gJCMCAACYvI50AAAAAPD///8AAAAACQAAAAAAAAADAAAAAAAAALy7jnRSAAAAELyOdFIAAABhRI3P+H8AAAAAAAAAAAAAUOfrzwAAAAAAAAAAAAAAAJC7jnRSAAAAgD6gJCMCAAC765HP+H8AAGC7jnRSAAAAELyOdFIAAADAS80nIw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16FBSfh/AAATABQAAAAAABBTcEn4fwAAMBY40Ph/AAD8oUFJ+H8AAAAAAAAAAAAAMBY40Ph/AADJuo90UgAAAAAAAAAAAAAA7lkILz3BAABDTcFG+H8AAEgAAAAjAgAAlD5wSfh/AACAIXlJ+H8AANBAcEkAAAAAAQAAAAAAAAAQU3BJ+H8AAAAAOND4fwAAAAAAAAAAAAAAAAAAUgAAAGFEjc/4fwAAAAAAAAAAAAAAAAAAAAAAAIA+oCQjAgAAKL2PdFIAAACAPqAkIwIAALvrkc/4fwAA8LuPdFIAAACgvI90U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zJhkjAgAAsD840Ph/AAAJAAAAAQAAAMhut8/4fwAAAAAAAAAAAADXoUFJ+H8AAGAiJhkjAgAAAAAKAQAAAAAAAAAAAAAAAAAAAAAAAAAAvloJLz3BAAAkiDpJ+H8AAAC8jnRSAAAAAAAAAAAAAACAPqAkIwIAAOC9jnQAAAAAwP+gJCMCAAAHAAAAAAAAAMD/oCQjAgAAHL2OdFIAAABwvY50UgAAAGFEjc/4fwAAAAAAAAAAAAAAAAAAAAAAAAAAAAAAAAAAQG6RJCMCAACAPqAkIwIAALvrkc/4fwAAwLyOdFIAAABwvY50U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PrVJyMCAAAM4bRG+H8AAEBukSQjAgAAyG63z/h/AAAAAAAAAAAAAAGq7Eb4fwAAAgAAAAAAAAACAAAAAAAAAAAAAAAAAAAAAAAAAAAAAAD+WQkvPcEAAHANkyQjAgAAAMkwKiMCAAAAAAAAAAAAAIA+oCQjAgAAOL2OdAAAAADg////AAAAAAYAAAAAAAAAAgAAAAAAAABcvI50UgAAALC8jnRSAAAAYUSNz/h/AAAAAAAAAAAAAFDn688AAAAAAAAAAAAAAACXiLxG+H8AAIA+oCQjAgAAu+uRz/h/AAAAvI50UgAAALC8jnRS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lGSMCAADIbrfP+H8AAAAAAAAAAAAAx7P90fh/AAAAAEQZIwIAAAAAAAD4fwAAAAAAAAAAAAAAAAAAAAAAAB5YCS89wQAAAQAAAAAAAACwjeMpAgAAAAAAAAAAAAAAgD6gJCMCAACYvI50AAAAAPD///8AAAAACQAAAAAAAAADAAAAAAAAALy7jnRSAAAAELyOdFIAAABhRI3P+H8AAAAAAAAAAAAAUOfrzwAAAAAAAAAAAAAAAJC7jnRSAAAAgD6gJCMCAAC765HP+H8AAGC7jnRSAAAAELyOdFIAAADAS80nIw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DETALLE DE PASIVOS</vt:lpstr>
      <vt:lpstr>PRESTAMOS FINANCIEROS</vt:lpstr>
      <vt:lpstr>PRESTAMO DE TERCEROS</vt:lpstr>
      <vt:lpstr>PROVEEDORES</vt:lpstr>
      <vt:lpstr>Cheques Diferidos</vt:lpstr>
      <vt:lpstr>'DETALLE DE PASIVOS'!Área_de_impresión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Marta Dias</cp:lastModifiedBy>
  <cp:lastPrinted>2023-09-20T14:14:48Z</cp:lastPrinted>
  <dcterms:created xsi:type="dcterms:W3CDTF">2022-08-25T15:30:47Z</dcterms:created>
  <dcterms:modified xsi:type="dcterms:W3CDTF">2025-09-02T12:07:51Z</dcterms:modified>
</cp:coreProperties>
</file>