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Auditoria 2025\"/>
    </mc:Choice>
  </mc:AlternateContent>
  <xr:revisionPtr revIDLastSave="0" documentId="13_ncr:1_{8ECDAD11-08EE-48CB-B471-328D4EF8A5BB}" xr6:coauthVersionLast="47" xr6:coauthVersionMax="47" xr10:uidLastSave="{00000000-0000-0000-0000-000000000000}"/>
  <bookViews>
    <workbookView xWindow="28680" yWindow="-120" windowWidth="29040" windowHeight="15720" activeTab="4" xr2:uid="{4D781178-969C-4978-A014-BB49B7F080BE}"/>
  </bookViews>
  <sheets>
    <sheet name="Balance general" sheetId="1" r:id="rId1"/>
    <sheet name="Estado de Resultado" sheetId="6" r:id="rId2"/>
    <sheet name="Flujo de Efectivo" sheetId="3" r:id="rId3"/>
    <sheet name="Evolución Patrimonio Neto" sheetId="4" r:id="rId4"/>
    <sheet name="Notas a los Estados Contables" sheetId="8" r:id="rId5"/>
  </sheets>
  <definedNames>
    <definedName name="_Hlk128052949" localSheetId="3">'Evolución Patrimonio Neto'!$A$253</definedName>
    <definedName name="_Hlk128052949" localSheetId="4">'Notas a los Estados Contables'!$A$261</definedName>
    <definedName name="_Hlk149550597" localSheetId="4">'Notas a los Estados Contables'!$A$203</definedName>
    <definedName name="_Hlk160048650" localSheetId="4">'Notas a los Estados Contables'!$A$114</definedName>
    <definedName name="_Hlk1638913" localSheetId="3">'Evolución Patrimonio Neto'!$A$254</definedName>
    <definedName name="_Hlk1638913" localSheetId="4">'Notas a los Estados Contables'!$A$262</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Contables'!$A$135</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8" l="1"/>
  <c r="D104" i="8"/>
  <c r="C91" i="8"/>
  <c r="B91" i="8"/>
  <c r="C75" i="8"/>
  <c r="B75" i="8"/>
  <c r="E31" i="8"/>
  <c r="D31" i="8"/>
  <c r="B31" i="8"/>
  <c r="D37" i="6"/>
  <c r="D29" i="6"/>
  <c r="D23" i="6"/>
  <c r="D19" i="6"/>
  <c r="D15" i="6"/>
  <c r="D9" i="6"/>
  <c r="D3" i="6"/>
  <c r="D14" i="6" s="1"/>
  <c r="D18" i="6" s="1"/>
  <c r="D22" i="6" s="1"/>
  <c r="D36" i="6" s="1"/>
  <c r="D40" i="6" s="1"/>
  <c r="D42" i="6" s="1"/>
  <c r="F11" i="4"/>
  <c r="E11" i="4"/>
  <c r="D11" i="4"/>
  <c r="C11" i="4"/>
  <c r="B27" i="3"/>
  <c r="B20" i="3"/>
  <c r="B29" i="3" s="1"/>
  <c r="B33" i="3" s="1"/>
  <c r="B16" i="3"/>
  <c r="D39" i="1"/>
  <c r="D34" i="1"/>
  <c r="G40" i="1"/>
  <c r="D27" i="1"/>
  <c r="D20" i="1"/>
  <c r="D14" i="1"/>
  <c r="G9" i="1"/>
  <c r="G20" i="1" s="1"/>
  <c r="D9" i="1"/>
  <c r="D3" i="1"/>
  <c r="G3" i="1"/>
  <c r="G42" i="1" l="1"/>
  <c r="D42" i="1"/>
</calcChain>
</file>

<file path=xl/sharedStrings.xml><?xml version="1.0" encoding="utf-8"?>
<sst xmlns="http://schemas.openxmlformats.org/spreadsheetml/2006/main" count="551" uniqueCount="484">
  <si>
    <t>BALANCE AL 31 DE DICIEMBRE DEL 2025</t>
  </si>
  <si>
    <t>ACTIVO</t>
  </si>
  <si>
    <t>PASIVO</t>
  </si>
  <si>
    <t xml:space="preserve"> </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</si>
  <si>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</si>
  <si>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</si>
  <si>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</si>
  <si>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</si>
  <si>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</si>
  <si>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</si>
  <si>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</si>
  <si>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</si>
  <si>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</si>
  <si>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</si>
  <si>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</si>
  <si>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</si>
  <si>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</si>
  <si>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</si>
  <si>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</si>
  <si>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</si>
  <si>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Deudores por prod. financ. devengados</t>
  </si>
  <si>
    <t>Bonos Emitidos</t>
  </si>
  <si>
    <t>Acreedores por cargos financ. dev</t>
  </si>
  <si>
    <t>Créditos vigentes por int. financ. –Sector no financiero (Nota  c.14)</t>
  </si>
  <si>
    <t>Préstamos (Nota c.6.1)</t>
  </si>
  <si>
    <t>Obligaciones diversas (Nota c.17)</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</si>
  <si>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</si>
  <si>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</si>
  <si>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</si>
  <si>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</si>
  <si>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</si>
  <si>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</si>
  <si>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</si>
  <si>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</si>
  <si>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</si>
  <si>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</si>
  <si>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</si>
  <si>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</si>
  <si>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</si>
  <si>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</si>
  <si>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</si>
  <si>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</si>
  <si>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</si>
  <si>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</si>
  <si>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</si>
  <si>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</si>
  <si>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</si>
  <si>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</si>
  <si>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</si>
  <si>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</si>
  <si>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</si>
  <si>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</si>
  <si>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</si>
  <si>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</si>
  <si>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</si>
  <si>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</si>
  <si>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</si>
  <si>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</si>
  <si>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</si>
  <si>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</si>
  <si>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</si>
  <si>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</si>
  <si>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</si>
  <si>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Previsiones</t>
  </si>
  <si>
    <t>ESTADO DE FLUJO DE EFECTIVO</t>
  </si>
  <si>
    <t>AL 31 DE DICIEMBRE DEL 2025</t>
  </si>
  <si>
    <t>(En Guaraníes)</t>
  </si>
  <si>
    <t>FLUJO GENERADO POR ACTIVIDADES OPERATIVAS</t>
  </si>
  <si>
    <t xml:space="preserve"> 30.12.2025</t>
  </si>
  <si>
    <t>Intereses cobrados</t>
  </si>
  <si>
    <t>Intereses pagados</t>
  </si>
  <si>
    <t>Ingresos netos por servicios varios</t>
  </si>
  <si>
    <t>Pagos efectuados a proveedores y empleados</t>
  </si>
  <si>
    <t>Otros ingresos y pagos netos de fondos</t>
  </si>
  <si>
    <t xml:space="preserve">Pagos de impuesto a la renta </t>
  </si>
  <si>
    <t>Variación préstamos a clientes y colocación en el sector financiero</t>
  </si>
  <si>
    <t>Variación de valores públicos y privados e inversiones financieras</t>
  </si>
  <si>
    <t>Variación depositos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</si>
  <si>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</si>
  <si>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</si>
  <si>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</si>
  <si>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</si>
  <si>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</si>
  <si>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</si>
  <si>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</si>
  <si>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</si>
  <si>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</si>
  <si>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</si>
  <si>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</si>
  <si>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</si>
  <si>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</si>
  <si>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</si>
  <si>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</si>
  <si>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</si>
  <si>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</si>
  <si>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</si>
  <si>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</si>
  <si>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t>Saldo al cierre</t>
  </si>
  <si>
    <r>
      <t>G/</t>
    </r>
    <r>
      <rPr>
        <sz val="10"/>
        <rFont val="Times New Roman"/>
        <family val="1"/>
      </rPr>
      <t> </t>
    </r>
  </si>
  <si>
    <r>
      <t>30/12/2024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</si>
  <si>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</si>
  <si>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</si>
  <si>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t>Capital integrado</t>
  </si>
  <si>
    <t>Reserva de Revalúo</t>
  </si>
  <si>
    <t>Reservas Legal</t>
  </si>
  <si>
    <t>Otras Reservas</t>
  </si>
  <si>
    <t>Resultados acumulados</t>
  </si>
  <si>
    <t>Resultados del ejercicio</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</si>
  <si>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</si>
  <si>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</si>
  <si>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</si>
  <si>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</si>
  <si>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</si>
  <si>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</si>
  <si>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</si>
  <si>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</si>
  <si>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</si>
  <si>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</si>
  <si>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30/12/2025 fue del 3,1%.</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</si>
  <si>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</si>
  <si>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</si>
  <si>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</si>
  <si>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</si>
  <si>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</si>
  <si>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30 de diciembre de 2025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</si>
  <si>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</si>
  <si>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147.650 millones, representado por 14.765 acciones por un valor nominal de Gs. 10 millones cada una.</t>
  </si>
  <si>
    <t xml:space="preserve">Las acciones están constituidas en 60 series de Gs. 1.000 millones cada serie, que son individualizadas con números romanos. De las acciones, 3.300 corresponden a acciones preferidas y 11.465 a acciones ordinarias, y se distribuyen como sigue: </t>
  </si>
  <si>
    <t>Accionista</t>
  </si>
  <si>
    <t>Cantidad de Acciones</t>
  </si>
  <si>
    <t>Valor por Acción en</t>
  </si>
  <si>
    <t>Valor total en</t>
  </si>
  <si>
    <t>Porcentaje de participación en votos</t>
  </si>
  <si>
    <t>Nacionalidad</t>
  </si>
  <si>
    <t>₲</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</si>
  <si>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</si>
  <si>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</si>
  <si>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</si>
  <si>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</si>
  <si>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</si>
  <si>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</si>
  <si>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</si>
  <si>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Al 30 de diciembre de 2025 la Nómina del Directorio y Plana Ejecutiva es la siguiente:</t>
  </si>
  <si>
    <t>DIRECTORIO</t>
  </si>
  <si>
    <t>PLANA EJECUTIVA</t>
  </si>
  <si>
    <t>Presidente:</t>
  </si>
  <si>
    <t>Gerente General:</t>
  </si>
  <si>
    <t>María del Carmen Fernandez</t>
  </si>
  <si>
    <t>Vicepresidente:</t>
  </si>
  <si>
    <t xml:space="preserve">María Verónica Ortega Morinigo </t>
  </si>
  <si>
    <t>Gerente de Créditos:</t>
  </si>
  <si>
    <t>Daniel Sosa</t>
  </si>
  <si>
    <t>Gerente de Finanzas y Negocios Internacionales:</t>
  </si>
  <si>
    <t>Francisco Bogado</t>
  </si>
  <si>
    <t xml:space="preserve">Directores </t>
  </si>
  <si>
    <t>Eduardo De Gásperi Camacho</t>
  </si>
  <si>
    <t>Gerente RRHH y RSE:</t>
  </si>
  <si>
    <t>Claudia Galeano</t>
  </si>
  <si>
    <t>Titulares:</t>
  </si>
  <si>
    <t>Luis Fernando Ortega Sosa</t>
  </si>
  <si>
    <t>Gerente de TI:</t>
  </si>
  <si>
    <t>Mario Fernando Medina</t>
  </si>
  <si>
    <t>Cora Montórfano</t>
  </si>
  <si>
    <t>Gerente de Operaciones:</t>
  </si>
  <si>
    <t>Raúl Enrique Carmona Barboza</t>
  </si>
  <si>
    <t>Gerente de Riesgo Integral:</t>
  </si>
  <si>
    <t>María Felisa Santacruz León</t>
  </si>
  <si>
    <t>Directores </t>
  </si>
  <si>
    <t>Miguel Ortega Morinigo</t>
  </si>
  <si>
    <t>Gerente Comercial:</t>
  </si>
  <si>
    <t>Marcelo Cortázar</t>
  </si>
  <si>
    <t>Suplentes:</t>
  </si>
  <si>
    <t>Miguel Ortega Echeverria</t>
  </si>
  <si>
    <t>Gerente de Auditoria Interna:</t>
  </si>
  <si>
    <t>Jhonathan Quiñonez</t>
  </si>
  <si>
    <t xml:space="preserve">                                    </t>
  </si>
  <si>
    <t>Oficial de Cumplimiento:</t>
  </si>
  <si>
    <t>Matías Ramírez</t>
  </si>
  <si>
    <t>Gerente de Administración y Contabilidad:</t>
  </si>
  <si>
    <t>María Ángela Soto Bobadilla</t>
  </si>
  <si>
    <t>Síndico Titular:</t>
  </si>
  <si>
    <t>Manuel Benjamín Gamarra Stark</t>
  </si>
  <si>
    <t>Contador General:</t>
  </si>
  <si>
    <t>Oscar López Rodríguez</t>
  </si>
  <si>
    <t>Síndico Suplente:</t>
  </si>
  <si>
    <t>Cristhian Calabró Serafini</t>
  </si>
  <si>
    <t>Victor Jacquet</t>
  </si>
  <si>
    <t>Auditor Informático:         </t>
  </si>
  <si>
    <t>Diego Escurra</t>
  </si>
  <si>
    <t xml:space="preserve">NOTA C - INFORMACION REFERENTE A LOS PRINCIPALES ACTIVOS Y PASIVOS </t>
  </si>
  <si>
    <t>c.1.   Valuación de moneda extranjera</t>
  </si>
  <si>
    <t>Los activos y pasivos expresados en moneda extranjera se encuentran valuados a los tipos de cambios vigentes al 30 de diciembre de 2025, proporcionados por la Mesa de Cambios del Departamento de Operaciones Internacionales del Banco Central del Paraguay, y no difieren significativamente de los tipos de cambios vigentes en el mercado libre de cambios:</t>
  </si>
  <si>
    <t>Moneda</t>
  </si>
  <si>
    <t>Tipo de cambio al 30.12.25.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</si>
  <si>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</si>
  <si>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</si>
  <si>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</si>
  <si>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</si>
  <si>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</si>
  <si>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</si>
  <si>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</si>
  <si>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30 diciembre de 2025 es la siguiente:</t>
  </si>
  <si>
    <t>Concepto</t>
  </si>
  <si>
    <t>30 de diciembre de 2025</t>
  </si>
  <si>
    <t>Importe arbitrado a US$</t>
  </si>
  <si>
    <r>
      <t>Importe equivalente en ₲</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</si>
  <si>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</si>
  <si>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</si>
  <si>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</si>
  <si>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</si>
  <si>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30 de diciembre de 2025 es de 0,23%. </t>
  </si>
  <si>
    <t>c.3.   Depósitos en el Banco Central del Paraguay</t>
  </si>
  <si>
    <t>Los depósitos en el Banco Central del Paraguay al 30 de diciembre de 2025 son los siguientes:</t>
  </si>
  <si>
    <t>Descripción</t>
  </si>
  <si>
    <t>Al 30 de diciembre de 2025</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</si>
  <si>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</si>
  <si>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</si>
  <si>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</si>
  <si>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</si>
  <si>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</si>
  <si>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</si>
  <si>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</si>
  <si>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</si>
  <si>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</si>
  <si>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</si>
  <si>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</si>
  <si>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</si>
  <si>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</si>
  <si>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</si>
  <si>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</si>
  <si>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</si>
  <si>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</si>
  <si>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</si>
  <si>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</si>
  <si>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</si>
  <si>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</si>
  <si>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</si>
  <si>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Dólares Americanos</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</si>
  <si>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</si>
  <si>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</si>
  <si>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</si>
  <si>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</si>
  <si>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</si>
  <si>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</si>
  <si>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</si>
  <si>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30 de diciembre de 2025,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</si>
  <si>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</si>
  <si>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</si>
  <si>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</si>
  <si>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</si>
  <si>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</si>
  <si>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</si>
  <si>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30 de setiembre de 2025,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</si>
  <si>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</si>
  <si>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</si>
  <si>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</si>
  <si>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t>
    </r>
  </si>
  <si>
    <r>
      <t xml:space="preserve">Garantías computables para previsiones </t>
    </r>
    <r>
      <rPr>
        <sz val="10"/>
        <color rgb="FF000000"/>
        <rFont val="Times New Roman"/>
        <family val="1"/>
      </rPr>
      <t xml:space="preserve">₲  </t>
    </r>
  </si>
  <si>
    <t>Previsiones específicas</t>
  </si>
  <si>
    <r>
      <t xml:space="preserve">Saldo contable después de previsiones </t>
    </r>
    <r>
      <rPr>
        <sz val="10"/>
        <color rgb="FF000000"/>
        <rFont val="Times New Roman"/>
        <family val="1"/>
      </rPr>
      <t xml:space="preserve">₲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</si>
  <si>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</si>
  <si>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</si>
  <si>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</si>
  <si>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</si>
  <si>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</si>
  <si>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</si>
  <si>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</si>
  <si>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</si>
  <si>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</si>
  <si>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</si>
  <si>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</si>
  <si>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</si>
  <si>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</si>
  <si>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5.783.083</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</si>
  <si>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Este monto incluye las previsiones genéricas al 30 de diciembre de 2025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</si>
  <si>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</si>
  <si>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 (</t>
    </r>
    <r>
      <rPr>
        <b/>
        <sz val="10"/>
        <color rgb="FF000000"/>
        <rFont val="Times New Roman"/>
        <family val="1"/>
      </rPr>
      <t>a)</t>
    </r>
  </si>
  <si>
    <r>
      <t xml:space="preserve">Garantías computables para previsiones </t>
    </r>
    <r>
      <rPr>
        <sz val="10"/>
        <color rgb="FF000000"/>
        <rFont val="Times New Roman"/>
        <family val="1"/>
      </rPr>
      <t xml:space="preserve">₲    </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</si>
  <si>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</si>
  <si>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</si>
  <si>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</si>
  <si>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75.714.531</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</si>
  <si>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</si>
  <si>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</si>
  <si>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</si>
  <si>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30 de diciembre de 2025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</si>
  <si>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</si>
  <si>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</si>
  <si>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</si>
  <si>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</si>
  <si>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</si>
  <si>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30.12.2025. </t>
  </si>
  <si>
    <r>
      <t>₲</t>
    </r>
    <r>
      <rPr>
        <sz val="10"/>
        <color rgb="FF000000"/>
        <rFont val="Times New Roman"/>
        <family val="1"/>
      </rPr>
      <t xml:space="preserve">   </t>
    </r>
  </si>
  <si>
    <t>Creditos sector financiero</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</si>
  <si>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</si>
  <si>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</si>
  <si>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</si>
  <si>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</si>
  <si>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</si>
  <si>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</si>
  <si>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</si>
  <si>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30 de diciembre de 2025 la composición de inversiones es la siguiente:</t>
  </si>
  <si>
    <t xml:space="preserve">Concepto </t>
  </si>
  <si>
    <t xml:space="preserve"> Saldo Contable </t>
  </si>
  <si>
    <t xml:space="preserve"> Previsiones </t>
  </si>
  <si>
    <t xml:space="preserve">antes de </t>
  </si>
  <si>
    <t xml:space="preserve">  después de </t>
  </si>
  <si>
    <t>Previsiones  ₲</t>
  </si>
  <si>
    <t xml:space="preserve">Bienes Adjudicados por Dación de Pago </t>
  </si>
  <si>
    <t>Fondos Mutuos Basa Capital</t>
  </si>
  <si>
    <t>Fondos Mutuos Cadiem Casa de Bolsa</t>
  </si>
  <si>
    <t>Fondos Mutuos Atlas Casa de Bolsa</t>
  </si>
  <si>
    <t>Fondos Mutuos BNB Invest</t>
  </si>
  <si>
    <t>Fondos Mutuos Ueno Casa de Bolsa</t>
  </si>
  <si>
    <t>Bonos Tigo</t>
  </si>
  <si>
    <t xml:space="preserve">Bonos Cementos Concepción S.A.E. </t>
  </si>
  <si>
    <t>Bonos Banco Basa</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</si>
  <si>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</si>
  <si>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</si>
  <si>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</si>
  <si>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30 de diciembre de 2025 es la siguiente:</t>
    </r>
    <r>
      <rPr>
        <sz val="11"/>
        <color theme="1"/>
        <rFont val="Calibri"/>
        <family val="2"/>
      </rPr>
      <t xml:space="preserve"> </t>
    </r>
  </si>
  <si>
    <t>Saldo al Inicio ₲</t>
  </si>
  <si>
    <t>Alta y Bajas</t>
  </si>
  <si>
    <t>Revalúo</t>
  </si>
  <si>
    <t>Depreciación</t>
  </si>
  <si>
    <t xml:space="preserve"> ₲ </t>
  </si>
  <si>
    <t>Equipos de Informática</t>
  </si>
  <si>
    <t>Maquinarias y Equipos</t>
  </si>
  <si>
    <t>Muebles y Útiles</t>
  </si>
  <si>
    <t>Material de Trasporte</t>
  </si>
  <si>
    <t>Totales</t>
  </si>
  <si>
    <t>c.10.   Cargos diferidos</t>
  </si>
  <si>
    <t>La composición del rubro al 30 de diciembre de 2025 es la siguiente:</t>
  </si>
  <si>
    <t>Saldo neto inicial</t>
  </si>
  <si>
    <t>Aumentos</t>
  </si>
  <si>
    <t>Amortizaciones / Consumos</t>
  </si>
  <si>
    <r>
      <t xml:space="preserve">Saldo neto final </t>
    </r>
    <r>
      <rPr>
        <sz val="10"/>
        <color rgb="FF000000"/>
        <rFont val="Times New Roman"/>
        <family val="1"/>
      </rPr>
      <t xml:space="preserve">₲  </t>
    </r>
  </si>
  <si>
    <r>
      <t>₲</t>
    </r>
    <r>
      <rPr>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</si>
  <si>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</si>
  <si>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</si>
  <si>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</si>
  <si>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</si>
  <si>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</si>
  <si>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</si>
  <si>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</si>
  <si>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</si>
  <si>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30 de diciembre de 2025 no existen pasivos subordinados.</t>
  </si>
  <si>
    <t>c.12.  Limitaciones a la libre disponibilidad de los activos o del patrimonio y cualquier restricción al derecho de propiedad</t>
  </si>
  <si>
    <t>Al 30 de diciembre de 2025 existen las siguientes limitaciones:</t>
  </si>
  <si>
    <r>
      <t>a)</t>
    </r>
    <r>
      <rPr>
        <b/>
        <sz val="7"/>
        <color theme="1"/>
        <rFont val="Times New Roman"/>
        <family val="1"/>
      </rPr>
      <t xml:space="preserve">             </t>
    </r>
    <r>
      <rPr>
        <b/>
        <sz val="11"/>
        <color theme="1"/>
        <rFont val="Times New Roman"/>
        <family val="1"/>
      </rPr>
      <t>Encaje legal:</t>
    </r>
  </si>
  <si>
    <t>Dentro del total de Gs. 63.158.322.298 que se muestran en la cuenta mantenida en el Banco Central del Paraguay en el rubro Disponible, se incluyen Gs. 31.219.643.929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</si>
  <si>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</si>
  <si>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</si>
  <si>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</si>
  <si>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</si>
  <si>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30 de diciembre de 2025 la reserva constituida asciende a Gs. 11.159.224.489</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</si>
  <si>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</si>
  <si>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2025 es de Gs.     35.195.367.251, de acuerdo con la Circular SB.SG. Nº 00003/2025. </t>
  </si>
  <si>
    <t>El capital integrado al 30 de diciembre de 2025 asciende a Gs.  147.650.000.000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</si>
  <si>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</si>
  <si>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Gs.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</si>
  <si>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</si>
  <si>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</si>
  <si>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30 de diciembre de 2025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</si>
  <si>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</si>
  <si>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</si>
  <si>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   </t>
  </si>
  <si>
    <t xml:space="preserve">De 31 hasta 180 días ₲    </t>
  </si>
  <si>
    <t xml:space="preserve">De 181 hasta 1 año ₲    </t>
  </si>
  <si>
    <t xml:space="preserve">Más de 1 año y hasta 3 años ₲    </t>
  </si>
  <si>
    <t xml:space="preserve">Más de 3 años ₲    </t>
  </si>
  <si>
    <t xml:space="preserve">Valor contable neto ₲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</si>
  <si>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</si>
  <si>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</si>
  <si>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</si>
  <si>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</si>
  <si>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</si>
  <si>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</si>
  <si>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</si>
  <si>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</si>
  <si>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30 de diciembre de 2025 la composición por número de clientes es como sigue: </t>
  </si>
  <si>
    <t>Número de clientes</t>
  </si>
  <si>
    <r>
      <t xml:space="preserve">Vigentes </t>
    </r>
    <r>
      <rPr>
        <sz val="10"/>
        <color rgb="FF000000"/>
        <rFont val="Times New Roman"/>
        <family val="1"/>
      </rPr>
      <t xml:space="preserve">₲   </t>
    </r>
  </si>
  <si>
    <t>%</t>
  </si>
  <si>
    <r>
      <t xml:space="preserve">Vencidos </t>
    </r>
    <r>
      <rPr>
        <sz val="10"/>
        <color rgb="FF000000"/>
        <rFont val="Times New Roman"/>
        <family val="1"/>
      </rPr>
      <t xml:space="preserve">₲   </t>
    </r>
  </si>
  <si>
    <r>
      <t xml:space="preserve">Totales </t>
    </r>
    <r>
      <rPr>
        <sz val="10"/>
        <color rgb="FF000000"/>
        <rFont val="Times New Roman"/>
        <family val="1"/>
      </rPr>
      <t xml:space="preserve">₲    </t>
    </r>
  </si>
  <si>
    <t>10 Mayores Deudores</t>
  </si>
  <si>
    <t>50 Mayores Deudores</t>
  </si>
  <si>
    <t>100 Mayores Deudores</t>
  </si>
  <si>
    <t>Otros Deudores subsiguientes</t>
  </si>
  <si>
    <t>Total cartera</t>
  </si>
  <si>
    <t>(1) No incluyen previsiones por                 Gs.   7.686.179.596</t>
  </si>
  <si>
    <t>(2) No incluyen previsiones por                 Gs.  11.363.089.348</t>
  </si>
  <si>
    <t>(3) No incluye Valuación en Suspenso       Gs.         5.783.083</t>
  </si>
  <si>
    <t>(4) No incluye Valuación en Suspenso       Gs.       75.714.531</t>
  </si>
  <si>
    <t>c.16.   Créditos y contingencias con personas y empresas vinculadas</t>
  </si>
  <si>
    <t>Al 30 de diciembre de 2025 el saldo de créditos con personas vinculadas asciende a Gs. 291.173.562.802 y contingencias por Gs. 3.132.830.491.-</t>
  </si>
  <si>
    <t>c. 17.   Obligaciones diversas</t>
  </si>
  <si>
    <t>Su composición al 30 de diciembre de 2025 es como sigue:</t>
  </si>
  <si>
    <t>Saldo al 30.12.25</t>
  </si>
  <si>
    <t>Acreedores Fiscales</t>
  </si>
  <si>
    <t>Acreedores Sociales</t>
  </si>
  <si>
    <t>Cuentas a Pagar</t>
  </si>
  <si>
    <t>Otras obligaciones diversas</t>
  </si>
  <si>
    <t>NOTA D – PATRIMONIO</t>
  </si>
  <si>
    <t>Evolución del patrimonio</t>
  </si>
  <si>
    <t xml:space="preserve">Saldo al inicio </t>
  </si>
  <si>
    <t xml:space="preserve">Movimientos ₲    </t>
  </si>
  <si>
    <t xml:space="preserve">Saldo al cierre </t>
  </si>
  <si>
    <t>Aumento</t>
  </si>
  <si>
    <t>Disminución</t>
  </si>
  <si>
    <t>Reserva Especial</t>
  </si>
  <si>
    <t>NOTA E - INFORMACION REFERENTE A LAS CONTINGENCIAS</t>
  </si>
  <si>
    <t>El saldo de las cuentas de contingencias al 30 de diciembre de 2025 por Gs. 44.814.840.317,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</si>
  <si>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</si>
  <si>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</si>
  <si>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</si>
  <si>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</si>
  <si>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</si>
  <si>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</si>
  <si>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</si>
  <si>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</si>
  <si>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</si>
  <si>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</si>
  <si>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</si>
  <si>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</si>
  <si>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</si>
  <si>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</si>
  <si>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</si>
  <si>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</si>
  <si>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</si>
  <si>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</si>
  <si>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</si>
  <si>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</si>
  <si>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</si>
  <si>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</si>
  <si>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</si>
  <si>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ESTADO DE RESULTADO AL 31 DE DICIEMBRE DEL 2025</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</si>
  <si>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</si>
  <si>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</si>
  <si>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</si>
  <si>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</si>
  <si>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</si>
  <si>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</si>
  <si>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</si>
  <si>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</si>
  <si>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</si>
  <si>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</si>
  <si>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</si>
  <si>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</si>
  <si>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</si>
  <si>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</si>
  <si>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</si>
  <si>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</si>
  <si>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</si>
  <si>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</si>
  <si>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</si>
  <si>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</si>
  <si>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</si>
  <si>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</si>
  <si>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</si>
  <si>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</si>
  <si>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</si>
  <si>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</si>
  <si>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</si>
  <si>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</si>
  <si>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</si>
  <si>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</si>
  <si>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</si>
  <si>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</si>
  <si>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</si>
  <si>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</si>
  <si>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</si>
  <si>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</si>
  <si>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</si>
  <si>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</si>
  <si>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</si>
  <si>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Leticia Abad</t>
  </si>
  <si>
    <t>Andrea Veronica Segovia Trinidad</t>
  </si>
  <si>
    <t>Gerente de Asesoria Juridica:</t>
  </si>
  <si>
    <t>Gerente de Cobranzas y Recuperaciones:</t>
  </si>
  <si>
    <t>Jefe de Seguridad Logica y Fisica:</t>
  </si>
  <si>
    <t>NOTA I - HECHOS POSTERIORES AL CIERRE DEL EJERCICIO</t>
  </si>
  <si>
    <t>Al cierre del ejercicio 2025 el valor total del patrimonio autónomo de los contratos de Fideicomiso Administrados por FIC S.A.E.C.A., asciende a Gs. 75.435.054.860, correspondiente a 13 negocios de garantía y 1 de Administración y Fuente de Pago, cuya registración en cuentas de orden fue realizada en el año 2026, resaltando que no han ocurrido hechos posteriores que afecten a la estructura patrimonial y el resultado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</si>
</sst>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b/>
      <sz val="8"/>
      <color rgb="FF000000"/>
      <name val="Times New Roman"/>
      <family val="1"/>
    </font>
    <font>
      <sz val="8"/>
      <color rgb="FF000000"/>
      <name val="Times New Roman"/>
      <family val="1"/>
    </font>
    <font>
      <b/>
      <sz val="10"/>
      <color theme="1"/>
      <name val="Calibri"/>
      <family val="2"/>
      <scheme val="minor"/>
    </font>
    <font>
      <sz val="10"/>
      <color theme="1"/>
      <name val="Calibri"/>
      <family val="2"/>
      <scheme val="minor"/>
    </font>
    <font>
      <sz val="10"/>
      <color theme="1"/>
      <name val="Times New Roman"/>
      <family val="1"/>
    </font>
    <font>
      <b/>
      <sz val="8"/>
      <color rgb="FFFF0000"/>
      <name val="Times New Roman"/>
      <family val="1"/>
    </font>
    <font>
      <sz val="11"/>
      <color theme="1"/>
      <name val="Times New Roman"/>
      <family val="1"/>
    </font>
    <font>
      <b/>
      <sz val="8"/>
      <color theme="1"/>
      <name val="Times New Roman"/>
      <family val="1"/>
    </font>
    <font>
      <sz val="8"/>
      <color theme="1"/>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
      <b/>
      <u/>
      <sz val="9"/>
      <color rgb="FF000000"/>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5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indexed="64"/>
      </left>
      <right style="medium">
        <color indexed="64"/>
      </right>
      <top style="medium">
        <color indexed="64"/>
      </top>
      <bottom style="double">
        <color indexed="64"/>
      </bottom>
      <diagonal/>
    </border>
  </borders>
  <cellStyleXfs count="1">
    <xf numFmtId="0" fontId="0" fillId="0" borderId="0"/>
  </cellStyleXfs>
  <cellXfs count="268">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7" fillId="0" borderId="0" xfId="0" applyFont="1" applyAlignment="1">
      <alignment horizontal="righ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8" fillId="0" borderId="0" xfId="0" applyFont="1" applyAlignment="1">
      <alignment vertical="center"/>
    </xf>
    <xf numFmtId="3" fontId="0" fillId="0" borderId="0" xfId="0" applyNumberFormat="1"/>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10" fillId="0" borderId="13" xfId="0" applyFont="1" applyBorder="1" applyAlignment="1">
      <alignment vertical="center" wrapText="1"/>
    </xf>
    <xf numFmtId="3" fontId="10" fillId="0" borderId="7" xfId="0" applyNumberFormat="1" applyFont="1" applyBorder="1" applyAlignment="1">
      <alignment horizontal="right" vertical="center" wrapText="1"/>
    </xf>
    <xf numFmtId="0" fontId="10" fillId="0" borderId="11" xfId="0" applyFont="1" applyBorder="1" applyAlignment="1">
      <alignment vertical="center" wrapText="1"/>
    </xf>
    <xf numFmtId="3" fontId="10" fillId="0" borderId="10" xfId="0" applyNumberFormat="1" applyFont="1" applyBorder="1" applyAlignment="1">
      <alignment horizontal="righ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6" fillId="0" borderId="0" xfId="0" applyFont="1" applyAlignment="1">
      <alignment vertical="center"/>
    </xf>
    <xf numFmtId="0" fontId="15" fillId="0" borderId="0" xfId="0" applyFont="1" applyAlignment="1">
      <alignment horizontal="left" vertical="center" indent="2"/>
    </xf>
    <xf numFmtId="3" fontId="15"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5"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5" xfId="0" applyNumberFormat="1" applyFont="1" applyBorder="1" applyAlignment="1">
      <alignment horizontal="right" vertical="center"/>
    </xf>
    <xf numFmtId="3" fontId="15" fillId="0" borderId="1" xfId="0" applyNumberFormat="1" applyFont="1" applyBorder="1" applyAlignment="1">
      <alignment horizontal="right" vertical="center"/>
    </xf>
    <xf numFmtId="0" fontId="16" fillId="0" borderId="0" xfId="0" applyFont="1" applyAlignment="1">
      <alignment vertical="center"/>
    </xf>
    <xf numFmtId="0" fontId="17" fillId="3" borderId="17"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5"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21" fillId="3" borderId="28" xfId="0" applyFont="1" applyFill="1" applyBorder="1" applyAlignment="1">
      <alignment horizontal="center" vertical="center" wrapText="1"/>
    </xf>
    <xf numFmtId="14" fontId="17" fillId="3" borderId="29" xfId="0" applyNumberFormat="1" applyFont="1" applyFill="1" applyBorder="1" applyAlignment="1">
      <alignment horizontal="center" vertical="center" wrapText="1"/>
    </xf>
    <xf numFmtId="0" fontId="18" fillId="0" borderId="30" xfId="0" applyFont="1" applyBorder="1" applyAlignment="1">
      <alignment horizontal="center" vertical="center" wrapText="1"/>
    </xf>
    <xf numFmtId="3" fontId="18" fillId="0" borderId="31" xfId="0" applyNumberFormat="1" applyFont="1" applyBorder="1" applyAlignment="1">
      <alignment horizontal="center" vertical="center" wrapText="1"/>
    </xf>
    <xf numFmtId="3" fontId="18" fillId="0" borderId="32" xfId="0" applyNumberFormat="1" applyFont="1" applyBorder="1" applyAlignment="1">
      <alignment horizontal="center" vertical="center" wrapText="1"/>
    </xf>
    <xf numFmtId="0" fontId="18" fillId="0" borderId="33" xfId="0" applyFont="1" applyBorder="1" applyAlignment="1">
      <alignment horizontal="center" vertical="center" wrapText="1"/>
    </xf>
    <xf numFmtId="3" fontId="18" fillId="0" borderId="34" xfId="0" applyNumberFormat="1" applyFont="1" applyBorder="1" applyAlignment="1">
      <alignment horizontal="center" vertical="center" wrapText="1"/>
    </xf>
    <xf numFmtId="3" fontId="18" fillId="0" borderId="35" xfId="0" applyNumberFormat="1" applyFont="1" applyBorder="1" applyAlignment="1">
      <alignment horizontal="center" vertical="center" wrapText="1"/>
    </xf>
    <xf numFmtId="0" fontId="18" fillId="0" borderId="36" xfId="0" applyFont="1" applyBorder="1" applyAlignment="1">
      <alignment horizontal="center" vertical="center" wrapText="1"/>
    </xf>
    <xf numFmtId="3" fontId="18" fillId="0" borderId="28" xfId="0" applyNumberFormat="1" applyFont="1" applyBorder="1" applyAlignment="1">
      <alignment horizontal="center" vertical="center" wrapText="1"/>
    </xf>
    <xf numFmtId="3" fontId="18" fillId="0" borderId="37" xfId="0" applyNumberFormat="1" applyFont="1" applyBorder="1" applyAlignment="1">
      <alignment horizontal="center" vertical="center" wrapText="1"/>
    </xf>
    <xf numFmtId="0" fontId="17" fillId="0" borderId="38" xfId="0" applyFont="1" applyBorder="1" applyAlignment="1">
      <alignment horizontal="center" vertical="center" wrapText="1"/>
    </xf>
    <xf numFmtId="3" fontId="19" fillId="0" borderId="39" xfId="0" applyNumberFormat="1" applyFont="1" applyBorder="1" applyAlignment="1">
      <alignment horizontal="center" vertical="center" wrapText="1"/>
    </xf>
    <xf numFmtId="3" fontId="19" fillId="0" borderId="40" xfId="0" applyNumberFormat="1" applyFont="1" applyBorder="1" applyAlignment="1">
      <alignment horizontal="center" vertical="center" wrapText="1"/>
    </xf>
    <xf numFmtId="0" fontId="14" fillId="0" borderId="0" xfId="0" applyFont="1" applyAlignment="1">
      <alignment vertical="center"/>
    </xf>
    <xf numFmtId="0" fontId="8" fillId="0" borderId="0" xfId="0" applyFont="1" applyAlignment="1">
      <alignment horizontal="left" vertical="center"/>
    </xf>
    <xf numFmtId="0" fontId="14" fillId="0" borderId="0" xfId="0" applyFont="1" applyAlignment="1">
      <alignment horizontal="justify" vertical="center"/>
    </xf>
    <xf numFmtId="0" fontId="8" fillId="0" borderId="0" xfId="0" applyFont="1" applyAlignment="1">
      <alignment horizontal="justify" vertical="center"/>
    </xf>
    <xf numFmtId="0" fontId="14" fillId="0" borderId="0" xfId="0" applyFont="1" applyAlignment="1">
      <alignment horizontal="left" vertical="center"/>
    </xf>
    <xf numFmtId="0" fontId="24" fillId="0" borderId="0" xfId="0" applyFont="1" applyAlignment="1">
      <alignment horizontal="justify" vertical="center"/>
    </xf>
    <xf numFmtId="0" fontId="17" fillId="3" borderId="8"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10" fontId="18" fillId="0" borderId="10" xfId="0" applyNumberFormat="1" applyFont="1" applyBorder="1" applyAlignment="1">
      <alignment horizontal="center" vertical="center"/>
    </xf>
    <xf numFmtId="0" fontId="18" fillId="0" borderId="10" xfId="0" applyFont="1" applyBorder="1" applyAlignment="1">
      <alignment horizontal="center" vertical="center" wrapText="1"/>
    </xf>
    <xf numFmtId="0" fontId="18" fillId="0" borderId="10" xfId="0" applyFont="1" applyBorder="1" applyAlignment="1">
      <alignment horizontal="right" vertical="center" wrapText="1"/>
    </xf>
    <xf numFmtId="0" fontId="17" fillId="0" borderId="9" xfId="0" applyFont="1" applyBorder="1" applyAlignment="1">
      <alignment vertical="center" wrapText="1"/>
    </xf>
    <xf numFmtId="3" fontId="17"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9" fontId="17" fillId="0" borderId="10" xfId="0" applyNumberFormat="1" applyFont="1" applyBorder="1" applyAlignment="1">
      <alignment horizontal="center" vertical="center"/>
    </xf>
    <xf numFmtId="0" fontId="17" fillId="0" borderId="10" xfId="0" applyFont="1" applyBorder="1" applyAlignment="1">
      <alignment vertical="center"/>
    </xf>
    <xf numFmtId="0" fontId="17" fillId="3" borderId="3" xfId="0" applyFont="1" applyFill="1" applyBorder="1" applyAlignment="1">
      <alignment horizontal="center" vertical="center" wrapText="1"/>
    </xf>
    <xf numFmtId="0" fontId="18" fillId="0" borderId="41" xfId="0" applyFont="1" applyBorder="1" applyAlignment="1">
      <alignment horizontal="justify" vertical="center" wrapText="1"/>
    </xf>
    <xf numFmtId="0" fontId="18" fillId="0" borderId="42" xfId="0" applyFont="1" applyBorder="1" applyAlignment="1">
      <alignment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0" xfId="0" applyFont="1" applyBorder="1" applyAlignment="1">
      <alignment vertical="center"/>
    </xf>
    <xf numFmtId="0" fontId="25"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7" fillId="3" borderId="43"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18" fillId="4" borderId="5" xfId="0" applyFont="1" applyFill="1" applyBorder="1" applyAlignment="1">
      <alignment vertical="center"/>
    </xf>
    <xf numFmtId="4" fontId="18" fillId="4" borderId="10" xfId="0" applyNumberFormat="1" applyFont="1" applyFill="1" applyBorder="1" applyAlignment="1">
      <alignment horizontal="right" vertical="center"/>
    </xf>
    <xf numFmtId="3" fontId="18" fillId="4" borderId="10" xfId="0" applyNumberFormat="1" applyFont="1" applyFill="1" applyBorder="1" applyAlignment="1">
      <alignment horizontal="right" vertical="center"/>
    </xf>
    <xf numFmtId="0" fontId="18"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7" fillId="4" borderId="11" xfId="0" applyFont="1" applyFill="1" applyBorder="1" applyAlignment="1">
      <alignment vertical="center"/>
    </xf>
    <xf numFmtId="4" fontId="17" fillId="4" borderId="9" xfId="0" applyNumberFormat="1" applyFont="1" applyFill="1" applyBorder="1" applyAlignment="1">
      <alignment horizontal="right" vertical="center"/>
    </xf>
    <xf numFmtId="3" fontId="17" fillId="4" borderId="9" xfId="0" applyNumberFormat="1" applyFont="1" applyFill="1" applyBorder="1" applyAlignment="1">
      <alignment horizontal="right" vertical="center"/>
    </xf>
    <xf numFmtId="0" fontId="26" fillId="0" borderId="0" xfId="0" applyFont="1" applyAlignment="1">
      <alignment horizontal="justify"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5" fillId="0" borderId="9" xfId="0" applyFont="1" applyBorder="1" applyAlignment="1">
      <alignment vertical="center"/>
    </xf>
    <xf numFmtId="0" fontId="15" fillId="0" borderId="10" xfId="0" applyFont="1" applyBorder="1" applyAlignment="1">
      <alignment horizontal="right" vertical="center"/>
    </xf>
    <xf numFmtId="3" fontId="15" fillId="0" borderId="10" xfId="0" applyNumberFormat="1" applyFont="1" applyBorder="1" applyAlignment="1">
      <alignment horizontal="right" vertical="center"/>
    </xf>
    <xf numFmtId="0" fontId="18" fillId="0" borderId="9" xfId="0" applyFont="1" applyBorder="1" applyAlignment="1">
      <alignment vertical="center"/>
    </xf>
    <xf numFmtId="3" fontId="18" fillId="0" borderId="10" xfId="0" applyNumberFormat="1" applyFont="1" applyBorder="1" applyAlignment="1">
      <alignment horizontal="right" vertical="center"/>
    </xf>
    <xf numFmtId="9" fontId="18" fillId="0" borderId="10" xfId="0" applyNumberFormat="1" applyFont="1" applyBorder="1" applyAlignment="1">
      <alignment horizontal="right" vertical="center"/>
    </xf>
    <xf numFmtId="10"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7" fillId="0" borderId="9" xfId="0" applyFont="1" applyBorder="1" applyAlignment="1">
      <alignment vertical="center"/>
    </xf>
    <xf numFmtId="3" fontId="17" fillId="0" borderId="10" xfId="0" applyNumberFormat="1" applyFont="1" applyBorder="1" applyAlignment="1">
      <alignment horizontal="right" vertical="center"/>
    </xf>
    <xf numFmtId="0" fontId="17" fillId="0" borderId="10" xfId="0" applyFont="1" applyBorder="1" applyAlignment="1">
      <alignment horizontal="right" vertical="center"/>
    </xf>
    <xf numFmtId="0" fontId="10" fillId="0" borderId="0" xfId="0" applyFont="1" applyAlignment="1">
      <alignment vertical="center"/>
    </xf>
    <xf numFmtId="0" fontId="29" fillId="0" borderId="0" xfId="0" applyFont="1" applyAlignment="1">
      <alignment horizontal="justify" vertical="center"/>
    </xf>
    <xf numFmtId="0" fontId="30" fillId="0" borderId="0" xfId="0" applyFont="1" applyAlignment="1">
      <alignment horizontal="justify" vertical="center"/>
    </xf>
    <xf numFmtId="0" fontId="17" fillId="3" borderId="14" xfId="0" applyFont="1" applyFill="1" applyBorder="1" applyAlignment="1">
      <alignment horizontal="center" vertical="center"/>
    </xf>
    <xf numFmtId="0" fontId="17" fillId="3" borderId="7" xfId="0" applyFont="1" applyFill="1" applyBorder="1" applyAlignment="1">
      <alignment horizontal="center" vertical="center"/>
    </xf>
    <xf numFmtId="0" fontId="0" fillId="3" borderId="7" xfId="0" applyFill="1" applyBorder="1" applyAlignment="1">
      <alignment vertical="center"/>
    </xf>
    <xf numFmtId="0" fontId="0" fillId="3" borderId="44" xfId="0" applyFill="1" applyBorder="1" applyAlignment="1">
      <alignment vertical="center"/>
    </xf>
    <xf numFmtId="0" fontId="0" fillId="3" borderId="10" xfId="0" applyFill="1" applyBorder="1"/>
    <xf numFmtId="0" fontId="18" fillId="0" borderId="45" xfId="0" applyFont="1" applyBorder="1" applyAlignment="1">
      <alignment vertical="center"/>
    </xf>
    <xf numFmtId="3" fontId="18" fillId="0" borderId="46" xfId="0" applyNumberFormat="1" applyFont="1" applyBorder="1" applyAlignment="1">
      <alignment horizontal="right" vertical="center"/>
    </xf>
    <xf numFmtId="0" fontId="18" fillId="0" borderId="46" xfId="0" applyFont="1" applyBorder="1" applyAlignment="1">
      <alignment horizontal="right" vertical="center"/>
    </xf>
    <xf numFmtId="0" fontId="17" fillId="3" borderId="47" xfId="0" applyFont="1" applyFill="1" applyBorder="1" applyAlignment="1">
      <alignment vertical="center"/>
    </xf>
    <xf numFmtId="3" fontId="17" fillId="3" borderId="45" xfId="0" applyNumberFormat="1" applyFont="1" applyFill="1" applyBorder="1" applyAlignment="1">
      <alignment horizontal="right" vertical="center"/>
    </xf>
    <xf numFmtId="3" fontId="15" fillId="0" borderId="10" xfId="0" applyNumberFormat="1" applyFont="1" applyBorder="1" applyAlignment="1">
      <alignment vertical="center"/>
    </xf>
    <xf numFmtId="0" fontId="14" fillId="0" borderId="0" xfId="0" applyFont="1" applyAlignment="1">
      <alignment horizontal="left" vertical="center" indent="4"/>
    </xf>
    <xf numFmtId="0" fontId="25" fillId="0" borderId="0" xfId="0" applyFont="1"/>
    <xf numFmtId="0" fontId="12" fillId="0" borderId="9" xfId="0" applyFont="1" applyBorder="1" applyAlignment="1">
      <alignment vertical="center" wrapText="1"/>
    </xf>
    <xf numFmtId="3" fontId="12" fillId="0" borderId="10" xfId="0" applyNumberFormat="1" applyFont="1" applyBorder="1" applyAlignment="1">
      <alignment horizontal="right" vertical="center"/>
    </xf>
    <xf numFmtId="0" fontId="12" fillId="0" borderId="10" xfId="0" applyFont="1" applyBorder="1" applyAlignment="1">
      <alignment horizontal="right" vertical="center"/>
    </xf>
    <xf numFmtId="0" fontId="11" fillId="3" borderId="9" xfId="0" applyFont="1" applyFill="1" applyBorder="1" applyAlignment="1">
      <alignment vertical="center" wrapText="1"/>
    </xf>
    <xf numFmtId="3" fontId="11" fillId="3" borderId="10" xfId="0" applyNumberFormat="1" applyFont="1" applyFill="1" applyBorder="1" applyAlignment="1">
      <alignment horizontal="right" vertical="center" wrapText="1"/>
    </xf>
    <xf numFmtId="0" fontId="23" fillId="0" borderId="0" xfId="0" applyFont="1" applyAlignment="1">
      <alignment vertical="center"/>
    </xf>
    <xf numFmtId="0" fontId="18" fillId="3" borderId="44" xfId="0" applyFont="1" applyFill="1" applyBorder="1" applyAlignment="1">
      <alignment horizontal="center" vertical="center" wrapText="1"/>
    </xf>
    <xf numFmtId="0" fontId="18" fillId="0" borderId="48" xfId="0" applyFont="1" applyBorder="1" applyAlignment="1">
      <alignment vertical="center" wrapText="1"/>
    </xf>
    <xf numFmtId="3" fontId="18" fillId="0" borderId="48" xfId="0" applyNumberFormat="1" applyFont="1" applyBorder="1" applyAlignment="1">
      <alignment horizontal="right" vertical="center"/>
    </xf>
    <xf numFmtId="10" fontId="18" fillId="0" borderId="48"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10" fontId="18" fillId="0" borderId="5" xfId="0" applyNumberFormat="1" applyFont="1" applyBorder="1" applyAlignment="1">
      <alignment horizontal="right" vertical="center"/>
    </xf>
    <xf numFmtId="0" fontId="17" fillId="0" borderId="5" xfId="0" applyFont="1" applyBorder="1" applyAlignment="1">
      <alignment vertical="center" wrapText="1"/>
    </xf>
    <xf numFmtId="3" fontId="17" fillId="0" borderId="5" xfId="0" applyNumberFormat="1" applyFont="1" applyBorder="1" applyAlignment="1">
      <alignment horizontal="right" vertical="center"/>
    </xf>
    <xf numFmtId="9" fontId="17" fillId="0" borderId="5" xfId="0" applyNumberFormat="1" applyFont="1" applyBorder="1" applyAlignment="1">
      <alignment horizontal="right" vertical="center"/>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7" fillId="4" borderId="9" xfId="0" applyFont="1" applyFill="1" applyBorder="1" applyAlignment="1">
      <alignment vertical="center" wrapText="1"/>
    </xf>
    <xf numFmtId="3" fontId="17" fillId="4" borderId="10" xfId="0" applyNumberFormat="1" applyFont="1" applyFill="1" applyBorder="1" applyAlignment="1">
      <alignment horizontal="right" vertical="center" wrapText="1"/>
    </xf>
    <xf numFmtId="0" fontId="17" fillId="3" borderId="7" xfId="0" applyFont="1" applyFill="1" applyBorder="1" applyAlignment="1">
      <alignment horizontal="center" vertical="center" wrapText="1"/>
    </xf>
    <xf numFmtId="14" fontId="17" fillId="3" borderId="10"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2" fillId="0" borderId="0" xfId="0" applyFont="1" applyAlignment="1">
      <alignment vertical="center"/>
    </xf>
    <xf numFmtId="0" fontId="8" fillId="0" borderId="0" xfId="0" applyFont="1" applyAlignment="1">
      <alignment horizontal="left" vertical="center" indent="5"/>
    </xf>
    <xf numFmtId="0" fontId="30" fillId="0" borderId="0" xfId="0" applyFont="1" applyAlignment="1">
      <alignment vertical="center"/>
    </xf>
    <xf numFmtId="0" fontId="17" fillId="3" borderId="5" xfId="0" applyFont="1" applyFill="1" applyBorder="1" applyAlignment="1">
      <alignment horizontal="center" vertical="center" wrapText="1"/>
    </xf>
    <xf numFmtId="0" fontId="33" fillId="0" borderId="8" xfId="0" applyFont="1" applyBorder="1" applyAlignment="1">
      <alignment vertical="center" wrapText="1"/>
    </xf>
    <xf numFmtId="0" fontId="11" fillId="0" borderId="14" xfId="0" applyFont="1" applyBorder="1" applyAlignment="1">
      <alignment horizontal="right" vertical="center" wrapText="1"/>
    </xf>
    <xf numFmtId="3" fontId="11" fillId="0" borderId="14" xfId="0" applyNumberFormat="1" applyFont="1" applyBorder="1" applyAlignment="1">
      <alignment horizontal="right" vertical="center" wrapText="1"/>
    </xf>
    <xf numFmtId="0" fontId="12" fillId="0" borderId="6" xfId="0" applyFont="1" applyBorder="1" applyAlignment="1">
      <alignment vertical="center" wrapText="1"/>
    </xf>
    <xf numFmtId="3" fontId="12" fillId="0" borderId="7" xfId="0" applyNumberFormat="1" applyFont="1" applyBorder="1" applyAlignment="1">
      <alignment horizontal="right" vertical="center" wrapText="1"/>
    </xf>
    <xf numFmtId="0" fontId="12" fillId="0" borderId="7" xfId="0" applyFont="1" applyBorder="1" applyAlignment="1">
      <alignment horizontal="right" vertical="center" wrapText="1"/>
    </xf>
    <xf numFmtId="0" fontId="33" fillId="0" borderId="6" xfId="0" applyFont="1" applyBorder="1" applyAlignment="1">
      <alignment vertical="center" wrapText="1"/>
    </xf>
    <xf numFmtId="0" fontId="12" fillId="0" borderId="7" xfId="0" applyFont="1" applyBorder="1" applyAlignment="1">
      <alignment vertical="center" wrapText="1"/>
    </xf>
    <xf numFmtId="3" fontId="11" fillId="0" borderId="7"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1" fillId="0" borderId="6" xfId="0" applyFont="1" applyBorder="1" applyAlignment="1">
      <alignment vertical="center" wrapText="1"/>
    </xf>
    <xf numFmtId="3" fontId="11" fillId="0" borderId="8" xfId="0" applyNumberFormat="1" applyFont="1" applyBorder="1" applyAlignment="1">
      <alignment horizontal="right" vertical="center" wrapText="1"/>
    </xf>
    <xf numFmtId="0" fontId="6" fillId="0" borderId="0" xfId="0" applyFont="1" applyAlignment="1">
      <alignment wrapText="1"/>
    </xf>
    <xf numFmtId="3" fontId="11" fillId="0" borderId="6" xfId="0" applyNumberFormat="1" applyFont="1" applyBorder="1" applyAlignment="1">
      <alignment horizontal="right" vertical="center" wrapText="1"/>
    </xf>
    <xf numFmtId="0" fontId="11" fillId="0" borderId="6" xfId="0" applyFont="1" applyBorder="1" applyAlignment="1">
      <alignment horizontal="right" vertical="center" wrapText="1"/>
    </xf>
    <xf numFmtId="3" fontId="12" fillId="0" borderId="0" xfId="0" applyNumberFormat="1" applyFont="1" applyAlignment="1">
      <alignment horizontal="right" vertical="center" wrapText="1"/>
    </xf>
    <xf numFmtId="3" fontId="11" fillId="0" borderId="9" xfId="0" applyNumberFormat="1" applyFont="1" applyBorder="1" applyAlignment="1">
      <alignment horizontal="right" vertical="center" wrapText="1"/>
    </xf>
    <xf numFmtId="3" fontId="11" fillId="3" borderId="8" xfId="0"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0" fontId="11" fillId="3" borderId="2" xfId="0" applyFont="1" applyFill="1" applyBorder="1" applyAlignment="1">
      <alignment vertical="center" wrapText="1"/>
    </xf>
    <xf numFmtId="0" fontId="12" fillId="3" borderId="4" xfId="0" applyFont="1" applyFill="1" applyBorder="1" applyAlignment="1">
      <alignment horizontal="right" vertical="center" wrapText="1"/>
    </xf>
    <xf numFmtId="3" fontId="11" fillId="3" borderId="51" xfId="0" applyNumberFormat="1" applyFont="1" applyFill="1" applyBorder="1" applyAlignment="1">
      <alignment horizontal="right" vertical="center" wrapText="1"/>
    </xf>
    <xf numFmtId="3" fontId="11" fillId="0" borderId="0" xfId="0" applyNumberFormat="1" applyFont="1"/>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7" fillId="3" borderId="1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2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8"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43" xfId="0" applyFont="1" applyFill="1" applyBorder="1" applyAlignment="1">
      <alignment horizontal="center" vertical="center"/>
    </xf>
    <xf numFmtId="0" fontId="17" fillId="3" borderId="41" xfId="0" applyFont="1" applyFill="1" applyBorder="1" applyAlignment="1">
      <alignment horizontal="center" vertical="center"/>
    </xf>
    <xf numFmtId="0" fontId="17" fillId="3" borderId="49"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50" xfId="0" applyFont="1" applyFill="1" applyBorder="1" applyAlignment="1">
      <alignment horizontal="center" vertical="center"/>
    </xf>
    <xf numFmtId="0" fontId="8"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7" fillId="3" borderId="43" xfId="0" applyFont="1" applyFill="1" applyBorder="1" applyAlignment="1">
      <alignment horizontal="center" vertical="center" wrapText="1"/>
    </xf>
    <xf numFmtId="0" fontId="17" fillId="3" borderId="9" xfId="0" applyFont="1" applyFill="1" applyBorder="1" applyAlignment="1">
      <alignment horizontal="center" vertical="center"/>
    </xf>
    <xf numFmtId="0" fontId="8" fillId="0" borderId="0" xfId="0" applyFont="1" applyAlignment="1">
      <alignment horizontal="left" vertical="center"/>
    </xf>
    <xf numFmtId="0" fontId="14" fillId="0" borderId="0" xfId="0" applyFont="1" applyAlignment="1">
      <alignment horizontal="left" vertical="center" wrapText="1"/>
    </xf>
    <xf numFmtId="0" fontId="17" fillId="3" borderId="2"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8" xfId="0" applyFont="1" applyFill="1" applyBorder="1" applyAlignment="1">
      <alignment vertical="center"/>
    </xf>
    <xf numFmtId="0" fontId="17" fillId="3" borderId="9" xfId="0" applyFont="1" applyFill="1" applyBorder="1" applyAlignment="1">
      <alignment vertical="center"/>
    </xf>
    <xf numFmtId="0" fontId="17" fillId="3" borderId="3" xfId="0" applyFont="1" applyFill="1" applyBorder="1" applyAlignment="1">
      <alignment horizontal="center"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13" xfId="0" applyFont="1" applyBorder="1" applyAlignment="1">
      <alignment horizontal="left" vertical="center" wrapText="1"/>
    </xf>
    <xf numFmtId="0" fontId="18" fillId="0" borderId="0" xfId="0" applyFont="1" applyAlignment="1">
      <alignment horizontal="left" vertical="center" wrapText="1"/>
    </xf>
    <xf numFmtId="0" fontId="18" fillId="0" borderId="11"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13" xfId="0" applyFont="1" applyBorder="1" applyAlignment="1">
      <alignment vertical="center" wrapText="1"/>
    </xf>
    <xf numFmtId="0" fontId="18" fillId="0" borderId="0" xfId="0" applyFont="1" applyAlignment="1">
      <alignment vertical="center" wrapText="1"/>
    </xf>
    <xf numFmtId="0" fontId="17" fillId="3" borderId="4" xfId="0" applyFont="1" applyFill="1" applyBorder="1" applyAlignment="1">
      <alignment horizontal="center" vertical="center" wrapText="1"/>
    </xf>
    <xf numFmtId="0" fontId="14" fillId="0" borderId="0" xfId="0" applyFont="1" applyAlignment="1">
      <alignment horizontal="left" vertical="center"/>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3A668-8214-40B2-A204-D7514A6584DE}">
  <dimension ref="A1:G46"/>
  <sheetViews>
    <sheetView topLeftCell="A18" zoomScaleNormal="100" workbookViewId="0">
      <selection activeCell="G9" sqref="G9"/>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s>
  <sheetData>
    <row r="1" spans="1:7" ht="15.75" thickBot="1" x14ac:dyDescent="0.3">
      <c r="B1" s="216" t="s">
        <v>0</v>
      </c>
      <c r="C1" s="216"/>
      <c r="D1" s="216"/>
      <c r="E1" s="216"/>
      <c r="F1" s="216"/>
      <c r="G1" s="216"/>
    </row>
    <row r="2" spans="1:7" ht="15.75" thickBot="1" x14ac:dyDescent="0.3">
      <c r="B2" s="1" t="s">
        <v>1</v>
      </c>
      <c r="C2" s="2"/>
      <c r="D2" s="3" t="s">
        <v>3</v>
      </c>
      <c r="E2" s="2" t="s">
        <v>2</v>
      </c>
      <c r="F2" s="4"/>
      <c r="G2" s="5"/>
    </row>
    <row r="3" spans="1:7" x14ac:dyDescent="0.25">
      <c r="A3" s="6"/>
      <c r="B3" s="7" t="s">
        <v>4</v>
      </c>
      <c r="C3" s="8"/>
      <c r="D3" s="9">
        <f>+SUM(C4:C7)</f>
        <v>88596307859</v>
      </c>
      <c r="E3" s="7" t="s">
        <v>5</v>
      </c>
      <c r="F3" s="10"/>
      <c r="G3" s="10">
        <f>+SUM(F5:F8)</f>
        <v>313330097179</v>
      </c>
    </row>
    <row r="4" spans="1:7" x14ac:dyDescent="0.25">
      <c r="A4" s="11"/>
      <c r="B4" s="12" t="s">
        <v>6</v>
      </c>
      <c r="C4" s="13">
        <v>18883526136</v>
      </c>
      <c r="D4" s="14"/>
      <c r="E4" s="7" t="s">
        <v>7</v>
      </c>
      <c r="F4" s="13"/>
      <c r="G4" s="15"/>
    </row>
    <row r="5" spans="1:7" x14ac:dyDescent="0.25">
      <c r="A5" s="11"/>
      <c r="B5" s="12" t="s">
        <v>8</v>
      </c>
      <c r="C5" s="13">
        <v>63158322298</v>
      </c>
      <c r="D5" s="14"/>
      <c r="E5" s="12" t="s">
        <v>9</v>
      </c>
      <c r="F5" s="13">
        <v>173711118499</v>
      </c>
      <c r="G5" s="16"/>
    </row>
    <row r="6" spans="1:7" x14ac:dyDescent="0.25">
      <c r="A6" s="11"/>
      <c r="B6" s="12" t="s">
        <v>10</v>
      </c>
      <c r="C6" s="13">
        <v>6611641070</v>
      </c>
      <c r="D6" s="17"/>
      <c r="E6" s="12" t="s">
        <v>11</v>
      </c>
      <c r="F6" s="13">
        <v>0</v>
      </c>
      <c r="G6" s="16"/>
    </row>
    <row r="7" spans="1:7" ht="22.5" customHeight="1" x14ac:dyDescent="0.25">
      <c r="A7" s="11"/>
      <c r="B7" s="12" t="s">
        <v>12</v>
      </c>
      <c r="C7" s="13">
        <v>-57181645</v>
      </c>
      <c r="D7" s="14"/>
      <c r="E7" s="12" t="s">
        <v>13</v>
      </c>
      <c r="F7" s="13">
        <v>134614325185</v>
      </c>
      <c r="G7" s="16"/>
    </row>
    <row r="8" spans="1:7" ht="22.5" customHeight="1" x14ac:dyDescent="0.25">
      <c r="A8" s="6"/>
      <c r="B8" s="7" t="s">
        <v>14</v>
      </c>
      <c r="C8" s="16"/>
      <c r="D8" s="9">
        <v>39864507165</v>
      </c>
      <c r="E8" s="12" t="s">
        <v>15</v>
      </c>
      <c r="F8" s="13">
        <v>5004653495</v>
      </c>
      <c r="G8" s="16"/>
    </row>
    <row r="9" spans="1:7" ht="31.5" customHeight="1" x14ac:dyDescent="0.25">
      <c r="A9" s="18"/>
      <c r="B9" s="7" t="s">
        <v>16</v>
      </c>
      <c r="C9" s="16"/>
      <c r="D9" s="9">
        <f>+SUM(C10:C13)</f>
        <v>28192159513</v>
      </c>
      <c r="E9" s="7" t="s">
        <v>17</v>
      </c>
      <c r="F9" s="19"/>
      <c r="G9" s="10">
        <f>+SUM(F10:F13)</f>
        <v>835832220417</v>
      </c>
    </row>
    <row r="10" spans="1:7" x14ac:dyDescent="0.25">
      <c r="A10" s="11"/>
      <c r="B10" s="12" t="s">
        <v>9</v>
      </c>
      <c r="C10" s="13">
        <v>27247576440</v>
      </c>
      <c r="D10" s="20"/>
      <c r="E10" s="12" t="s">
        <v>18</v>
      </c>
      <c r="F10" s="13">
        <v>727368579724</v>
      </c>
      <c r="G10" s="16"/>
    </row>
    <row r="11" spans="1:7" x14ac:dyDescent="0.25">
      <c r="A11" s="11"/>
      <c r="B11" s="12" t="s">
        <v>19</v>
      </c>
      <c r="C11" s="13">
        <v>0</v>
      </c>
      <c r="D11" s="20"/>
      <c r="E11" s="12" t="s">
        <v>19</v>
      </c>
      <c r="F11" s="13">
        <v>4466772759</v>
      </c>
      <c r="G11" s="16"/>
    </row>
    <row r="12" spans="1:7" ht="22.5" customHeight="1" x14ac:dyDescent="0.25">
      <c r="A12" s="11"/>
      <c r="B12" s="12" t="s">
        <v>20</v>
      </c>
      <c r="C12" s="13">
        <v>944583073</v>
      </c>
      <c r="D12" s="17"/>
      <c r="E12" s="12" t="s">
        <v>21</v>
      </c>
      <c r="F12" s="13">
        <v>90000000000</v>
      </c>
      <c r="G12" s="16"/>
    </row>
    <row r="13" spans="1:7" x14ac:dyDescent="0.25">
      <c r="A13" s="11"/>
      <c r="B13" s="12" t="s">
        <v>12</v>
      </c>
      <c r="C13" s="13">
        <v>0</v>
      </c>
      <c r="D13" s="20"/>
      <c r="E13" s="12" t="s">
        <v>22</v>
      </c>
      <c r="F13" s="13">
        <v>13996867934</v>
      </c>
      <c r="G13" s="16"/>
    </row>
    <row r="14" spans="1:7" ht="21" x14ac:dyDescent="0.25">
      <c r="A14" s="6"/>
      <c r="B14" s="7" t="s">
        <v>23</v>
      </c>
      <c r="C14" s="16"/>
      <c r="D14" s="9">
        <f>+SUM(C15:C19)</f>
        <v>1086756321126</v>
      </c>
      <c r="E14" s="12"/>
      <c r="F14" s="13"/>
      <c r="G14" s="16"/>
    </row>
    <row r="15" spans="1:7" x14ac:dyDescent="0.25">
      <c r="A15" s="11"/>
      <c r="B15" s="12" t="s">
        <v>24</v>
      </c>
      <c r="C15" s="13">
        <v>1069331372026</v>
      </c>
      <c r="D15" s="20"/>
      <c r="E15" s="7" t="s">
        <v>25</v>
      </c>
      <c r="F15" s="13" t="s">
        <v>26</v>
      </c>
      <c r="G15" s="10">
        <v>13466856513</v>
      </c>
    </row>
    <row r="16" spans="1:7" x14ac:dyDescent="0.25">
      <c r="A16" s="11"/>
      <c r="B16" s="12" t="s">
        <v>19</v>
      </c>
      <c r="C16" s="13">
        <v>4474595130</v>
      </c>
      <c r="D16" s="17"/>
      <c r="E16" s="12"/>
      <c r="F16" s="13"/>
      <c r="G16" s="21"/>
    </row>
    <row r="17" spans="1:7" x14ac:dyDescent="0.25">
      <c r="A17" s="11"/>
      <c r="B17" s="12" t="s">
        <v>27</v>
      </c>
      <c r="C17" s="13">
        <v>-5783083</v>
      </c>
      <c r="D17" s="17"/>
      <c r="E17" s="12"/>
      <c r="F17" s="13"/>
      <c r="G17" s="21"/>
    </row>
    <row r="18" spans="1:7" x14ac:dyDescent="0.25">
      <c r="A18" s="11"/>
      <c r="B18" s="12" t="s">
        <v>28</v>
      </c>
      <c r="C18" s="13">
        <v>20642316649</v>
      </c>
      <c r="D18" s="17"/>
      <c r="E18" s="7" t="s">
        <v>29</v>
      </c>
      <c r="F18" s="13"/>
      <c r="G18" s="10">
        <v>4600400582</v>
      </c>
    </row>
    <row r="19" spans="1:7" x14ac:dyDescent="0.25">
      <c r="A19" s="11"/>
      <c r="B19" s="12" t="s">
        <v>30</v>
      </c>
      <c r="C19" s="13">
        <v>-7686179596</v>
      </c>
      <c r="D19" s="20"/>
      <c r="E19" s="12"/>
      <c r="F19" s="13"/>
      <c r="G19" s="21"/>
    </row>
    <row r="20" spans="1:7" x14ac:dyDescent="0.25">
      <c r="A20" s="6"/>
      <c r="B20" s="7" t="s">
        <v>31</v>
      </c>
      <c r="C20" s="16"/>
      <c r="D20" s="9">
        <f>+SUM(C21:C26)</f>
        <v>32818589248</v>
      </c>
      <c r="E20" s="7" t="s">
        <v>32</v>
      </c>
      <c r="F20" s="22"/>
      <c r="G20" s="10">
        <f>G18+G15+G9+G3</f>
        <v>1167229574691</v>
      </c>
    </row>
    <row r="21" spans="1:7" x14ac:dyDescent="0.25">
      <c r="A21" s="11"/>
      <c r="B21" s="12" t="s">
        <v>33</v>
      </c>
      <c r="C21" s="13">
        <v>2707788260</v>
      </c>
      <c r="D21" s="23"/>
      <c r="E21" s="7"/>
      <c r="F21" s="13"/>
      <c r="G21" s="21"/>
    </row>
    <row r="22" spans="1:7" x14ac:dyDescent="0.25">
      <c r="A22" s="11"/>
      <c r="B22" s="12" t="s">
        <v>34</v>
      </c>
      <c r="C22" s="13">
        <v>11270946874</v>
      </c>
      <c r="D22" s="17"/>
      <c r="E22" s="7"/>
      <c r="F22" s="13"/>
      <c r="G22" s="21"/>
    </row>
    <row r="23" spans="1:7" x14ac:dyDescent="0.25">
      <c r="A23" s="11"/>
      <c r="B23" s="12" t="s">
        <v>35</v>
      </c>
      <c r="C23" s="13">
        <v>846961182</v>
      </c>
      <c r="D23" s="17"/>
      <c r="E23" s="7"/>
      <c r="F23" s="13"/>
      <c r="G23" s="21"/>
    </row>
    <row r="24" spans="1:7" x14ac:dyDescent="0.25">
      <c r="A24" s="11"/>
      <c r="B24" s="12" t="s">
        <v>36</v>
      </c>
      <c r="C24" s="13">
        <v>1128368265</v>
      </c>
      <c r="D24" s="17"/>
      <c r="E24" s="7"/>
      <c r="F24" s="13"/>
      <c r="G24" s="21"/>
    </row>
    <row r="25" spans="1:7" x14ac:dyDescent="0.25">
      <c r="A25" s="11"/>
      <c r="B25" s="12" t="s">
        <v>37</v>
      </c>
      <c r="C25" s="13">
        <v>16933556850</v>
      </c>
      <c r="D25" s="17"/>
      <c r="E25" s="7"/>
      <c r="F25" s="13"/>
      <c r="G25" s="21"/>
    </row>
    <row r="26" spans="1:7" x14ac:dyDescent="0.25">
      <c r="A26" s="11"/>
      <c r="B26" s="12" t="s">
        <v>30</v>
      </c>
      <c r="C26" s="13">
        <v>-69032183</v>
      </c>
      <c r="D26" s="17"/>
      <c r="E26" s="7"/>
      <c r="F26" s="13"/>
      <c r="G26" s="21"/>
    </row>
    <row r="27" spans="1:7" ht="21" customHeight="1" x14ac:dyDescent="0.25">
      <c r="A27" s="24"/>
      <c r="B27" s="217" t="s">
        <v>38</v>
      </c>
      <c r="C27" s="218"/>
      <c r="D27" s="219">
        <f>+SUM(C29:C32)</f>
        <v>35999336141</v>
      </c>
      <c r="E27" s="220"/>
      <c r="F27" s="221"/>
      <c r="G27" s="222"/>
    </row>
    <row r="28" spans="1:7" x14ac:dyDescent="0.25">
      <c r="A28" s="24"/>
      <c r="B28" s="217"/>
      <c r="C28" s="218"/>
      <c r="D28" s="219"/>
      <c r="E28" s="220"/>
      <c r="F28" s="221"/>
      <c r="G28" s="222"/>
    </row>
    <row r="29" spans="1:7" x14ac:dyDescent="0.25">
      <c r="A29" s="11"/>
      <c r="B29" s="12" t="s">
        <v>39</v>
      </c>
      <c r="C29" s="13">
        <v>45905824150</v>
      </c>
      <c r="D29" s="20"/>
      <c r="E29" s="25"/>
      <c r="F29" s="26"/>
      <c r="G29" s="27"/>
    </row>
    <row r="30" spans="1:7" x14ac:dyDescent="0.25">
      <c r="A30" s="11"/>
      <c r="B30" s="12" t="s">
        <v>40</v>
      </c>
      <c r="C30" s="13">
        <v>1532315869</v>
      </c>
      <c r="D30" s="20"/>
      <c r="E30" s="25" t="s">
        <v>41</v>
      </c>
      <c r="F30" s="26"/>
      <c r="G30" s="27"/>
    </row>
    <row r="31" spans="1:7" x14ac:dyDescent="0.25">
      <c r="A31" s="11"/>
      <c r="B31" s="12" t="s">
        <v>27</v>
      </c>
      <c r="C31" s="13">
        <v>-75714531</v>
      </c>
      <c r="D31" s="20"/>
      <c r="E31" s="7"/>
      <c r="F31" s="22"/>
      <c r="G31" s="8"/>
    </row>
    <row r="32" spans="1:7" x14ac:dyDescent="0.25">
      <c r="A32" s="11"/>
      <c r="B32" s="12" t="s">
        <v>42</v>
      </c>
      <c r="C32" s="13">
        <v>-11363089347</v>
      </c>
      <c r="D32" s="17"/>
      <c r="E32" s="12" t="s">
        <v>43</v>
      </c>
      <c r="F32" s="22"/>
      <c r="G32" s="13">
        <v>147650000000</v>
      </c>
    </row>
    <row r="33" spans="1:7" x14ac:dyDescent="0.25">
      <c r="A33" s="11"/>
      <c r="B33" s="12"/>
      <c r="C33" s="16"/>
      <c r="D33" s="17"/>
      <c r="E33" s="12" t="s">
        <v>44</v>
      </c>
      <c r="F33" s="22"/>
      <c r="G33" s="13">
        <v>0</v>
      </c>
    </row>
    <row r="34" spans="1:7" x14ac:dyDescent="0.25">
      <c r="A34" s="6"/>
      <c r="B34" s="7" t="s">
        <v>45</v>
      </c>
      <c r="C34" s="16"/>
      <c r="D34" s="9">
        <f>+SUM(C35:C37)</f>
        <v>9912110761</v>
      </c>
      <c r="E34" s="12" t="s">
        <v>46</v>
      </c>
      <c r="F34" s="22"/>
      <c r="G34" s="13">
        <v>353190980</v>
      </c>
    </row>
    <row r="35" spans="1:7" x14ac:dyDescent="0.25">
      <c r="A35" s="11"/>
      <c r="B35" s="12" t="s">
        <v>47</v>
      </c>
      <c r="C35" s="13">
        <v>3932338072</v>
      </c>
      <c r="D35" s="20"/>
      <c r="E35" s="12" t="s">
        <v>48</v>
      </c>
      <c r="F35" s="22"/>
      <c r="G35" s="13">
        <v>11168470862</v>
      </c>
    </row>
    <row r="36" spans="1:7" x14ac:dyDescent="0.25">
      <c r="A36" s="11"/>
      <c r="B36" s="12" t="s">
        <v>49</v>
      </c>
      <c r="C36" s="13">
        <v>6044501753</v>
      </c>
      <c r="D36" s="14"/>
      <c r="E36" s="12" t="s">
        <v>50</v>
      </c>
      <c r="F36" s="22"/>
      <c r="G36" s="13">
        <v>0</v>
      </c>
    </row>
    <row r="37" spans="1:7" x14ac:dyDescent="0.25">
      <c r="A37" s="11"/>
      <c r="B37" s="12" t="s">
        <v>42</v>
      </c>
      <c r="C37" s="13">
        <v>-64729064</v>
      </c>
      <c r="D37" s="20"/>
      <c r="E37" s="12" t="s">
        <v>51</v>
      </c>
      <c r="F37" s="22"/>
      <c r="G37" s="13">
        <v>0</v>
      </c>
    </row>
    <row r="38" spans="1:7" x14ac:dyDescent="0.25">
      <c r="A38" s="6"/>
      <c r="B38" s="7" t="s">
        <v>52</v>
      </c>
      <c r="C38" s="21"/>
      <c r="D38" s="9">
        <v>6201299572</v>
      </c>
      <c r="E38" s="12" t="s">
        <v>53</v>
      </c>
      <c r="F38" s="22"/>
      <c r="G38" s="13">
        <v>6249971259</v>
      </c>
    </row>
    <row r="39" spans="1:7" x14ac:dyDescent="0.25">
      <c r="A39" s="6"/>
      <c r="B39" s="7" t="s">
        <v>54</v>
      </c>
      <c r="C39" s="16"/>
      <c r="D39" s="9">
        <f>C40</f>
        <v>4310576407</v>
      </c>
      <c r="E39" s="28"/>
      <c r="F39" s="29"/>
      <c r="G39" s="30"/>
    </row>
    <row r="40" spans="1:7" x14ac:dyDescent="0.25">
      <c r="A40" s="11"/>
      <c r="B40" s="12" t="s">
        <v>55</v>
      </c>
      <c r="C40" s="13">
        <v>4310576407</v>
      </c>
      <c r="D40" s="14"/>
      <c r="E40" s="7" t="s">
        <v>56</v>
      </c>
      <c r="F40" s="29"/>
      <c r="G40" s="10">
        <f>+SUM(G32:G38)</f>
        <v>165421633101</v>
      </c>
    </row>
    <row r="41" spans="1:7" ht="15.75" thickBot="1" x14ac:dyDescent="0.3">
      <c r="A41" s="11"/>
      <c r="B41" s="31"/>
      <c r="C41" s="32"/>
      <c r="D41" s="33"/>
      <c r="E41" s="34"/>
      <c r="F41" s="35"/>
      <c r="G41" s="36"/>
    </row>
    <row r="42" spans="1:7" ht="21" customHeight="1" thickBot="1" x14ac:dyDescent="0.3">
      <c r="A42" s="18"/>
      <c r="B42" s="37" t="s">
        <v>57</v>
      </c>
      <c r="C42" s="38"/>
      <c r="D42" s="39">
        <f>D39+D38+D34+D27+D20+D14+D9+D8+D3</f>
        <v>1332651207792</v>
      </c>
      <c r="E42" s="214" t="s">
        <v>58</v>
      </c>
      <c r="F42" s="215"/>
      <c r="G42" s="40">
        <f>G40+G20</f>
        <v>1332651207792</v>
      </c>
    </row>
    <row r="43" spans="1:7" ht="15.75" thickBot="1" x14ac:dyDescent="0.3">
      <c r="B43" s="41"/>
      <c r="F43" s="42"/>
    </row>
    <row r="44" spans="1:7" ht="15.75" thickBot="1" x14ac:dyDescent="0.3">
      <c r="B44" s="43" t="s">
        <v>59</v>
      </c>
      <c r="C44" s="44" t="s">
        <v>60</v>
      </c>
      <c r="F44" s="42"/>
    </row>
    <row r="45" spans="1:7" x14ac:dyDescent="0.25">
      <c r="A45" s="11"/>
      <c r="B45" s="45" t="s">
        <v>61</v>
      </c>
      <c r="C45" s="46">
        <v>44814840317</v>
      </c>
      <c r="F45" s="42"/>
      <c r="G45" s="42"/>
    </row>
    <row r="46" spans="1:7" ht="15.75" thickBot="1" x14ac:dyDescent="0.3">
      <c r="A46" s="11"/>
      <c r="B46" s="47" t="s">
        <v>62</v>
      </c>
      <c r="C46" s="48">
        <v>1289974035678</v>
      </c>
      <c r="F46" s="42"/>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5C02F-8251-4A4E-8FF6-8D9DD8676C39}">
  <dimension ref="B2:H47"/>
  <sheetViews>
    <sheetView topLeftCell="A13" workbookViewId="0">
      <selection activeCell="B2" sqref="B2:D2"/>
    </sheetView>
  </sheetViews>
  <sheetFormatPr baseColWidth="10" defaultRowHeight="15" x14ac:dyDescent="0.25"/>
  <cols>
    <col min="2" max="2" width="47.28515625" customWidth="1"/>
    <col min="3" max="3" width="28.7109375" customWidth="1"/>
    <col min="4" max="4" width="19.28515625" customWidth="1"/>
    <col min="7" max="7" width="13.7109375" bestFit="1" customWidth="1"/>
    <col min="8" max="8" width="13.42578125" bestFit="1" customWidth="1"/>
  </cols>
  <sheetData>
    <row r="2" spans="2:6" ht="15.75" thickBot="1" x14ac:dyDescent="0.3">
      <c r="B2" s="216" t="s">
        <v>437</v>
      </c>
      <c r="C2" s="216"/>
      <c r="D2" s="216"/>
    </row>
    <row r="3" spans="2:6" ht="28.5" customHeight="1" x14ac:dyDescent="0.25">
      <c r="B3" s="191" t="s">
        <v>438</v>
      </c>
      <c r="C3" s="192"/>
      <c r="D3" s="193">
        <f>+SUM(C4:C8)</f>
        <v>292189296067</v>
      </c>
      <c r="F3" s="42"/>
    </row>
    <row r="4" spans="2:6" x14ac:dyDescent="0.25">
      <c r="B4" s="194" t="s">
        <v>439</v>
      </c>
      <c r="C4" s="195">
        <v>7642690182</v>
      </c>
      <c r="D4" s="196"/>
    </row>
    <row r="5" spans="2:6" x14ac:dyDescent="0.25">
      <c r="B5" s="194" t="s">
        <v>440</v>
      </c>
      <c r="C5" s="195">
        <v>128298767599</v>
      </c>
      <c r="D5" s="196"/>
    </row>
    <row r="6" spans="2:6" x14ac:dyDescent="0.25">
      <c r="B6" s="194" t="s">
        <v>441</v>
      </c>
      <c r="C6" s="195">
        <v>250039259</v>
      </c>
      <c r="D6" s="196"/>
    </row>
    <row r="7" spans="2:6" ht="24" x14ac:dyDescent="0.25">
      <c r="B7" s="194" t="s">
        <v>442</v>
      </c>
      <c r="C7" s="195">
        <v>155378305873</v>
      </c>
      <c r="D7" s="196"/>
    </row>
    <row r="8" spans="2:6" x14ac:dyDescent="0.25">
      <c r="B8" s="194" t="s">
        <v>443</v>
      </c>
      <c r="C8" s="195">
        <v>619493154</v>
      </c>
      <c r="D8" s="196"/>
    </row>
    <row r="9" spans="2:6" x14ac:dyDescent="0.25">
      <c r="B9" s="197" t="s">
        <v>444</v>
      </c>
      <c r="C9" s="198"/>
      <c r="D9" s="199">
        <f>+SUM(C10:C13)</f>
        <v>-286798401262</v>
      </c>
      <c r="F9" s="42"/>
    </row>
    <row r="10" spans="2:6" x14ac:dyDescent="0.25">
      <c r="B10" s="194" t="s">
        <v>445</v>
      </c>
      <c r="C10" s="195">
        <v>-21674279346</v>
      </c>
      <c r="D10" s="200"/>
    </row>
    <row r="11" spans="2:6" x14ac:dyDescent="0.25">
      <c r="B11" s="194" t="s">
        <v>446</v>
      </c>
      <c r="C11" s="195">
        <v>-52807938351</v>
      </c>
      <c r="D11" s="200"/>
    </row>
    <row r="12" spans="2:6" ht="24" x14ac:dyDescent="0.25">
      <c r="B12" s="194" t="s">
        <v>447</v>
      </c>
      <c r="C12" s="195">
        <v>-211819275495</v>
      </c>
      <c r="D12" s="200"/>
    </row>
    <row r="13" spans="2:6" ht="15.75" thickBot="1" x14ac:dyDescent="0.3">
      <c r="B13" s="194" t="s">
        <v>448</v>
      </c>
      <c r="C13" s="195">
        <v>-496908070</v>
      </c>
      <c r="D13" s="200"/>
    </row>
    <row r="14" spans="2:6" x14ac:dyDescent="0.25">
      <c r="B14" s="201" t="s">
        <v>449</v>
      </c>
      <c r="C14" s="14"/>
      <c r="D14" s="202">
        <f>D3+D9</f>
        <v>5390894805</v>
      </c>
      <c r="F14" s="42"/>
    </row>
    <row r="15" spans="2:6" x14ac:dyDescent="0.25">
      <c r="B15" s="197" t="s">
        <v>63</v>
      </c>
      <c r="C15" s="203"/>
      <c r="D15" s="204">
        <f>+SUM(C16:C17)</f>
        <v>-29398067010</v>
      </c>
    </row>
    <row r="16" spans="2:6" x14ac:dyDescent="0.25">
      <c r="B16" s="194" t="s">
        <v>450</v>
      </c>
      <c r="C16" s="195">
        <v>-80655729935</v>
      </c>
      <c r="D16" s="205"/>
    </row>
    <row r="17" spans="2:7" ht="15.75" thickBot="1" x14ac:dyDescent="0.3">
      <c r="B17" s="194" t="s">
        <v>451</v>
      </c>
      <c r="C17" s="195">
        <v>51257662925</v>
      </c>
      <c r="D17" s="205"/>
    </row>
    <row r="18" spans="2:7" x14ac:dyDescent="0.25">
      <c r="B18" s="201" t="s">
        <v>452</v>
      </c>
      <c r="C18" s="14"/>
      <c r="D18" s="202">
        <f>D14+D15</f>
        <v>-24007172205</v>
      </c>
      <c r="F18" s="42"/>
    </row>
    <row r="19" spans="2:7" x14ac:dyDescent="0.25">
      <c r="B19" s="197" t="s">
        <v>453</v>
      </c>
      <c r="C19" s="203"/>
      <c r="D19" s="204">
        <f>+SUM(C20:C21)</f>
        <v>14825258525</v>
      </c>
      <c r="F19" s="42"/>
    </row>
    <row r="20" spans="2:7" x14ac:dyDescent="0.25">
      <c r="B20" s="194" t="s">
        <v>454</v>
      </c>
      <c r="C20" s="195">
        <v>25165234077</v>
      </c>
      <c r="D20" s="205"/>
    </row>
    <row r="21" spans="2:7" ht="15.75" thickBot="1" x14ac:dyDescent="0.3">
      <c r="B21" s="194" t="s">
        <v>455</v>
      </c>
      <c r="C21" s="195">
        <v>-10339975552</v>
      </c>
      <c r="D21" s="205"/>
    </row>
    <row r="22" spans="2:7" x14ac:dyDescent="0.25">
      <c r="B22" s="201" t="s">
        <v>456</v>
      </c>
      <c r="C22" s="14"/>
      <c r="D22" s="202">
        <f>D18+D19</f>
        <v>-9181913680</v>
      </c>
      <c r="F22" s="42"/>
    </row>
    <row r="23" spans="2:7" x14ac:dyDescent="0.25">
      <c r="B23" s="197" t="s">
        <v>457</v>
      </c>
      <c r="C23" s="203"/>
      <c r="D23" s="204">
        <f>+SUM(C24:C28)</f>
        <v>330155916552</v>
      </c>
      <c r="F23" s="42"/>
    </row>
    <row r="24" spans="2:7" x14ac:dyDescent="0.25">
      <c r="B24" s="194" t="s">
        <v>458</v>
      </c>
      <c r="C24" s="195">
        <v>1542936181</v>
      </c>
      <c r="D24" s="205"/>
    </row>
    <row r="25" spans="2:7" x14ac:dyDescent="0.25">
      <c r="B25" s="194" t="s">
        <v>459</v>
      </c>
      <c r="C25" s="195">
        <v>5596640963</v>
      </c>
      <c r="D25" s="205"/>
    </row>
    <row r="26" spans="2:7" x14ac:dyDescent="0.25">
      <c r="B26" s="194" t="s">
        <v>460</v>
      </c>
      <c r="C26" s="195">
        <v>14091522120</v>
      </c>
      <c r="D26" s="205"/>
    </row>
    <row r="27" spans="2:7" x14ac:dyDescent="0.25">
      <c r="B27" s="194" t="s">
        <v>461</v>
      </c>
      <c r="C27" s="195">
        <v>11629349959</v>
      </c>
      <c r="D27" s="205"/>
    </row>
    <row r="28" spans="2:7" ht="24" x14ac:dyDescent="0.25">
      <c r="B28" s="194" t="s">
        <v>462</v>
      </c>
      <c r="C28" s="195">
        <v>297295467329</v>
      </c>
      <c r="D28" s="205"/>
    </row>
    <row r="29" spans="2:7" x14ac:dyDescent="0.25">
      <c r="B29" s="197" t="s">
        <v>463</v>
      </c>
      <c r="C29" s="14"/>
      <c r="D29" s="204">
        <f>+SUM(C30:C35)</f>
        <v>-322217417270</v>
      </c>
      <c r="F29" s="42"/>
    </row>
    <row r="30" spans="2:7" x14ac:dyDescent="0.25">
      <c r="B30" s="194" t="s">
        <v>464</v>
      </c>
      <c r="C30" s="195">
        <v>-15580885301</v>
      </c>
      <c r="D30" s="205"/>
    </row>
    <row r="31" spans="2:7" x14ac:dyDescent="0.25">
      <c r="B31" s="194" t="s">
        <v>465</v>
      </c>
      <c r="C31" s="195">
        <v>-2431754716</v>
      </c>
      <c r="D31" s="205"/>
    </row>
    <row r="32" spans="2:7" x14ac:dyDescent="0.25">
      <c r="B32" s="194" t="s">
        <v>466</v>
      </c>
      <c r="C32" s="195">
        <v>-575972989</v>
      </c>
      <c r="D32" s="205"/>
      <c r="G32" s="42"/>
    </row>
    <row r="33" spans="2:8" x14ac:dyDescent="0.25">
      <c r="B33" s="194" t="s">
        <v>467</v>
      </c>
      <c r="C33" s="206">
        <v>-49769362188</v>
      </c>
      <c r="D33" s="201"/>
    </row>
    <row r="34" spans="2:8" x14ac:dyDescent="0.25">
      <c r="B34" s="194" t="s">
        <v>468</v>
      </c>
      <c r="C34" s="195">
        <v>-12365280153</v>
      </c>
      <c r="D34" s="201"/>
      <c r="H34" s="42"/>
    </row>
    <row r="35" spans="2:8" ht="24.75" thickBot="1" x14ac:dyDescent="0.3">
      <c r="B35" s="194" t="s">
        <v>469</v>
      </c>
      <c r="C35" s="195">
        <v>-241494161923</v>
      </c>
      <c r="D35" s="201"/>
    </row>
    <row r="36" spans="2:8" x14ac:dyDescent="0.25">
      <c r="B36" s="201" t="s">
        <v>470</v>
      </c>
      <c r="C36" s="14"/>
      <c r="D36" s="202">
        <f>D22+D23+D29</f>
        <v>-1243414398</v>
      </c>
      <c r="F36" s="42"/>
      <c r="H36" s="42"/>
    </row>
    <row r="37" spans="2:8" ht="15.75" thickBot="1" x14ac:dyDescent="0.3">
      <c r="B37" s="197" t="s">
        <v>471</v>
      </c>
      <c r="C37" s="203"/>
      <c r="D37" s="207">
        <f>+SUM(C38:C39)</f>
        <v>9116783791</v>
      </c>
      <c r="F37" s="42"/>
      <c r="H37" s="42"/>
    </row>
    <row r="38" spans="2:8" x14ac:dyDescent="0.25">
      <c r="B38" s="194" t="s">
        <v>472</v>
      </c>
      <c r="C38" s="195">
        <v>9212205050</v>
      </c>
      <c r="D38" s="201"/>
      <c r="H38" s="42"/>
    </row>
    <row r="39" spans="2:8" ht="15.75" thickBot="1" x14ac:dyDescent="0.3">
      <c r="B39" s="194" t="s">
        <v>473</v>
      </c>
      <c r="C39" s="195">
        <v>-95421259</v>
      </c>
      <c r="D39" s="201"/>
      <c r="H39" s="42"/>
    </row>
    <row r="40" spans="2:8" ht="15.75" thickBot="1" x14ac:dyDescent="0.3">
      <c r="B40" s="194" t="s">
        <v>474</v>
      </c>
      <c r="C40" s="14"/>
      <c r="D40" s="208">
        <f>D36+D37</f>
        <v>7873369393</v>
      </c>
      <c r="H40" s="42"/>
    </row>
    <row r="41" spans="2:8" ht="15.75" thickBot="1" x14ac:dyDescent="0.3">
      <c r="B41" s="194" t="s">
        <v>475</v>
      </c>
      <c r="C41" s="14"/>
      <c r="D41" s="209">
        <v>-1623398134</v>
      </c>
      <c r="H41" s="42"/>
    </row>
    <row r="42" spans="2:8" ht="15.75" thickBot="1" x14ac:dyDescent="0.3">
      <c r="B42" s="210" t="s">
        <v>476</v>
      </c>
      <c r="C42" s="211"/>
      <c r="D42" s="212">
        <f>D40+D41</f>
        <v>6249971259</v>
      </c>
      <c r="F42" s="213"/>
    </row>
    <row r="47" spans="2:8" x14ac:dyDescent="0.25">
      <c r="D47" s="42"/>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97F7D-4535-450B-8AF6-9C958C17BF1B}">
  <dimension ref="A1:E38"/>
  <sheetViews>
    <sheetView topLeftCell="A3" workbookViewId="0"/>
  </sheetViews>
  <sheetFormatPr baseColWidth="10" defaultRowHeight="15" x14ac:dyDescent="0.25"/>
  <cols>
    <col min="1" max="1" width="71.85546875" bestFit="1" customWidth="1"/>
    <col min="2" max="2" width="15" style="42" bestFit="1" customWidth="1"/>
    <col min="5" max="5" width="14.7109375" style="42" bestFit="1" customWidth="1"/>
  </cols>
  <sheetData>
    <row r="1" spans="1:5" ht="15.75" x14ac:dyDescent="0.25">
      <c r="A1" s="49" t="s">
        <v>64</v>
      </c>
    </row>
    <row r="2" spans="1:5" x14ac:dyDescent="0.25">
      <c r="A2" s="50" t="s">
        <v>65</v>
      </c>
    </row>
    <row r="3" spans="1:5" x14ac:dyDescent="0.25">
      <c r="A3" s="50" t="s">
        <v>66</v>
      </c>
    </row>
    <row r="4" spans="1:5" x14ac:dyDescent="0.25">
      <c r="A4" s="51"/>
    </row>
    <row r="5" spans="1:5" x14ac:dyDescent="0.25">
      <c r="A5" s="51"/>
    </row>
    <row r="6" spans="1:5" ht="15.75" thickBot="1" x14ac:dyDescent="0.3">
      <c r="A6" s="52" t="s">
        <v>67</v>
      </c>
      <c r="B6" s="53" t="s">
        <v>68</v>
      </c>
    </row>
    <row r="7" spans="1:5" x14ac:dyDescent="0.25">
      <c r="A7" s="54" t="s">
        <v>69</v>
      </c>
      <c r="B7" s="55">
        <v>131575384476</v>
      </c>
    </row>
    <row r="8" spans="1:5" x14ac:dyDescent="0.25">
      <c r="A8" s="54" t="s">
        <v>70</v>
      </c>
      <c r="B8" s="55">
        <v>-79580001401</v>
      </c>
    </row>
    <row r="9" spans="1:5" x14ac:dyDescent="0.25">
      <c r="A9" s="54" t="s">
        <v>71</v>
      </c>
      <c r="B9" s="55">
        <v>14825258525</v>
      </c>
    </row>
    <row r="10" spans="1:5" x14ac:dyDescent="0.25">
      <c r="A10" s="54" t="s">
        <v>72</v>
      </c>
      <c r="B10" s="55">
        <v>-62268043644</v>
      </c>
      <c r="E10" s="55"/>
    </row>
    <row r="11" spans="1:5" x14ac:dyDescent="0.25">
      <c r="A11" s="54" t="s">
        <v>73</v>
      </c>
      <c r="B11" s="55">
        <v>29514775552</v>
      </c>
    </row>
    <row r="12" spans="1:5" x14ac:dyDescent="0.25">
      <c r="A12" s="54" t="s">
        <v>74</v>
      </c>
      <c r="B12" s="55">
        <v>-1973794042</v>
      </c>
    </row>
    <row r="13" spans="1:5" x14ac:dyDescent="0.25">
      <c r="A13" s="54" t="s">
        <v>75</v>
      </c>
      <c r="B13" s="55">
        <v>-264416387367</v>
      </c>
    </row>
    <row r="14" spans="1:5" x14ac:dyDescent="0.25">
      <c r="A14" s="54" t="s">
        <v>76</v>
      </c>
      <c r="B14" s="55">
        <v>24875869575</v>
      </c>
    </row>
    <row r="15" spans="1:5" ht="15.75" thickBot="1" x14ac:dyDescent="0.3">
      <c r="A15" s="54" t="s">
        <v>77</v>
      </c>
      <c r="B15" s="55">
        <v>95569307417</v>
      </c>
    </row>
    <row r="16" spans="1:5" ht="15.75" thickBot="1" x14ac:dyDescent="0.3">
      <c r="A16" s="52" t="s">
        <v>78</v>
      </c>
      <c r="B16" s="56">
        <f>SUM(B7:B15)</f>
        <v>-111877630909</v>
      </c>
    </row>
    <row r="17" spans="1:4" x14ac:dyDescent="0.25">
      <c r="A17" s="57"/>
      <c r="B17" s="58"/>
    </row>
    <row r="18" spans="1:4" x14ac:dyDescent="0.25">
      <c r="A18" s="52" t="s">
        <v>79</v>
      </c>
      <c r="B18" s="58"/>
    </row>
    <row r="19" spans="1:4" ht="15.75" thickBot="1" x14ac:dyDescent="0.3">
      <c r="A19" s="51" t="s">
        <v>80</v>
      </c>
      <c r="B19" s="55">
        <v>384824414</v>
      </c>
    </row>
    <row r="20" spans="1:4" ht="15.75" thickBot="1" x14ac:dyDescent="0.3">
      <c r="A20" s="52" t="s">
        <v>81</v>
      </c>
      <c r="B20" s="56">
        <f>SUM(B19)</f>
        <v>384824414</v>
      </c>
    </row>
    <row r="21" spans="1:4" x14ac:dyDescent="0.25">
      <c r="A21" s="57"/>
      <c r="B21" s="58"/>
    </row>
    <row r="22" spans="1:4" x14ac:dyDescent="0.25">
      <c r="A22" s="52" t="s">
        <v>82</v>
      </c>
      <c r="B22" s="58"/>
    </row>
    <row r="23" spans="1:4" x14ac:dyDescent="0.25">
      <c r="A23" s="59" t="s">
        <v>83</v>
      </c>
      <c r="B23" s="55">
        <v>60356425371</v>
      </c>
    </row>
    <row r="24" spans="1:4" x14ac:dyDescent="0.25">
      <c r="A24" s="59" t="s">
        <v>84</v>
      </c>
      <c r="B24" s="55">
        <v>30000000000</v>
      </c>
    </row>
    <row r="25" spans="1:4" x14ac:dyDescent="0.25">
      <c r="A25" s="59" t="s">
        <v>85</v>
      </c>
      <c r="B25" s="55">
        <v>10000000000</v>
      </c>
    </row>
    <row r="26" spans="1:4" ht="15.75" thickBot="1" x14ac:dyDescent="0.3">
      <c r="A26" s="59" t="s">
        <v>86</v>
      </c>
      <c r="B26" s="55">
        <v>0</v>
      </c>
    </row>
    <row r="27" spans="1:4" ht="15.75" thickBot="1" x14ac:dyDescent="0.3">
      <c r="A27" s="52" t="s">
        <v>87</v>
      </c>
      <c r="B27" s="56">
        <f>SUM(B23:B26)</f>
        <v>100356425371</v>
      </c>
    </row>
    <row r="28" spans="1:4" x14ac:dyDescent="0.25">
      <c r="A28" s="59"/>
      <c r="B28" s="60"/>
    </row>
    <row r="29" spans="1:4" x14ac:dyDescent="0.25">
      <c r="A29" s="51" t="s">
        <v>88</v>
      </c>
      <c r="B29" s="55">
        <f>B16+B20+B27</f>
        <v>-11136381124</v>
      </c>
    </row>
    <row r="30" spans="1:4" x14ac:dyDescent="0.25">
      <c r="A30" s="51" t="s">
        <v>89</v>
      </c>
      <c r="B30" s="55">
        <v>-4202777400</v>
      </c>
    </row>
    <row r="31" spans="1:4" x14ac:dyDescent="0.25">
      <c r="A31" s="51" t="s">
        <v>90</v>
      </c>
      <c r="B31" s="55">
        <v>0</v>
      </c>
      <c r="D31" s="55"/>
    </row>
    <row r="32" spans="1:4" ht="15.75" thickBot="1" x14ac:dyDescent="0.3">
      <c r="A32" s="51" t="s">
        <v>91</v>
      </c>
      <c r="B32" s="61">
        <v>103935466383</v>
      </c>
    </row>
    <row r="33" spans="1:2" ht="15.75" thickBot="1" x14ac:dyDescent="0.3">
      <c r="A33" s="52" t="s">
        <v>92</v>
      </c>
      <c r="B33" s="62">
        <f>SUM(B29:B32)</f>
        <v>88596307859</v>
      </c>
    </row>
    <row r="34" spans="1:2" x14ac:dyDescent="0.25">
      <c r="A34" s="51"/>
    </row>
    <row r="35" spans="1:2" ht="15.75" x14ac:dyDescent="0.25">
      <c r="A35" s="63"/>
    </row>
    <row r="36" spans="1:2" x14ac:dyDescent="0.25">
      <c r="A36" s="51" t="s">
        <v>93</v>
      </c>
    </row>
    <row r="37" spans="1:2" ht="15.75" x14ac:dyDescent="0.25">
      <c r="A37" s="63"/>
    </row>
    <row r="38" spans="1:2" ht="15.75" x14ac:dyDescent="0.25">
      <c r="A38" s="6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DF16D-13BC-4419-8E9B-D5446DEFBA9F}">
  <dimension ref="B1:F17"/>
  <sheetViews>
    <sheetView zoomScale="115" zoomScaleNormal="115" workbookViewId="0">
      <selection activeCell="D17" sqref="D17"/>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3" t="s">
        <v>65</v>
      </c>
      <c r="C1" s="223"/>
      <c r="D1" s="223"/>
      <c r="E1" s="223"/>
      <c r="F1" s="223"/>
    </row>
    <row r="2" spans="2:6" x14ac:dyDescent="0.25">
      <c r="B2" s="224" t="s">
        <v>94</v>
      </c>
      <c r="C2" s="64" t="s">
        <v>95</v>
      </c>
      <c r="D2" s="227" t="s">
        <v>96</v>
      </c>
      <c r="E2" s="228"/>
      <c r="F2" s="65" t="s">
        <v>97</v>
      </c>
    </row>
    <row r="3" spans="2:6" x14ac:dyDescent="0.25">
      <c r="B3" s="225"/>
      <c r="C3" s="66" t="s">
        <v>98</v>
      </c>
      <c r="D3" s="229"/>
      <c r="E3" s="230"/>
      <c r="F3" s="67" t="s">
        <v>98</v>
      </c>
    </row>
    <row r="4" spans="2:6" ht="15.75" thickBot="1" x14ac:dyDescent="0.3">
      <c r="B4" s="226"/>
      <c r="C4" s="68" t="s">
        <v>99</v>
      </c>
      <c r="D4" s="69" t="s">
        <v>100</v>
      </c>
      <c r="E4" s="69" t="s">
        <v>101</v>
      </c>
      <c r="F4" s="70">
        <v>46021</v>
      </c>
    </row>
    <row r="5" spans="2:6" x14ac:dyDescent="0.25">
      <c r="B5" s="71" t="s">
        <v>102</v>
      </c>
      <c r="C5" s="72">
        <v>133770000000</v>
      </c>
      <c r="D5" s="72">
        <v>13880000000</v>
      </c>
      <c r="E5" s="72">
        <v>0</v>
      </c>
      <c r="F5" s="73">
        <v>147650000000</v>
      </c>
    </row>
    <row r="6" spans="2:6" x14ac:dyDescent="0.25">
      <c r="B6" s="74" t="s">
        <v>103</v>
      </c>
      <c r="C6" s="75">
        <v>353190980</v>
      </c>
      <c r="D6" s="75">
        <v>0</v>
      </c>
      <c r="E6" s="75">
        <v>0</v>
      </c>
      <c r="F6" s="76">
        <v>353190980</v>
      </c>
    </row>
    <row r="7" spans="2:6" x14ac:dyDescent="0.25">
      <c r="B7" s="74" t="s">
        <v>104</v>
      </c>
      <c r="C7" s="75">
        <v>9880171385</v>
      </c>
      <c r="D7" s="75">
        <v>1279053104</v>
      </c>
      <c r="E7" s="75">
        <v>0</v>
      </c>
      <c r="F7" s="76">
        <v>11159224489</v>
      </c>
    </row>
    <row r="8" spans="2:6" x14ac:dyDescent="0.25">
      <c r="B8" s="74" t="s">
        <v>105</v>
      </c>
      <c r="C8" s="75">
        <v>11753318</v>
      </c>
      <c r="D8" s="75">
        <v>0</v>
      </c>
      <c r="E8" s="75">
        <v>2506945</v>
      </c>
      <c r="F8" s="76">
        <v>9246373</v>
      </c>
    </row>
    <row r="9" spans="2:6" x14ac:dyDescent="0.25">
      <c r="B9" s="74" t="s">
        <v>106</v>
      </c>
      <c r="C9" s="75">
        <v>0</v>
      </c>
      <c r="D9" s="75">
        <v>5156546159</v>
      </c>
      <c r="E9" s="75">
        <v>5156546159</v>
      </c>
      <c r="F9" s="76">
        <v>0</v>
      </c>
    </row>
    <row r="10" spans="2:6" ht="15.75" thickBot="1" x14ac:dyDescent="0.3">
      <c r="B10" s="77" t="s">
        <v>107</v>
      </c>
      <c r="C10" s="78">
        <v>5156546159</v>
      </c>
      <c r="D10" s="78">
        <v>6249971259</v>
      </c>
      <c r="E10" s="78">
        <v>5156546159</v>
      </c>
      <c r="F10" s="79">
        <v>6249971259</v>
      </c>
    </row>
    <row r="11" spans="2:6" ht="15.75" thickBot="1" x14ac:dyDescent="0.3">
      <c r="B11" s="80" t="s">
        <v>108</v>
      </c>
      <c r="C11" s="81">
        <f>SUM(C5:C10)</f>
        <v>149171661842</v>
      </c>
      <c r="D11" s="81">
        <f>SUM(D5:D10)</f>
        <v>26565570522</v>
      </c>
      <c r="E11" s="81">
        <f t="shared" ref="E11" si="0">SUM(E5:E10)</f>
        <v>10315599263</v>
      </c>
      <c r="F11" s="82">
        <f>SUM(F5:F10)</f>
        <v>165421633101</v>
      </c>
    </row>
    <row r="13" spans="2:6" x14ac:dyDescent="0.25">
      <c r="D13" s="42"/>
    </row>
    <row r="17" spans="2:2" x14ac:dyDescent="0.25">
      <c r="B17" s="83"/>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31B20-3EA3-4037-8C71-42B7BE3172F5}">
  <dimension ref="A1:I348"/>
  <sheetViews>
    <sheetView showGridLines="0" tabSelected="1" topLeftCell="A320" workbookViewId="0">
      <selection activeCell="B350" sqref="B350"/>
    </sheetView>
  </sheetViews>
  <sheetFormatPr baseColWidth="10" defaultColWidth="11.42578125" defaultRowHeight="15" x14ac:dyDescent="0.25"/>
  <cols>
    <col min="1" max="1" width="50.28515625" customWidth="1"/>
    <col min="2" max="2" width="25.42578125" customWidth="1"/>
    <col min="3" max="5" width="18.42578125" customWidth="1"/>
    <col min="6" max="7" width="16.28515625" customWidth="1"/>
  </cols>
  <sheetData>
    <row r="1" spans="1:7" x14ac:dyDescent="0.25">
      <c r="A1" s="83" t="s">
        <v>109</v>
      </c>
    </row>
    <row r="2" spans="1:7" ht="15" customHeight="1" x14ac:dyDescent="0.25">
      <c r="A2" s="241" t="s">
        <v>110</v>
      </c>
      <c r="B2" s="241"/>
      <c r="C2" s="241"/>
      <c r="D2" s="241"/>
      <c r="E2" s="241"/>
      <c r="F2" s="241"/>
      <c r="G2" s="241"/>
    </row>
    <row r="3" spans="1:7" x14ac:dyDescent="0.25">
      <c r="A3" s="241"/>
      <c r="B3" s="241"/>
      <c r="C3" s="241"/>
      <c r="D3" s="241"/>
      <c r="E3" s="241"/>
      <c r="F3" s="241"/>
      <c r="G3" s="241"/>
    </row>
    <row r="4" spans="1:7" x14ac:dyDescent="0.25">
      <c r="A4" s="241"/>
      <c r="B4" s="241"/>
      <c r="C4" s="241"/>
      <c r="D4" s="241"/>
      <c r="E4" s="241"/>
      <c r="F4" s="241"/>
      <c r="G4" s="241"/>
    </row>
    <row r="5" spans="1:7" x14ac:dyDescent="0.25">
      <c r="A5" s="83" t="s">
        <v>111</v>
      </c>
    </row>
    <row r="6" spans="1:7" x14ac:dyDescent="0.25">
      <c r="A6" s="83" t="s">
        <v>112</v>
      </c>
    </row>
    <row r="7" spans="1:7" ht="93" customHeight="1" x14ac:dyDescent="0.25">
      <c r="A7" s="241" t="s">
        <v>113</v>
      </c>
      <c r="B7" s="241"/>
      <c r="C7" s="241"/>
      <c r="D7" s="241"/>
      <c r="E7" s="241"/>
      <c r="F7" s="241"/>
      <c r="G7" s="241"/>
    </row>
    <row r="8" spans="1:7" ht="54.75" customHeight="1" x14ac:dyDescent="0.25">
      <c r="A8" s="241" t="s">
        <v>114</v>
      </c>
      <c r="B8" s="241"/>
      <c r="C8" s="241"/>
      <c r="D8" s="241"/>
      <c r="E8" s="241"/>
      <c r="F8" s="241"/>
      <c r="G8" s="241"/>
    </row>
    <row r="9" spans="1:7" x14ac:dyDescent="0.25">
      <c r="A9" s="246" t="s">
        <v>115</v>
      </c>
      <c r="B9" s="246"/>
      <c r="C9" s="246"/>
      <c r="D9" s="246"/>
      <c r="E9" s="246"/>
      <c r="F9" s="246"/>
      <c r="G9" s="246"/>
    </row>
    <row r="10" spans="1:7" x14ac:dyDescent="0.25">
      <c r="A10" s="41"/>
    </row>
    <row r="11" spans="1:7" x14ac:dyDescent="0.25">
      <c r="A11" s="83" t="s">
        <v>116</v>
      </c>
    </row>
    <row r="12" spans="1:7" ht="90.75" customHeight="1" x14ac:dyDescent="0.25">
      <c r="A12" s="247" t="s">
        <v>117</v>
      </c>
      <c r="B12" s="247"/>
      <c r="C12" s="247"/>
      <c r="D12" s="247"/>
      <c r="E12" s="247"/>
      <c r="F12" s="247"/>
      <c r="G12" s="247"/>
    </row>
    <row r="13" spans="1:7" ht="81.75" customHeight="1" x14ac:dyDescent="0.25">
      <c r="A13" s="267" t="s">
        <v>118</v>
      </c>
      <c r="B13" s="247"/>
      <c r="C13" s="247"/>
      <c r="D13" s="247"/>
      <c r="E13" s="247"/>
      <c r="F13" s="247"/>
      <c r="G13" s="247"/>
    </row>
    <row r="14" spans="1:7" x14ac:dyDescent="0.25">
      <c r="A14" s="85"/>
    </row>
    <row r="15" spans="1:7" x14ac:dyDescent="0.25">
      <c r="A15" s="85" t="s">
        <v>119</v>
      </c>
    </row>
    <row r="16" spans="1:7" x14ac:dyDescent="0.25">
      <c r="A16" s="246" t="s">
        <v>120</v>
      </c>
      <c r="B16" s="246"/>
      <c r="C16" s="246"/>
      <c r="D16" s="246"/>
      <c r="E16" s="246"/>
      <c r="F16" s="246"/>
      <c r="G16" s="246"/>
    </row>
    <row r="17" spans="1:7" x14ac:dyDescent="0.25">
      <c r="A17" s="86"/>
    </row>
    <row r="18" spans="1:7" x14ac:dyDescent="0.25">
      <c r="A18" s="87" t="s">
        <v>121</v>
      </c>
    </row>
    <row r="19" spans="1:7" ht="17.25" customHeight="1" x14ac:dyDescent="0.25">
      <c r="A19" s="241" t="s">
        <v>122</v>
      </c>
      <c r="B19" s="241"/>
      <c r="C19" s="241"/>
      <c r="D19" s="241"/>
      <c r="E19" s="241"/>
      <c r="F19" s="241"/>
      <c r="G19" s="241"/>
    </row>
    <row r="20" spans="1:7" x14ac:dyDescent="0.25">
      <c r="A20" s="266" t="s">
        <v>123</v>
      </c>
      <c r="B20" s="266"/>
      <c r="C20" s="266"/>
      <c r="D20" s="266"/>
      <c r="E20" s="266"/>
      <c r="F20" s="266"/>
      <c r="G20" s="266"/>
    </row>
    <row r="21" spans="1:7" ht="24" customHeight="1" x14ac:dyDescent="0.25">
      <c r="A21" s="246" t="s">
        <v>124</v>
      </c>
      <c r="B21" s="246"/>
      <c r="C21" s="246"/>
      <c r="D21" s="246"/>
      <c r="E21" s="246"/>
      <c r="F21" s="246"/>
      <c r="G21" s="246"/>
    </row>
    <row r="22" spans="1:7" x14ac:dyDescent="0.25">
      <c r="A22" s="246" t="s">
        <v>125</v>
      </c>
      <c r="B22" s="246"/>
      <c r="C22" s="246"/>
      <c r="D22" s="246"/>
      <c r="E22" s="246"/>
      <c r="F22" s="246"/>
      <c r="G22" s="246"/>
    </row>
    <row r="23" spans="1:7" ht="30.75" customHeight="1" x14ac:dyDescent="0.25">
      <c r="A23" s="231" t="s">
        <v>126</v>
      </c>
      <c r="B23" s="231"/>
      <c r="C23" s="231"/>
      <c r="D23" s="231"/>
      <c r="E23" s="231"/>
      <c r="F23" s="231"/>
      <c r="G23" s="231"/>
    </row>
    <row r="24" spans="1:7" ht="31.5" customHeight="1" x14ac:dyDescent="0.25">
      <c r="A24" s="231" t="s">
        <v>127</v>
      </c>
      <c r="B24" s="231"/>
      <c r="C24" s="231"/>
      <c r="D24" s="231"/>
      <c r="E24" s="231"/>
      <c r="F24" s="231"/>
      <c r="G24" s="231"/>
    </row>
    <row r="25" spans="1:7" ht="15.75" thickBot="1" x14ac:dyDescent="0.3">
      <c r="A25" s="88"/>
    </row>
    <row r="26" spans="1:7" x14ac:dyDescent="0.25">
      <c r="A26" s="232" t="s">
        <v>128</v>
      </c>
      <c r="B26" s="232" t="s">
        <v>129</v>
      </c>
      <c r="C26" s="90" t="s">
        <v>130</v>
      </c>
      <c r="D26" s="90" t="s">
        <v>131</v>
      </c>
      <c r="E26" s="232" t="s">
        <v>132</v>
      </c>
      <c r="F26" s="234" t="s">
        <v>133</v>
      </c>
    </row>
    <row r="27" spans="1:7" ht="15.75" thickBot="1" x14ac:dyDescent="0.3">
      <c r="A27" s="233"/>
      <c r="B27" s="233"/>
      <c r="C27" s="91" t="s">
        <v>134</v>
      </c>
      <c r="D27" s="91" t="s">
        <v>134</v>
      </c>
      <c r="E27" s="233"/>
      <c r="F27" s="245"/>
    </row>
    <row r="28" spans="1:7" ht="15.75" thickBot="1" x14ac:dyDescent="0.3">
      <c r="A28" s="92" t="s">
        <v>135</v>
      </c>
      <c r="B28" s="93">
        <v>7335</v>
      </c>
      <c r="C28" s="93">
        <v>10000000</v>
      </c>
      <c r="D28" s="93">
        <v>73350000000</v>
      </c>
      <c r="E28" s="94">
        <v>0.49830000000000002</v>
      </c>
      <c r="F28" s="95" t="s">
        <v>136</v>
      </c>
    </row>
    <row r="29" spans="1:7" ht="15.75" thickBot="1" x14ac:dyDescent="0.3">
      <c r="A29" s="92" t="s">
        <v>137</v>
      </c>
      <c r="B29" s="93">
        <v>7383</v>
      </c>
      <c r="C29" s="93">
        <v>10000000</v>
      </c>
      <c r="D29" s="93">
        <v>73830000000</v>
      </c>
      <c r="E29" s="94">
        <v>0.5</v>
      </c>
      <c r="F29" s="95" t="s">
        <v>136</v>
      </c>
    </row>
    <row r="30" spans="1:7" ht="15.75" thickBot="1" x14ac:dyDescent="0.3">
      <c r="A30" s="92" t="s">
        <v>138</v>
      </c>
      <c r="B30" s="96">
        <v>47</v>
      </c>
      <c r="C30" s="93">
        <v>10000000</v>
      </c>
      <c r="D30" s="93">
        <v>470000000</v>
      </c>
      <c r="E30" s="94">
        <v>1.6999999999999999E-3</v>
      </c>
      <c r="F30" s="95" t="s">
        <v>136</v>
      </c>
    </row>
    <row r="31" spans="1:7" ht="15.75" thickBot="1" x14ac:dyDescent="0.3">
      <c r="A31" s="97" t="s">
        <v>139</v>
      </c>
      <c r="B31" s="98">
        <f>SUM(B28:B30)</f>
        <v>14765</v>
      </c>
      <c r="C31" s="99"/>
      <c r="D31" s="98">
        <f>SUM(D28:D30)</f>
        <v>147650000000</v>
      </c>
      <c r="E31" s="100">
        <f>SUM(E28:E30)</f>
        <v>1</v>
      </c>
      <c r="F31" s="101"/>
    </row>
    <row r="32" spans="1:7" x14ac:dyDescent="0.25">
      <c r="A32" s="41"/>
    </row>
    <row r="33" spans="1:7" ht="30.75" customHeight="1" x14ac:dyDescent="0.25">
      <c r="A33" s="231" t="s">
        <v>140</v>
      </c>
      <c r="B33" s="231"/>
      <c r="C33" s="231"/>
      <c r="D33" s="231"/>
      <c r="E33" s="231"/>
      <c r="F33" s="231"/>
      <c r="G33" s="231"/>
    </row>
    <row r="34" spans="1:7" x14ac:dyDescent="0.25">
      <c r="A34" s="83"/>
    </row>
    <row r="35" spans="1:7" x14ac:dyDescent="0.25">
      <c r="A35" s="83" t="s">
        <v>141</v>
      </c>
    </row>
    <row r="36" spans="1:7" x14ac:dyDescent="0.25">
      <c r="A36" s="83"/>
    </row>
    <row r="37" spans="1:7" ht="15.75" thickBot="1" x14ac:dyDescent="0.3">
      <c r="A37" s="41" t="s">
        <v>142</v>
      </c>
    </row>
    <row r="38" spans="1:7" ht="15.75" customHeight="1" thickBot="1" x14ac:dyDescent="0.3">
      <c r="A38" s="248" t="s">
        <v>143</v>
      </c>
      <c r="B38" s="265"/>
      <c r="C38" s="248" t="s">
        <v>144</v>
      </c>
      <c r="D38" s="265"/>
      <c r="E38" s="256"/>
    </row>
    <row r="39" spans="1:7" ht="25.5" x14ac:dyDescent="0.25">
      <c r="A39" s="103" t="s">
        <v>145</v>
      </c>
      <c r="B39" s="104" t="s">
        <v>137</v>
      </c>
      <c r="C39" s="257" t="s">
        <v>146</v>
      </c>
      <c r="D39" s="258"/>
      <c r="E39" s="107" t="s">
        <v>147</v>
      </c>
    </row>
    <row r="40" spans="1:7" ht="25.5" x14ac:dyDescent="0.25">
      <c r="A40" s="105" t="s">
        <v>148</v>
      </c>
      <c r="B40" s="106" t="s">
        <v>149</v>
      </c>
      <c r="C40" s="257" t="s">
        <v>150</v>
      </c>
      <c r="D40" s="258"/>
      <c r="E40" s="107" t="s">
        <v>151</v>
      </c>
    </row>
    <row r="41" spans="1:7" ht="29.25" customHeight="1" x14ac:dyDescent="0.25">
      <c r="A41" s="108"/>
      <c r="B41" s="109"/>
      <c r="C41" s="257" t="s">
        <v>152</v>
      </c>
      <c r="D41" s="258"/>
      <c r="E41" s="107" t="s">
        <v>153</v>
      </c>
    </row>
    <row r="42" spans="1:7" x14ac:dyDescent="0.25">
      <c r="A42" s="110" t="s">
        <v>154</v>
      </c>
      <c r="B42" s="106" t="s">
        <v>155</v>
      </c>
      <c r="C42" s="263" t="s">
        <v>156</v>
      </c>
      <c r="D42" s="264"/>
      <c r="E42" s="107" t="s">
        <v>157</v>
      </c>
    </row>
    <row r="43" spans="1:7" ht="25.5" x14ac:dyDescent="0.25">
      <c r="A43" s="110" t="s">
        <v>158</v>
      </c>
      <c r="B43" s="106" t="s">
        <v>159</v>
      </c>
      <c r="C43" s="263" t="s">
        <v>160</v>
      </c>
      <c r="D43" s="264"/>
      <c r="E43" s="107" t="s">
        <v>161</v>
      </c>
    </row>
    <row r="44" spans="1:7" ht="28.5" customHeight="1" x14ac:dyDescent="0.25">
      <c r="A44" s="110"/>
      <c r="B44" s="106" t="s">
        <v>162</v>
      </c>
      <c r="C44" s="263" t="s">
        <v>163</v>
      </c>
      <c r="D44" s="264"/>
      <c r="E44" s="107" t="s">
        <v>164</v>
      </c>
    </row>
    <row r="45" spans="1:7" ht="25.5" x14ac:dyDescent="0.25">
      <c r="A45" s="110"/>
      <c r="B45" s="106"/>
      <c r="C45" s="257" t="s">
        <v>165</v>
      </c>
      <c r="D45" s="258"/>
      <c r="E45" s="107" t="s">
        <v>166</v>
      </c>
    </row>
    <row r="46" spans="1:7" x14ac:dyDescent="0.25">
      <c r="A46" s="105" t="s">
        <v>167</v>
      </c>
      <c r="B46" s="106" t="s">
        <v>168</v>
      </c>
      <c r="C46" s="257" t="s">
        <v>169</v>
      </c>
      <c r="D46" s="258"/>
      <c r="E46" s="107" t="s">
        <v>170</v>
      </c>
    </row>
    <row r="47" spans="1:7" x14ac:dyDescent="0.25">
      <c r="A47" s="110" t="s">
        <v>171</v>
      </c>
      <c r="B47" s="106" t="s">
        <v>172</v>
      </c>
      <c r="C47" s="257" t="s">
        <v>173</v>
      </c>
      <c r="D47" s="258"/>
      <c r="E47" s="107" t="s">
        <v>174</v>
      </c>
    </row>
    <row r="48" spans="1:7" x14ac:dyDescent="0.25">
      <c r="A48" s="105" t="s">
        <v>175</v>
      </c>
      <c r="B48" s="106"/>
      <c r="C48" s="257" t="s">
        <v>176</v>
      </c>
      <c r="D48" s="258"/>
      <c r="E48" s="107" t="s">
        <v>177</v>
      </c>
    </row>
    <row r="49" spans="1:7" x14ac:dyDescent="0.25">
      <c r="A49" s="105"/>
      <c r="B49" s="106"/>
      <c r="C49" s="257" t="s">
        <v>479</v>
      </c>
      <c r="D49" s="258"/>
      <c r="E49" s="107" t="s">
        <v>477</v>
      </c>
    </row>
    <row r="50" spans="1:7" ht="27" customHeight="1" x14ac:dyDescent="0.25">
      <c r="A50" s="105"/>
      <c r="B50" s="106"/>
      <c r="C50" s="257" t="s">
        <v>480</v>
      </c>
      <c r="D50" s="258"/>
      <c r="E50" s="107" t="s">
        <v>478</v>
      </c>
    </row>
    <row r="51" spans="1:7" ht="24" customHeight="1" x14ac:dyDescent="0.25">
      <c r="A51" s="105"/>
      <c r="B51" s="106"/>
      <c r="C51" s="259" t="s">
        <v>178</v>
      </c>
      <c r="D51" s="260"/>
      <c r="E51" s="107" t="s">
        <v>179</v>
      </c>
    </row>
    <row r="52" spans="1:7" ht="25.5" x14ac:dyDescent="0.25">
      <c r="A52" s="105" t="s">
        <v>180</v>
      </c>
      <c r="B52" s="106" t="s">
        <v>181</v>
      </c>
      <c r="C52" s="257" t="s">
        <v>182</v>
      </c>
      <c r="D52" s="258"/>
      <c r="E52" s="107" t="s">
        <v>183</v>
      </c>
    </row>
    <row r="53" spans="1:7" ht="27" customHeight="1" x14ac:dyDescent="0.25">
      <c r="A53" s="108" t="s">
        <v>184</v>
      </c>
      <c r="B53" s="106" t="s">
        <v>185</v>
      </c>
      <c r="C53" s="257" t="s">
        <v>481</v>
      </c>
      <c r="D53" s="258"/>
      <c r="E53" s="107" t="s">
        <v>186</v>
      </c>
    </row>
    <row r="54" spans="1:7" ht="15.75" thickBot="1" x14ac:dyDescent="0.3">
      <c r="A54" s="111"/>
      <c r="B54" s="112"/>
      <c r="C54" s="261" t="s">
        <v>187</v>
      </c>
      <c r="D54" s="262"/>
      <c r="E54" s="113" t="s">
        <v>188</v>
      </c>
    </row>
    <row r="55" spans="1:7" x14ac:dyDescent="0.25">
      <c r="A55" s="114"/>
      <c r="B55" s="114"/>
      <c r="C55" s="114"/>
      <c r="D55" s="114"/>
      <c r="E55" s="114"/>
    </row>
    <row r="56" spans="1:7" x14ac:dyDescent="0.25">
      <c r="A56" s="83"/>
    </row>
    <row r="57" spans="1:7" x14ac:dyDescent="0.25">
      <c r="A57" s="83" t="s">
        <v>189</v>
      </c>
    </row>
    <row r="58" spans="1:7" x14ac:dyDescent="0.25">
      <c r="A58" s="83" t="s">
        <v>190</v>
      </c>
    </row>
    <row r="59" spans="1:7" ht="54" customHeight="1" thickBot="1" x14ac:dyDescent="0.3">
      <c r="A59" s="241" t="s">
        <v>191</v>
      </c>
      <c r="B59" s="241"/>
      <c r="C59" s="241"/>
      <c r="D59" s="241"/>
      <c r="E59" s="241"/>
      <c r="F59" s="241"/>
      <c r="G59" s="241"/>
    </row>
    <row r="60" spans="1:7" ht="15.75" thickBot="1" x14ac:dyDescent="0.3">
      <c r="A60" s="89" t="s">
        <v>192</v>
      </c>
      <c r="B60" s="90" t="s">
        <v>193</v>
      </c>
    </row>
    <row r="61" spans="1:7" ht="15.75" thickBot="1" x14ac:dyDescent="0.3">
      <c r="A61" s="115" t="s">
        <v>194</v>
      </c>
      <c r="B61" s="116">
        <v>6575.71</v>
      </c>
    </row>
    <row r="62" spans="1:7" ht="15.75" thickBot="1" x14ac:dyDescent="0.3">
      <c r="A62" s="117" t="s">
        <v>195</v>
      </c>
      <c r="B62" s="118">
        <v>7732.38</v>
      </c>
    </row>
    <row r="63" spans="1:7" ht="15.75" thickBot="1" x14ac:dyDescent="0.3">
      <c r="A63" s="117" t="s">
        <v>196</v>
      </c>
      <c r="B63" s="119">
        <v>4.5</v>
      </c>
    </row>
    <row r="64" spans="1:7" ht="15.75" thickBot="1" x14ac:dyDescent="0.3">
      <c r="A64" s="117" t="s">
        <v>197</v>
      </c>
      <c r="B64" s="118">
        <v>1196.21</v>
      </c>
    </row>
    <row r="65" spans="1:7" x14ac:dyDescent="0.25">
      <c r="A65" s="83"/>
    </row>
    <row r="66" spans="1:7" x14ac:dyDescent="0.25">
      <c r="A66" s="83" t="s">
        <v>198</v>
      </c>
    </row>
    <row r="67" spans="1:7" ht="38.25" customHeight="1" x14ac:dyDescent="0.25">
      <c r="A67" s="241" t="s">
        <v>199</v>
      </c>
      <c r="B67" s="241"/>
      <c r="C67" s="241"/>
      <c r="D67" s="241"/>
      <c r="E67" s="241"/>
      <c r="F67" s="241"/>
      <c r="G67" s="241"/>
    </row>
    <row r="68" spans="1:7" x14ac:dyDescent="0.25">
      <c r="A68" s="86"/>
    </row>
    <row r="69" spans="1:7" x14ac:dyDescent="0.25">
      <c r="A69" s="83" t="s">
        <v>200</v>
      </c>
    </row>
    <row r="70" spans="1:7" ht="15.75" thickBot="1" x14ac:dyDescent="0.3">
      <c r="A70" s="41" t="s">
        <v>201</v>
      </c>
    </row>
    <row r="71" spans="1:7" ht="15.75" thickBot="1" x14ac:dyDescent="0.3">
      <c r="A71" s="232" t="s">
        <v>202</v>
      </c>
      <c r="B71" s="248" t="s">
        <v>203</v>
      </c>
      <c r="C71" s="256"/>
    </row>
    <row r="72" spans="1:7" ht="26.25" thickBot="1" x14ac:dyDescent="0.3">
      <c r="A72" s="233"/>
      <c r="B72" s="120" t="s">
        <v>204</v>
      </c>
      <c r="C72" s="121" t="s">
        <v>205</v>
      </c>
    </row>
    <row r="73" spans="1:7" ht="15.75" thickBot="1" x14ac:dyDescent="0.3">
      <c r="A73" s="122" t="s">
        <v>206</v>
      </c>
      <c r="B73" s="123">
        <v>48317672.149999999</v>
      </c>
      <c r="C73" s="124">
        <v>317722999933</v>
      </c>
    </row>
    <row r="74" spans="1:7" ht="15.75" thickBot="1" x14ac:dyDescent="0.3">
      <c r="A74" s="125" t="s">
        <v>207</v>
      </c>
      <c r="B74" s="126">
        <v>-48261680.25</v>
      </c>
      <c r="C74" s="127">
        <v>-317354813437</v>
      </c>
    </row>
    <row r="75" spans="1:7" ht="15.75" thickBot="1" x14ac:dyDescent="0.3">
      <c r="A75" s="128" t="s">
        <v>208</v>
      </c>
      <c r="B75" s="129">
        <f>SUM(B73:B74)</f>
        <v>55991.89999999851</v>
      </c>
      <c r="C75" s="130">
        <f>SUM(C73:C74)</f>
        <v>368186496</v>
      </c>
    </row>
    <row r="76" spans="1:7" x14ac:dyDescent="0.25">
      <c r="A76" s="131"/>
    </row>
    <row r="77" spans="1:7" x14ac:dyDescent="0.25">
      <c r="A77" s="246" t="s">
        <v>209</v>
      </c>
      <c r="B77" s="246"/>
      <c r="C77" s="246"/>
      <c r="D77" s="246"/>
      <c r="E77" s="246"/>
      <c r="F77" s="246"/>
      <c r="G77" s="246"/>
    </row>
    <row r="78" spans="1:7" x14ac:dyDescent="0.25">
      <c r="A78" s="86"/>
    </row>
    <row r="79" spans="1:7" ht="54.75" customHeight="1" x14ac:dyDescent="0.25">
      <c r="A79" s="241" t="s">
        <v>210</v>
      </c>
      <c r="B79" s="241"/>
      <c r="C79" s="241"/>
      <c r="D79" s="241"/>
      <c r="E79" s="241"/>
      <c r="F79" s="241"/>
      <c r="G79" s="241"/>
    </row>
    <row r="80" spans="1:7" x14ac:dyDescent="0.25">
      <c r="A80" s="247" t="s">
        <v>211</v>
      </c>
      <c r="B80" s="247"/>
      <c r="C80" s="247"/>
      <c r="D80" s="247"/>
      <c r="E80" s="247"/>
      <c r="F80" s="247"/>
      <c r="G80" s="247"/>
    </row>
    <row r="81" spans="1:7" ht="15.75" thickBot="1" x14ac:dyDescent="0.3">
      <c r="A81" s="41" t="s">
        <v>212</v>
      </c>
    </row>
    <row r="82" spans="1:7" ht="15.75" customHeight="1" thickBot="1" x14ac:dyDescent="0.3">
      <c r="A82" s="234" t="s">
        <v>213</v>
      </c>
      <c r="B82" s="252" t="s">
        <v>214</v>
      </c>
      <c r="C82" s="253"/>
    </row>
    <row r="83" spans="1:7" ht="15.75" customHeight="1" thickBot="1" x14ac:dyDescent="0.3">
      <c r="A83" s="245"/>
      <c r="B83" s="133" t="s">
        <v>215</v>
      </c>
      <c r="C83" s="132" t="s">
        <v>216</v>
      </c>
    </row>
    <row r="84" spans="1:7" ht="15.75" customHeight="1" thickBot="1" x14ac:dyDescent="0.3">
      <c r="A84" s="134" t="s">
        <v>217</v>
      </c>
      <c r="B84" s="126">
        <v>0</v>
      </c>
      <c r="C84" s="127">
        <v>20320522857</v>
      </c>
    </row>
    <row r="85" spans="1:7" ht="15.75" customHeight="1" thickBot="1" x14ac:dyDescent="0.3">
      <c r="A85" s="134" t="s">
        <v>218</v>
      </c>
      <c r="B85" s="126">
        <v>0</v>
      </c>
      <c r="C85" s="127">
        <v>20000000</v>
      </c>
    </row>
    <row r="86" spans="1:7" ht="15.75" customHeight="1" thickBot="1" x14ac:dyDescent="0.3">
      <c r="A86" s="134" t="s">
        <v>219</v>
      </c>
      <c r="B86" s="126">
        <v>1654440.52</v>
      </c>
      <c r="C86" s="127">
        <v>10879121072</v>
      </c>
    </row>
    <row r="87" spans="1:7" ht="15.75" customHeight="1" thickBot="1" x14ac:dyDescent="0.3">
      <c r="A87" s="134" t="s">
        <v>220</v>
      </c>
      <c r="B87" s="126">
        <v>0</v>
      </c>
      <c r="C87" s="127">
        <v>0</v>
      </c>
    </row>
    <row r="88" spans="1:7" ht="15.75" customHeight="1" thickBot="1" x14ac:dyDescent="0.3">
      <c r="A88" s="134" t="s">
        <v>221</v>
      </c>
      <c r="B88" s="126">
        <v>0</v>
      </c>
      <c r="C88" s="135">
        <v>0</v>
      </c>
    </row>
    <row r="89" spans="1:7" ht="15.75" customHeight="1" thickBot="1" x14ac:dyDescent="0.3">
      <c r="A89" s="134" t="s">
        <v>222</v>
      </c>
      <c r="B89" s="126">
        <v>1600265.65</v>
      </c>
      <c r="C89" s="127">
        <v>10522882837</v>
      </c>
    </row>
    <row r="90" spans="1:7" ht="15.75" customHeight="1" thickBot="1" x14ac:dyDescent="0.3">
      <c r="A90" s="134" t="s">
        <v>223</v>
      </c>
      <c r="B90" s="126">
        <v>0</v>
      </c>
      <c r="C90" s="127">
        <v>21415795532</v>
      </c>
    </row>
    <row r="91" spans="1:7" ht="15.75" customHeight="1" thickBot="1" x14ac:dyDescent="0.3">
      <c r="A91" s="128" t="s">
        <v>139</v>
      </c>
      <c r="B91" s="129">
        <f>SUM(B84:B90)</f>
        <v>3254706.17</v>
      </c>
      <c r="C91" s="130">
        <f>SUM(C84:C90)</f>
        <v>63158322298</v>
      </c>
    </row>
    <row r="92" spans="1:7" x14ac:dyDescent="0.25">
      <c r="A92" s="41"/>
    </row>
    <row r="93" spans="1:7" x14ac:dyDescent="0.25">
      <c r="A93" s="41" t="s">
        <v>224</v>
      </c>
    </row>
    <row r="94" spans="1:7" x14ac:dyDescent="0.25">
      <c r="A94" s="83"/>
    </row>
    <row r="95" spans="1:7" x14ac:dyDescent="0.25">
      <c r="A95" s="83" t="s">
        <v>225</v>
      </c>
    </row>
    <row r="96" spans="1:7" ht="59.25" customHeight="1" thickBot="1" x14ac:dyDescent="0.3">
      <c r="A96" s="241" t="s">
        <v>226</v>
      </c>
      <c r="B96" s="241"/>
      <c r="C96" s="241"/>
      <c r="D96" s="241"/>
      <c r="E96" s="241"/>
      <c r="F96" s="241"/>
      <c r="G96" s="241"/>
    </row>
    <row r="97" spans="1:7" ht="15.75" thickBot="1" x14ac:dyDescent="0.3">
      <c r="A97" s="254" t="s">
        <v>227</v>
      </c>
      <c r="B97" s="232" t="s">
        <v>228</v>
      </c>
      <c r="C97" s="232" t="s">
        <v>229</v>
      </c>
      <c r="D97" s="252" t="s">
        <v>230</v>
      </c>
      <c r="E97" s="253"/>
    </row>
    <row r="98" spans="1:7" ht="21.75" customHeight="1" thickBot="1" x14ac:dyDescent="0.3">
      <c r="A98" s="255"/>
      <c r="B98" s="233"/>
      <c r="C98" s="233"/>
      <c r="D98" s="133" t="s">
        <v>231</v>
      </c>
      <c r="E98" s="133" t="s">
        <v>232</v>
      </c>
    </row>
    <row r="99" spans="1:7" ht="15.75" thickBot="1" x14ac:dyDescent="0.3">
      <c r="A99" s="134" t="s">
        <v>233</v>
      </c>
      <c r="B99" s="135" t="s">
        <v>234</v>
      </c>
      <c r="C99" s="127">
        <v>15000000000</v>
      </c>
      <c r="D99" s="127">
        <v>15000000000</v>
      </c>
      <c r="E99" s="127">
        <v>14052248876</v>
      </c>
    </row>
    <row r="100" spans="1:7" ht="15.75" thickBot="1" x14ac:dyDescent="0.3">
      <c r="A100" s="134" t="s">
        <v>235</v>
      </c>
      <c r="B100" s="135" t="s">
        <v>234</v>
      </c>
      <c r="C100" s="127">
        <v>20824154187</v>
      </c>
      <c r="D100" s="127">
        <v>20824154187</v>
      </c>
      <c r="E100" s="127">
        <v>16372664959</v>
      </c>
    </row>
    <row r="101" spans="1:7" ht="15.75" thickBot="1" x14ac:dyDescent="0.3">
      <c r="A101" s="134" t="s">
        <v>236</v>
      </c>
      <c r="B101" s="135" t="s">
        <v>234</v>
      </c>
      <c r="C101" s="127">
        <v>6000000000</v>
      </c>
      <c r="D101" s="127">
        <v>6000000000</v>
      </c>
      <c r="E101" s="127">
        <v>6000000000</v>
      </c>
    </row>
    <row r="102" spans="1:7" ht="15.75" thickBot="1" x14ac:dyDescent="0.3">
      <c r="A102" s="134" t="s">
        <v>236</v>
      </c>
      <c r="B102" s="135" t="s">
        <v>237</v>
      </c>
      <c r="C102" s="127">
        <v>150000</v>
      </c>
      <c r="D102" s="127">
        <v>986356500</v>
      </c>
      <c r="E102" s="127">
        <v>986356500</v>
      </c>
    </row>
    <row r="103" spans="1:7" ht="15.75" thickBot="1" x14ac:dyDescent="0.3">
      <c r="A103" s="134" t="s">
        <v>238</v>
      </c>
      <c r="B103" s="135" t="s">
        <v>234</v>
      </c>
      <c r="C103" s="135" t="s">
        <v>239</v>
      </c>
      <c r="D103" s="135" t="s">
        <v>239</v>
      </c>
      <c r="E103" s="127">
        <v>2453236830</v>
      </c>
    </row>
    <row r="104" spans="1:7" ht="15.75" thickBot="1" x14ac:dyDescent="0.3">
      <c r="A104" s="136" t="s">
        <v>139</v>
      </c>
      <c r="B104" s="137"/>
      <c r="C104" s="137" t="s">
        <v>240</v>
      </c>
      <c r="D104" s="138">
        <f>SUM(D99:D103)</f>
        <v>42810510687</v>
      </c>
      <c r="E104" s="138">
        <f>SUM(E99:E103)</f>
        <v>39864507165</v>
      </c>
    </row>
    <row r="105" spans="1:7" x14ac:dyDescent="0.25">
      <c r="A105" s="83"/>
    </row>
    <row r="106" spans="1:7" x14ac:dyDescent="0.25">
      <c r="A106" s="83" t="s">
        <v>241</v>
      </c>
    </row>
    <row r="107" spans="1:7" x14ac:dyDescent="0.25">
      <c r="A107" s="41" t="s">
        <v>242</v>
      </c>
    </row>
    <row r="108" spans="1:7" x14ac:dyDescent="0.25">
      <c r="A108" s="83"/>
    </row>
    <row r="109" spans="1:7" x14ac:dyDescent="0.25">
      <c r="A109" s="83" t="s">
        <v>243</v>
      </c>
    </row>
    <row r="110" spans="1:7" ht="74.25" customHeight="1" x14ac:dyDescent="0.25">
      <c r="A110" s="241" t="s">
        <v>244</v>
      </c>
      <c r="B110" s="241"/>
      <c r="C110" s="241"/>
      <c r="D110" s="241"/>
      <c r="E110" s="241"/>
      <c r="F110" s="241"/>
      <c r="G110" s="241"/>
    </row>
    <row r="111" spans="1:7" ht="49.5" customHeight="1" x14ac:dyDescent="0.25">
      <c r="A111" s="241" t="s">
        <v>245</v>
      </c>
      <c r="B111" s="241"/>
      <c r="C111" s="241"/>
      <c r="D111" s="241"/>
      <c r="E111" s="241"/>
      <c r="F111" s="241"/>
      <c r="G111" s="241"/>
    </row>
    <row r="112" spans="1:7" ht="38.25" customHeight="1" x14ac:dyDescent="0.25">
      <c r="A112" s="241" t="s">
        <v>246</v>
      </c>
      <c r="B112" s="241"/>
      <c r="C112" s="241"/>
      <c r="D112" s="241"/>
      <c r="E112" s="241"/>
      <c r="F112" s="241"/>
      <c r="G112" s="241"/>
    </row>
    <row r="113" spans="1:7" ht="51" customHeight="1" x14ac:dyDescent="0.25">
      <c r="A113" s="241" t="s">
        <v>247</v>
      </c>
      <c r="B113" s="241"/>
      <c r="C113" s="241"/>
      <c r="D113" s="241"/>
      <c r="E113" s="241"/>
      <c r="F113" s="241"/>
      <c r="G113" s="241"/>
    </row>
    <row r="114" spans="1:7" ht="60.75" customHeight="1" x14ac:dyDescent="0.25">
      <c r="A114" s="241" t="s">
        <v>248</v>
      </c>
      <c r="B114" s="241"/>
      <c r="C114" s="241"/>
      <c r="D114" s="241"/>
      <c r="E114" s="241"/>
      <c r="F114" s="241"/>
      <c r="G114" s="241"/>
    </row>
    <row r="115" spans="1:7" ht="46.5" customHeight="1" x14ac:dyDescent="0.25">
      <c r="A115" s="241" t="s">
        <v>249</v>
      </c>
      <c r="B115" s="241"/>
      <c r="C115" s="241"/>
      <c r="D115" s="241"/>
      <c r="E115" s="241"/>
      <c r="F115" s="241"/>
      <c r="G115" s="241"/>
    </row>
    <row r="116" spans="1:7" ht="33" customHeight="1" x14ac:dyDescent="0.25">
      <c r="A116" s="241" t="s">
        <v>250</v>
      </c>
      <c r="B116" s="241"/>
      <c r="C116" s="241"/>
      <c r="D116" s="241"/>
      <c r="E116" s="241"/>
      <c r="F116" s="241"/>
      <c r="G116" s="241"/>
    </row>
    <row r="117" spans="1:7" ht="33" customHeight="1" x14ac:dyDescent="0.25">
      <c r="A117" s="241" t="s">
        <v>251</v>
      </c>
      <c r="B117" s="241"/>
      <c r="C117" s="241"/>
      <c r="D117" s="241"/>
      <c r="E117" s="241"/>
      <c r="F117" s="241"/>
      <c r="G117" s="241"/>
    </row>
    <row r="118" spans="1:7" ht="45.75" customHeight="1" x14ac:dyDescent="0.25">
      <c r="A118" s="231" t="s">
        <v>252</v>
      </c>
      <c r="B118" s="241"/>
      <c r="C118" s="241"/>
      <c r="D118" s="241"/>
      <c r="E118" s="241"/>
      <c r="F118" s="241"/>
      <c r="G118" s="241"/>
    </row>
    <row r="119" spans="1:7" ht="31.5" customHeight="1" x14ac:dyDescent="0.25">
      <c r="A119" s="241" t="s">
        <v>253</v>
      </c>
      <c r="B119" s="241"/>
      <c r="C119" s="241"/>
      <c r="D119" s="241"/>
      <c r="E119" s="241"/>
      <c r="F119" s="241"/>
      <c r="G119" s="241"/>
    </row>
    <row r="120" spans="1:7" x14ac:dyDescent="0.25">
      <c r="A120" s="86"/>
    </row>
    <row r="121" spans="1:7" ht="15.75" thickBot="1" x14ac:dyDescent="0.3">
      <c r="A121" s="83" t="s">
        <v>254</v>
      </c>
    </row>
    <row r="122" spans="1:7" ht="15.75" thickBot="1" x14ac:dyDescent="0.3">
      <c r="A122" s="232" t="s">
        <v>255</v>
      </c>
      <c r="B122" s="232" t="s">
        <v>256</v>
      </c>
      <c r="C122" s="232" t="s">
        <v>257</v>
      </c>
      <c r="D122" s="248" t="s">
        <v>258</v>
      </c>
      <c r="E122" s="249"/>
      <c r="F122" s="250" t="s">
        <v>259</v>
      </c>
    </row>
    <row r="123" spans="1:7" ht="22.5" customHeight="1" thickBot="1" x14ac:dyDescent="0.3">
      <c r="A123" s="244"/>
      <c r="B123" s="244"/>
      <c r="C123" s="244"/>
      <c r="D123" s="91" t="s">
        <v>260</v>
      </c>
      <c r="E123" s="91" t="s">
        <v>261</v>
      </c>
      <c r="F123" s="251"/>
    </row>
    <row r="124" spans="1:7" ht="15.75" thickBot="1" x14ac:dyDescent="0.3">
      <c r="A124" s="139" t="s">
        <v>262</v>
      </c>
      <c r="B124" s="140">
        <v>921000905252</v>
      </c>
      <c r="C124" s="140">
        <v>75744017345</v>
      </c>
      <c r="D124" s="141">
        <v>0</v>
      </c>
      <c r="E124" s="140">
        <v>0</v>
      </c>
      <c r="F124" s="140">
        <v>921000905252</v>
      </c>
    </row>
    <row r="125" spans="1:7" ht="15.75" thickBot="1" x14ac:dyDescent="0.3">
      <c r="A125" s="139" t="s">
        <v>263</v>
      </c>
      <c r="B125" s="140">
        <v>109539987660</v>
      </c>
      <c r="C125" s="140">
        <v>7289917095</v>
      </c>
      <c r="D125" s="142">
        <v>5.0000000000000001E-3</v>
      </c>
      <c r="E125" s="140">
        <v>-308447931</v>
      </c>
      <c r="F125" s="140">
        <v>109231539729</v>
      </c>
    </row>
    <row r="126" spans="1:7" ht="15.75" thickBot="1" x14ac:dyDescent="0.3">
      <c r="A126" s="139" t="s">
        <v>264</v>
      </c>
      <c r="B126" s="140">
        <v>57795473148</v>
      </c>
      <c r="C126" s="140">
        <v>2485485402</v>
      </c>
      <c r="D126" s="142">
        <v>1.4999999999999999E-2</v>
      </c>
      <c r="E126" s="140">
        <v>-721615666</v>
      </c>
      <c r="F126" s="140">
        <v>57073857482</v>
      </c>
    </row>
    <row r="127" spans="1:7" ht="15.75" thickBot="1" x14ac:dyDescent="0.3">
      <c r="A127" s="139" t="s">
        <v>265</v>
      </c>
      <c r="B127" s="140">
        <v>1310599607</v>
      </c>
      <c r="C127" s="140">
        <v>50273405</v>
      </c>
      <c r="D127" s="142">
        <v>0.05</v>
      </c>
      <c r="E127" s="140">
        <v>-102553471</v>
      </c>
      <c r="F127" s="140">
        <v>1208046136</v>
      </c>
    </row>
    <row r="128" spans="1:7" ht="15.75" thickBot="1" x14ac:dyDescent="0.3">
      <c r="A128" s="139" t="s">
        <v>266</v>
      </c>
      <c r="B128" s="140">
        <v>306783397</v>
      </c>
      <c r="C128" s="140">
        <v>8648970</v>
      </c>
      <c r="D128" s="142">
        <v>0.25</v>
      </c>
      <c r="E128" s="140">
        <v>-90979358</v>
      </c>
      <c r="F128" s="140">
        <v>215804039</v>
      </c>
    </row>
    <row r="129" spans="1:6" ht="15.75" thickBot="1" x14ac:dyDescent="0.3">
      <c r="A129" s="139" t="s">
        <v>267</v>
      </c>
      <c r="B129" s="140">
        <v>13301449</v>
      </c>
      <c r="C129" s="140">
        <v>0</v>
      </c>
      <c r="D129" s="142">
        <v>0.5</v>
      </c>
      <c r="E129" s="140">
        <v>-16280783</v>
      </c>
      <c r="F129" s="140">
        <v>-2979334</v>
      </c>
    </row>
    <row r="130" spans="1:6" ht="15.75" thickBot="1" x14ac:dyDescent="0.3">
      <c r="A130" s="139" t="s">
        <v>268</v>
      </c>
      <c r="B130" s="140">
        <v>6638162</v>
      </c>
      <c r="C130" s="140">
        <v>0</v>
      </c>
      <c r="D130" s="142">
        <v>0.75</v>
      </c>
      <c r="E130" s="140">
        <v>-6545106</v>
      </c>
      <c r="F130" s="140">
        <v>93056</v>
      </c>
    </row>
    <row r="131" spans="1:6" ht="15.75" thickBot="1" x14ac:dyDescent="0.3">
      <c r="A131" s="139" t="s">
        <v>269</v>
      </c>
      <c r="B131" s="140">
        <v>0</v>
      </c>
      <c r="C131" s="140">
        <v>0</v>
      </c>
      <c r="D131" s="142">
        <v>1</v>
      </c>
      <c r="E131" s="140">
        <v>0</v>
      </c>
      <c r="F131" s="140">
        <v>0</v>
      </c>
    </row>
    <row r="132" spans="1:6" ht="15.75" thickBot="1" x14ac:dyDescent="0.3">
      <c r="A132" s="139" t="s">
        <v>270</v>
      </c>
      <c r="B132" s="140">
        <v>0</v>
      </c>
      <c r="C132" s="140">
        <v>0</v>
      </c>
      <c r="D132" s="143">
        <v>0</v>
      </c>
      <c r="E132" s="140">
        <v>-6439757281</v>
      </c>
      <c r="F132" s="140">
        <v>-6439757281</v>
      </c>
    </row>
    <row r="133" spans="1:6" ht="15.75" thickBot="1" x14ac:dyDescent="0.3">
      <c r="A133" s="144" t="s">
        <v>271</v>
      </c>
      <c r="B133" s="145">
        <v>1089973688675</v>
      </c>
      <c r="C133" s="145">
        <v>85578342217</v>
      </c>
      <c r="D133" s="146">
        <v>0</v>
      </c>
      <c r="E133" s="145">
        <v>-7686179596</v>
      </c>
      <c r="F133" s="145">
        <v>1082287509079</v>
      </c>
    </row>
    <row r="134" spans="1:6" x14ac:dyDescent="0.25">
      <c r="A134" s="147"/>
    </row>
    <row r="135" spans="1:6" x14ac:dyDescent="0.25">
      <c r="A135" s="241" t="s">
        <v>272</v>
      </c>
      <c r="B135" s="241"/>
      <c r="C135" s="241"/>
      <c r="D135" s="241"/>
      <c r="E135" s="241"/>
      <c r="F135" s="241"/>
    </row>
    <row r="136" spans="1:6" x14ac:dyDescent="0.25">
      <c r="A136" s="241" t="s">
        <v>273</v>
      </c>
      <c r="B136" s="241"/>
      <c r="C136" s="241"/>
      <c r="D136" s="241"/>
      <c r="E136" s="241"/>
      <c r="F136" s="241"/>
    </row>
    <row r="137" spans="1:6" ht="75" customHeight="1" x14ac:dyDescent="0.25">
      <c r="A137" s="241" t="s">
        <v>274</v>
      </c>
      <c r="B137" s="241"/>
      <c r="C137" s="241"/>
      <c r="D137" s="241"/>
      <c r="E137" s="241"/>
      <c r="F137" s="241"/>
    </row>
    <row r="138" spans="1:6" x14ac:dyDescent="0.25">
      <c r="A138" s="86"/>
    </row>
    <row r="139" spans="1:6" x14ac:dyDescent="0.25">
      <c r="A139" s="86"/>
    </row>
    <row r="140" spans="1:6" ht="18" customHeight="1" thickBot="1" x14ac:dyDescent="0.3">
      <c r="A140" s="87" t="s">
        <v>275</v>
      </c>
    </row>
    <row r="141" spans="1:6" ht="15.75" thickBot="1" x14ac:dyDescent="0.3">
      <c r="A141" s="232" t="s">
        <v>255</v>
      </c>
      <c r="B141" s="232" t="s">
        <v>276</v>
      </c>
      <c r="C141" s="232" t="s">
        <v>277</v>
      </c>
      <c r="D141" s="248" t="s">
        <v>258</v>
      </c>
      <c r="E141" s="249"/>
      <c r="F141" s="250" t="s">
        <v>259</v>
      </c>
    </row>
    <row r="142" spans="1:6" ht="24" customHeight="1" thickBot="1" x14ac:dyDescent="0.3">
      <c r="A142" s="244"/>
      <c r="B142" s="244"/>
      <c r="C142" s="244"/>
      <c r="D142" s="91" t="s">
        <v>260</v>
      </c>
      <c r="E142" s="91" t="s">
        <v>261</v>
      </c>
      <c r="F142" s="251"/>
    </row>
    <row r="143" spans="1:6" ht="15.75" thickBot="1" x14ac:dyDescent="0.3">
      <c r="A143" s="139" t="s">
        <v>262</v>
      </c>
      <c r="B143" s="143">
        <v>0</v>
      </c>
      <c r="C143" s="143">
        <v>0</v>
      </c>
      <c r="D143" s="143">
        <v>0</v>
      </c>
      <c r="E143" s="143">
        <v>0</v>
      </c>
      <c r="F143" s="143">
        <v>0</v>
      </c>
    </row>
    <row r="144" spans="1:6" ht="15.75" thickBot="1" x14ac:dyDescent="0.3">
      <c r="A144" s="139" t="s">
        <v>263</v>
      </c>
      <c r="B144" s="143">
        <v>0</v>
      </c>
      <c r="C144" s="143">
        <v>0</v>
      </c>
      <c r="D144" s="143">
        <v>0</v>
      </c>
      <c r="E144" s="143">
        <v>0</v>
      </c>
      <c r="F144" s="143">
        <v>0</v>
      </c>
    </row>
    <row r="145" spans="1:7" ht="15.75" thickBot="1" x14ac:dyDescent="0.3">
      <c r="A145" s="139" t="s">
        <v>278</v>
      </c>
      <c r="B145" s="140">
        <v>1403516621</v>
      </c>
      <c r="C145" s="143">
        <v>0</v>
      </c>
      <c r="D145" s="143">
        <v>0</v>
      </c>
      <c r="E145" s="140">
        <v>-45762176</v>
      </c>
      <c r="F145" s="140">
        <v>1357754445</v>
      </c>
    </row>
    <row r="146" spans="1:7" ht="15.75" thickBot="1" x14ac:dyDescent="0.3">
      <c r="A146" s="139" t="s">
        <v>265</v>
      </c>
      <c r="B146" s="140">
        <v>18122367046</v>
      </c>
      <c r="C146" s="140">
        <v>1296471254</v>
      </c>
      <c r="D146" s="142">
        <v>0.05</v>
      </c>
      <c r="E146" s="140">
        <v>-1480810787</v>
      </c>
      <c r="F146" s="140">
        <v>16641556259</v>
      </c>
    </row>
    <row r="147" spans="1:7" ht="15.75" thickBot="1" x14ac:dyDescent="0.3">
      <c r="A147" s="139" t="s">
        <v>266</v>
      </c>
      <c r="B147" s="140">
        <v>20955086029</v>
      </c>
      <c r="C147" s="143">
        <v>615737602</v>
      </c>
      <c r="D147" s="142">
        <v>0.25</v>
      </c>
      <c r="E147" s="140">
        <v>-5668489724</v>
      </c>
      <c r="F147" s="140">
        <v>15286596305</v>
      </c>
    </row>
    <row r="148" spans="1:7" ht="15.75" thickBot="1" x14ac:dyDescent="0.3">
      <c r="A148" s="139" t="s">
        <v>267</v>
      </c>
      <c r="B148" s="140">
        <v>3848626883</v>
      </c>
      <c r="C148" s="140">
        <v>82936000</v>
      </c>
      <c r="D148" s="142">
        <v>0.5</v>
      </c>
      <c r="E148" s="140">
        <v>-1909679813</v>
      </c>
      <c r="F148" s="140">
        <v>1938947070</v>
      </c>
    </row>
    <row r="149" spans="1:7" ht="15.75" thickBot="1" x14ac:dyDescent="0.3">
      <c r="A149" s="139" t="s">
        <v>268</v>
      </c>
      <c r="B149" s="140">
        <v>1312139707</v>
      </c>
      <c r="C149" s="140">
        <v>376366579</v>
      </c>
      <c r="D149" s="142">
        <v>0.75</v>
      </c>
      <c r="E149" s="140">
        <v>-770349113</v>
      </c>
      <c r="F149" s="140">
        <v>541790594</v>
      </c>
    </row>
    <row r="150" spans="1:7" ht="15.75" thickBot="1" x14ac:dyDescent="0.3">
      <c r="A150" s="139" t="s">
        <v>269</v>
      </c>
      <c r="B150" s="140">
        <v>1796403734</v>
      </c>
      <c r="C150" s="143">
        <v>419149573</v>
      </c>
      <c r="D150" s="142">
        <v>1</v>
      </c>
      <c r="E150" s="140">
        <v>-1487997735</v>
      </c>
      <c r="F150" s="143">
        <v>308405999</v>
      </c>
    </row>
    <row r="151" spans="1:7" ht="15.75" thickBot="1" x14ac:dyDescent="0.3">
      <c r="A151" s="139" t="s">
        <v>279</v>
      </c>
      <c r="B151" s="143">
        <v>0</v>
      </c>
      <c r="C151" s="143">
        <v>0</v>
      </c>
      <c r="D151" s="142">
        <v>0</v>
      </c>
      <c r="E151" s="143">
        <v>0</v>
      </c>
      <c r="F151" s="143">
        <v>0</v>
      </c>
    </row>
    <row r="152" spans="1:7" ht="15.75" thickBot="1" x14ac:dyDescent="0.3">
      <c r="A152" s="144" t="s">
        <v>271</v>
      </c>
      <c r="B152" s="145">
        <v>47438140020</v>
      </c>
      <c r="C152" s="145">
        <v>2790661008</v>
      </c>
      <c r="D152" s="146">
        <v>0</v>
      </c>
      <c r="E152" s="145">
        <v>-11363089348</v>
      </c>
      <c r="F152" s="145">
        <v>36075050672</v>
      </c>
    </row>
    <row r="153" spans="1:7" x14ac:dyDescent="0.25">
      <c r="A153" s="86"/>
    </row>
    <row r="154" spans="1:7" x14ac:dyDescent="0.25">
      <c r="A154" s="241" t="s">
        <v>280</v>
      </c>
      <c r="B154" s="241"/>
      <c r="C154" s="241"/>
      <c r="D154" s="241"/>
      <c r="E154" s="241"/>
      <c r="F154" s="241"/>
      <c r="G154" s="241"/>
    </row>
    <row r="155" spans="1:7" ht="15" customHeight="1" x14ac:dyDescent="0.25">
      <c r="A155" s="241" t="s">
        <v>281</v>
      </c>
      <c r="B155" s="241"/>
      <c r="C155" s="241"/>
      <c r="D155" s="241"/>
      <c r="E155" s="241"/>
      <c r="F155" s="241"/>
      <c r="G155" s="241"/>
    </row>
    <row r="156" spans="1:7" x14ac:dyDescent="0.25">
      <c r="A156" s="86"/>
    </row>
    <row r="157" spans="1:7" x14ac:dyDescent="0.25">
      <c r="A157" s="84" t="s">
        <v>282</v>
      </c>
    </row>
    <row r="158" spans="1:7" ht="6.75" customHeight="1" x14ac:dyDescent="0.25">
      <c r="A158" s="148"/>
    </row>
    <row r="159" spans="1:7" ht="44.25" customHeight="1" x14ac:dyDescent="0.25">
      <c r="A159" s="241" t="s">
        <v>283</v>
      </c>
      <c r="B159" s="241"/>
      <c r="C159" s="241"/>
      <c r="D159" s="241"/>
      <c r="E159" s="241"/>
      <c r="F159" s="241"/>
      <c r="G159" s="241"/>
    </row>
    <row r="160" spans="1:7" x14ac:dyDescent="0.25">
      <c r="A160" s="149"/>
    </row>
    <row r="161" spans="1:7" ht="74.25" customHeight="1" x14ac:dyDescent="0.25">
      <c r="A161" s="241" t="s">
        <v>284</v>
      </c>
      <c r="B161" s="241"/>
      <c r="C161" s="241"/>
      <c r="D161" s="241"/>
      <c r="E161" s="241"/>
      <c r="F161" s="241"/>
      <c r="G161" s="241"/>
    </row>
    <row r="162" spans="1:7" x14ac:dyDescent="0.25">
      <c r="A162" s="148"/>
    </row>
    <row r="163" spans="1:7" ht="18" customHeight="1" x14ac:dyDescent="0.25">
      <c r="A163" s="241" t="s">
        <v>285</v>
      </c>
      <c r="B163" s="241"/>
      <c r="C163" s="241"/>
      <c r="D163" s="241"/>
      <c r="E163" s="241"/>
      <c r="F163" s="241"/>
      <c r="G163" s="241"/>
    </row>
    <row r="164" spans="1:7" ht="15.75" thickBot="1" x14ac:dyDescent="0.3">
      <c r="A164" s="86"/>
    </row>
    <row r="165" spans="1:7" ht="38.25" x14ac:dyDescent="0.25">
      <c r="A165" s="232" t="s">
        <v>63</v>
      </c>
      <c r="B165" s="232" t="s">
        <v>286</v>
      </c>
      <c r="C165" s="232" t="s">
        <v>287</v>
      </c>
      <c r="D165" s="90" t="s">
        <v>288</v>
      </c>
      <c r="E165" s="90" t="s">
        <v>289</v>
      </c>
      <c r="F165" s="90" t="s">
        <v>290</v>
      </c>
      <c r="G165" s="90" t="s">
        <v>291</v>
      </c>
    </row>
    <row r="166" spans="1:7" ht="15.75" thickBot="1" x14ac:dyDescent="0.3">
      <c r="A166" s="244"/>
      <c r="B166" s="244"/>
      <c r="C166" s="244"/>
      <c r="D166" s="121" t="s">
        <v>134</v>
      </c>
      <c r="E166" s="121" t="s">
        <v>292</v>
      </c>
      <c r="F166" s="121" t="s">
        <v>134</v>
      </c>
      <c r="G166" s="121" t="s">
        <v>134</v>
      </c>
    </row>
    <row r="167" spans="1:7" ht="15.75" thickBot="1" x14ac:dyDescent="0.3">
      <c r="A167" s="92" t="s">
        <v>4</v>
      </c>
      <c r="B167" s="140">
        <v>27354953</v>
      </c>
      <c r="C167" s="140">
        <v>0</v>
      </c>
      <c r="D167" s="140">
        <v>29826692</v>
      </c>
      <c r="E167" s="140">
        <v>0</v>
      </c>
      <c r="F167" s="140">
        <v>0</v>
      </c>
      <c r="G167" s="140">
        <v>57181645</v>
      </c>
    </row>
    <row r="168" spans="1:7" ht="15.75" thickBot="1" x14ac:dyDescent="0.3">
      <c r="A168" s="92" t="s">
        <v>293</v>
      </c>
      <c r="B168" s="140">
        <v>0</v>
      </c>
      <c r="C168" s="140">
        <v>30739104</v>
      </c>
      <c r="D168" s="140">
        <v>0</v>
      </c>
      <c r="E168" s="140">
        <v>-30566671</v>
      </c>
      <c r="F168" s="140">
        <v>-172433</v>
      </c>
      <c r="G168" s="140">
        <v>0</v>
      </c>
    </row>
    <row r="169" spans="1:7" ht="15.75" thickBot="1" x14ac:dyDescent="0.3">
      <c r="A169" s="92" t="s">
        <v>294</v>
      </c>
      <c r="B169" s="140">
        <v>5947364571</v>
      </c>
      <c r="C169" s="140">
        <v>25973118034</v>
      </c>
      <c r="D169" s="140">
        <v>11924552297</v>
      </c>
      <c r="E169" s="140">
        <v>-36090996886</v>
      </c>
      <c r="F169" s="140">
        <v>-67858420</v>
      </c>
      <c r="G169" s="140">
        <v>7686179596</v>
      </c>
    </row>
    <row r="170" spans="1:7" ht="15.75" thickBot="1" x14ac:dyDescent="0.3">
      <c r="A170" s="92" t="s">
        <v>295</v>
      </c>
      <c r="B170" s="140">
        <v>0</v>
      </c>
      <c r="C170" s="140">
        <v>321778025</v>
      </c>
      <c r="D170" s="140">
        <v>0</v>
      </c>
      <c r="E170" s="140">
        <v>-252745842</v>
      </c>
      <c r="F170" s="140">
        <v>0</v>
      </c>
      <c r="G170" s="140">
        <v>69032183</v>
      </c>
    </row>
    <row r="171" spans="1:7" ht="15.75" thickBot="1" x14ac:dyDescent="0.3">
      <c r="A171" s="92" t="s">
        <v>296</v>
      </c>
      <c r="B171" s="140">
        <v>6174030790</v>
      </c>
      <c r="C171" s="140">
        <v>54265365708</v>
      </c>
      <c r="D171" s="140">
        <v>-33905534186</v>
      </c>
      <c r="E171" s="140">
        <v>-14883353526</v>
      </c>
      <c r="F171" s="140">
        <v>-287419439</v>
      </c>
      <c r="G171" s="140">
        <v>11363089347</v>
      </c>
    </row>
    <row r="172" spans="1:7" ht="15.75" thickBot="1" x14ac:dyDescent="0.3">
      <c r="A172" s="92" t="s">
        <v>297</v>
      </c>
      <c r="B172" s="140">
        <v>0</v>
      </c>
      <c r="C172" s="140">
        <v>0</v>
      </c>
      <c r="D172" s="140">
        <v>0</v>
      </c>
      <c r="E172" s="140">
        <v>0</v>
      </c>
      <c r="F172" s="140">
        <v>0</v>
      </c>
      <c r="G172" s="140">
        <v>0</v>
      </c>
    </row>
    <row r="173" spans="1:7" ht="15.75" thickBot="1" x14ac:dyDescent="0.3">
      <c r="A173" s="92" t="s">
        <v>298</v>
      </c>
      <c r="B173" s="140">
        <v>0</v>
      </c>
      <c r="C173" s="140">
        <v>0</v>
      </c>
      <c r="D173" s="140">
        <v>0</v>
      </c>
      <c r="E173" s="140">
        <v>0</v>
      </c>
      <c r="F173" s="140">
        <v>0</v>
      </c>
      <c r="G173" s="140">
        <v>0</v>
      </c>
    </row>
    <row r="174" spans="1:7" ht="15.75" thickBot="1" x14ac:dyDescent="0.3">
      <c r="A174" s="144" t="s">
        <v>139</v>
      </c>
      <c r="B174" s="145">
        <v>12148750314</v>
      </c>
      <c r="C174" s="145">
        <v>80591000871</v>
      </c>
      <c r="D174" s="145">
        <v>-21951155197</v>
      </c>
      <c r="E174" s="145">
        <v>-51257662925</v>
      </c>
      <c r="F174" s="145">
        <v>-355450292</v>
      </c>
      <c r="G174" s="145">
        <v>19175482771</v>
      </c>
    </row>
    <row r="175" spans="1:7" x14ac:dyDescent="0.25">
      <c r="A175" s="41"/>
    </row>
    <row r="176" spans="1:7" x14ac:dyDescent="0.25">
      <c r="A176" s="83" t="s">
        <v>299</v>
      </c>
    </row>
    <row r="177" spans="1:7" x14ac:dyDescent="0.25">
      <c r="A177" s="148"/>
    </row>
    <row r="178" spans="1:7" ht="33" customHeight="1" x14ac:dyDescent="0.25">
      <c r="A178" s="241" t="s">
        <v>300</v>
      </c>
      <c r="B178" s="241"/>
      <c r="C178" s="241"/>
      <c r="D178" s="241"/>
      <c r="E178" s="241"/>
      <c r="F178" s="241"/>
      <c r="G178" s="241"/>
    </row>
    <row r="179" spans="1:7" x14ac:dyDescent="0.25">
      <c r="A179" s="148"/>
    </row>
    <row r="180" spans="1:7" x14ac:dyDescent="0.25">
      <c r="A180" s="246" t="s">
        <v>301</v>
      </c>
      <c r="B180" s="246"/>
      <c r="C180" s="246"/>
      <c r="D180" s="246"/>
      <c r="E180" s="246"/>
      <c r="F180" s="246"/>
      <c r="G180" s="246"/>
    </row>
    <row r="181" spans="1:7" ht="15.75" thickBot="1" x14ac:dyDescent="0.3">
      <c r="A181" s="148"/>
    </row>
    <row r="182" spans="1:7" x14ac:dyDescent="0.25">
      <c r="A182" s="234" t="s">
        <v>302</v>
      </c>
      <c r="B182" s="234" t="s">
        <v>303</v>
      </c>
      <c r="C182" s="150"/>
      <c r="D182" s="150"/>
    </row>
    <row r="183" spans="1:7" x14ac:dyDescent="0.25">
      <c r="A183" s="235"/>
      <c r="B183" s="235"/>
      <c r="C183" s="151" t="s">
        <v>304</v>
      </c>
      <c r="D183" s="151" t="s">
        <v>303</v>
      </c>
    </row>
    <row r="184" spans="1:7" x14ac:dyDescent="0.25">
      <c r="A184" s="235"/>
      <c r="B184" s="151" t="s">
        <v>305</v>
      </c>
      <c r="C184" s="151" t="s">
        <v>134</v>
      </c>
      <c r="D184" s="151" t="s">
        <v>306</v>
      </c>
    </row>
    <row r="185" spans="1:7" x14ac:dyDescent="0.25">
      <c r="A185" s="235"/>
      <c r="B185" s="151" t="s">
        <v>304</v>
      </c>
      <c r="C185" s="152"/>
      <c r="D185" s="151" t="s">
        <v>307</v>
      </c>
    </row>
    <row r="186" spans="1:7" ht="15.75" thickBot="1" x14ac:dyDescent="0.3">
      <c r="A186" s="236"/>
      <c r="B186" s="133" t="s">
        <v>134</v>
      </c>
      <c r="C186" s="153"/>
      <c r="D186" s="154"/>
    </row>
    <row r="187" spans="1:7" ht="15.75" thickBot="1" x14ac:dyDescent="0.3">
      <c r="A187" s="155" t="s">
        <v>308</v>
      </c>
      <c r="B187" s="156">
        <v>3932338072</v>
      </c>
      <c r="C187" s="156">
        <v>-64729064</v>
      </c>
      <c r="D187" s="156">
        <v>3867609008</v>
      </c>
    </row>
    <row r="188" spans="1:7" ht="15.75" thickBot="1" x14ac:dyDescent="0.3">
      <c r="A188" s="155" t="s">
        <v>309</v>
      </c>
      <c r="B188" s="156">
        <v>7865281</v>
      </c>
      <c r="C188" s="157">
        <v>0</v>
      </c>
      <c r="D188" s="156">
        <v>7865281</v>
      </c>
    </row>
    <row r="189" spans="1:7" ht="15.75" thickBot="1" x14ac:dyDescent="0.3">
      <c r="A189" s="155" t="s">
        <v>310</v>
      </c>
      <c r="B189" s="156">
        <v>2016354923</v>
      </c>
      <c r="C189" s="157">
        <v>0</v>
      </c>
      <c r="D189" s="156">
        <v>2016354923</v>
      </c>
    </row>
    <row r="190" spans="1:7" ht="15.75" thickBot="1" x14ac:dyDescent="0.3">
      <c r="A190" s="155" t="s">
        <v>311</v>
      </c>
      <c r="B190" s="156">
        <v>9303923</v>
      </c>
      <c r="C190" s="157">
        <v>0</v>
      </c>
      <c r="D190" s="156">
        <v>9303923</v>
      </c>
    </row>
    <row r="191" spans="1:7" ht="15.75" thickBot="1" x14ac:dyDescent="0.3">
      <c r="A191" s="155" t="s">
        <v>312</v>
      </c>
      <c r="B191" s="156">
        <v>2026380648</v>
      </c>
      <c r="C191" s="157">
        <v>0</v>
      </c>
      <c r="D191" s="156">
        <v>2026380648</v>
      </c>
    </row>
    <row r="192" spans="1:7" ht="15.75" thickBot="1" x14ac:dyDescent="0.3">
      <c r="A192" s="155" t="s">
        <v>313</v>
      </c>
      <c r="B192" s="156">
        <v>5295586</v>
      </c>
      <c r="C192" s="157">
        <v>0</v>
      </c>
      <c r="D192" s="156">
        <v>5295586</v>
      </c>
    </row>
    <row r="193" spans="1:7" ht="15.75" thickBot="1" x14ac:dyDescent="0.3">
      <c r="A193" s="155" t="s">
        <v>314</v>
      </c>
      <c r="B193" s="156">
        <v>1081377342</v>
      </c>
      <c r="C193" s="157">
        <v>0</v>
      </c>
      <c r="D193" s="156">
        <v>1081377342</v>
      </c>
    </row>
    <row r="194" spans="1:7" ht="15.75" thickBot="1" x14ac:dyDescent="0.3">
      <c r="A194" s="155" t="s">
        <v>315</v>
      </c>
      <c r="B194" s="156">
        <v>114779281.0784</v>
      </c>
      <c r="C194" s="157">
        <v>0</v>
      </c>
      <c r="D194" s="156">
        <v>114779281.0784</v>
      </c>
    </row>
    <row r="195" spans="1:7" ht="15.75" thickBot="1" x14ac:dyDescent="0.3">
      <c r="A195" s="155" t="s">
        <v>316</v>
      </c>
      <c r="B195" s="156">
        <v>783144769.34310007</v>
      </c>
      <c r="C195" s="157">
        <v>0</v>
      </c>
      <c r="D195" s="156">
        <v>783144769.34310007</v>
      </c>
    </row>
    <row r="196" spans="1:7" ht="15.75" thickBot="1" x14ac:dyDescent="0.3">
      <c r="A196" s="158" t="s">
        <v>139</v>
      </c>
      <c r="B196" s="159">
        <v>9976839825.4214993</v>
      </c>
      <c r="C196" s="159">
        <v>-64729064</v>
      </c>
      <c r="D196" s="159">
        <v>9912110761.4214993</v>
      </c>
    </row>
    <row r="197" spans="1:7" x14ac:dyDescent="0.25">
      <c r="A197" s="83"/>
    </row>
    <row r="198" spans="1:7" x14ac:dyDescent="0.25">
      <c r="A198" s="247" t="s">
        <v>317</v>
      </c>
      <c r="B198" s="247"/>
      <c r="C198" s="247"/>
      <c r="D198" s="247"/>
      <c r="E198" s="247"/>
      <c r="F198" s="247"/>
      <c r="G198" s="247"/>
    </row>
    <row r="199" spans="1:7" ht="39.75" customHeight="1" x14ac:dyDescent="0.25">
      <c r="A199" s="241" t="s">
        <v>318</v>
      </c>
      <c r="B199" s="241"/>
      <c r="C199" s="241"/>
      <c r="D199" s="241"/>
      <c r="E199" s="241"/>
      <c r="F199" s="241"/>
      <c r="G199" s="241"/>
    </row>
    <row r="200" spans="1:7" ht="74.25" customHeight="1" x14ac:dyDescent="0.25">
      <c r="A200" s="241" t="s">
        <v>319</v>
      </c>
      <c r="B200" s="241"/>
      <c r="C200" s="241"/>
      <c r="D200" s="241"/>
      <c r="E200" s="241"/>
      <c r="F200" s="241"/>
    </row>
    <row r="201" spans="1:7" x14ac:dyDescent="0.25">
      <c r="A201" s="41" t="s">
        <v>320</v>
      </c>
    </row>
    <row r="202" spans="1:7" ht="15.75" thickBot="1" x14ac:dyDescent="0.3">
      <c r="A202" s="41"/>
    </row>
    <row r="203" spans="1:7" x14ac:dyDescent="0.25">
      <c r="A203" s="234" t="s">
        <v>202</v>
      </c>
      <c r="B203" s="234" t="s">
        <v>321</v>
      </c>
      <c r="C203" s="234" t="s">
        <v>322</v>
      </c>
      <c r="D203" s="234" t="s">
        <v>323</v>
      </c>
      <c r="E203" s="234" t="s">
        <v>324</v>
      </c>
      <c r="F203" s="150" t="s">
        <v>97</v>
      </c>
    </row>
    <row r="204" spans="1:7" ht="15.75" thickBot="1" x14ac:dyDescent="0.3">
      <c r="A204" s="245"/>
      <c r="B204" s="245"/>
      <c r="C204" s="245"/>
      <c r="D204" s="245"/>
      <c r="E204" s="245"/>
      <c r="F204" s="133" t="s">
        <v>325</v>
      </c>
    </row>
    <row r="205" spans="1:7" ht="15.75" thickBot="1" x14ac:dyDescent="0.3">
      <c r="A205" s="139" t="s">
        <v>326</v>
      </c>
      <c r="B205" s="127">
        <v>6508300662</v>
      </c>
      <c r="C205" s="127">
        <v>762454390</v>
      </c>
      <c r="D205" s="135">
        <v>0</v>
      </c>
      <c r="E205" s="127">
        <v>-2064432145</v>
      </c>
      <c r="F205" s="127">
        <v>5206322907</v>
      </c>
    </row>
    <row r="206" spans="1:7" ht="15.75" thickBot="1" x14ac:dyDescent="0.3">
      <c r="A206" s="139" t="s">
        <v>327</v>
      </c>
      <c r="B206" s="127">
        <v>304953325</v>
      </c>
      <c r="C206" s="127">
        <v>59574773</v>
      </c>
      <c r="D206" s="135">
        <v>0</v>
      </c>
      <c r="E206" s="127">
        <v>-92230392</v>
      </c>
      <c r="F206" s="127">
        <v>272297706</v>
      </c>
    </row>
    <row r="207" spans="1:7" ht="15.75" thickBot="1" x14ac:dyDescent="0.3">
      <c r="A207" s="139" t="s">
        <v>328</v>
      </c>
      <c r="B207" s="127">
        <v>899494326</v>
      </c>
      <c r="C207" s="127">
        <v>91318630</v>
      </c>
      <c r="D207" s="135">
        <v>0</v>
      </c>
      <c r="E207" s="127">
        <v>-271960997</v>
      </c>
      <c r="F207" s="127">
        <v>718851959</v>
      </c>
    </row>
    <row r="208" spans="1:7" ht="15.75" thickBot="1" x14ac:dyDescent="0.3">
      <c r="A208" s="139" t="s">
        <v>329</v>
      </c>
      <c r="B208" s="127">
        <v>6958182</v>
      </c>
      <c r="C208" s="127">
        <v>0</v>
      </c>
      <c r="D208" s="135">
        <v>0</v>
      </c>
      <c r="E208" s="127">
        <v>-3131182</v>
      </c>
      <c r="F208" s="127">
        <v>3827000</v>
      </c>
    </row>
    <row r="209" spans="1:6" ht="15.75" thickBot="1" x14ac:dyDescent="0.3">
      <c r="A209" s="144" t="s">
        <v>330</v>
      </c>
      <c r="B209" s="138">
        <v>7719706495</v>
      </c>
      <c r="C209" s="138">
        <v>913347793</v>
      </c>
      <c r="D209" s="137">
        <v>0</v>
      </c>
      <c r="E209" s="138">
        <v>-2431754716</v>
      </c>
      <c r="F209" s="138">
        <v>6201299572</v>
      </c>
    </row>
    <row r="210" spans="1:6" x14ac:dyDescent="0.25">
      <c r="A210" s="83"/>
    </row>
    <row r="211" spans="1:6" x14ac:dyDescent="0.25">
      <c r="A211" s="83" t="s">
        <v>331</v>
      </c>
    </row>
    <row r="212" spans="1:6" x14ac:dyDescent="0.25">
      <c r="A212" s="41" t="s">
        <v>332</v>
      </c>
    </row>
    <row r="213" spans="1:6" ht="15.75" thickBot="1" x14ac:dyDescent="0.3">
      <c r="A213" s="41"/>
    </row>
    <row r="214" spans="1:6" ht="25.5" x14ac:dyDescent="0.25">
      <c r="A214" s="232" t="s">
        <v>202</v>
      </c>
      <c r="B214" s="90" t="s">
        <v>333</v>
      </c>
      <c r="C214" s="232" t="s">
        <v>334</v>
      </c>
      <c r="D214" s="90" t="s">
        <v>335</v>
      </c>
      <c r="E214" s="232" t="s">
        <v>336</v>
      </c>
      <c r="F214" s="114"/>
    </row>
    <row r="215" spans="1:6" ht="15.75" thickBot="1" x14ac:dyDescent="0.3">
      <c r="A215" s="244"/>
      <c r="B215" s="121" t="s">
        <v>134</v>
      </c>
      <c r="C215" s="244"/>
      <c r="D215" s="121" t="s">
        <v>337</v>
      </c>
      <c r="E215" s="244"/>
      <c r="F215" s="114"/>
    </row>
    <row r="216" spans="1:6" ht="15.75" thickBot="1" x14ac:dyDescent="0.3">
      <c r="A216" s="92" t="s">
        <v>338</v>
      </c>
      <c r="B216" s="127">
        <v>4040114693</v>
      </c>
      <c r="C216" s="127">
        <v>1880246546</v>
      </c>
      <c r="D216" s="127">
        <v>-3097741624</v>
      </c>
      <c r="E216" s="127">
        <v>2822619615</v>
      </c>
      <c r="F216" s="114"/>
    </row>
    <row r="217" spans="1:6" ht="15.75" thickBot="1" x14ac:dyDescent="0.3">
      <c r="A217" s="92" t="s">
        <v>339</v>
      </c>
      <c r="B217" s="127">
        <v>1850946612</v>
      </c>
      <c r="C217" s="127">
        <v>37340548</v>
      </c>
      <c r="D217" s="127">
        <v>-575972989</v>
      </c>
      <c r="E217" s="127">
        <v>1312314171</v>
      </c>
      <c r="F217" s="114"/>
    </row>
    <row r="218" spans="1:6" ht="15.75" thickBot="1" x14ac:dyDescent="0.3">
      <c r="A218" s="92" t="s">
        <v>340</v>
      </c>
      <c r="B218" s="127">
        <v>26444085</v>
      </c>
      <c r="C218" s="127">
        <v>9877350</v>
      </c>
      <c r="D218" s="127">
        <v>-36321435</v>
      </c>
      <c r="E218" s="127">
        <v>0</v>
      </c>
      <c r="F218" s="114"/>
    </row>
    <row r="219" spans="1:6" ht="15.75" thickBot="1" x14ac:dyDescent="0.3">
      <c r="A219" s="92" t="s">
        <v>341</v>
      </c>
      <c r="B219" s="127">
        <v>0</v>
      </c>
      <c r="C219" s="127">
        <v>0</v>
      </c>
      <c r="D219" s="127">
        <v>0</v>
      </c>
      <c r="E219" s="127">
        <v>0</v>
      </c>
      <c r="F219" s="114"/>
    </row>
    <row r="220" spans="1:6" ht="15.75" thickBot="1" x14ac:dyDescent="0.3">
      <c r="A220" s="92" t="s">
        <v>342</v>
      </c>
      <c r="B220" s="135">
        <v>0</v>
      </c>
      <c r="C220" s="127">
        <v>458199423</v>
      </c>
      <c r="D220" s="127">
        <v>-458199423</v>
      </c>
      <c r="E220" s="127">
        <v>0</v>
      </c>
      <c r="F220" s="114"/>
    </row>
    <row r="221" spans="1:6" ht="15.75" thickBot="1" x14ac:dyDescent="0.3">
      <c r="A221" s="92" t="s">
        <v>343</v>
      </c>
      <c r="B221" s="135">
        <v>0</v>
      </c>
      <c r="C221" s="127">
        <v>0</v>
      </c>
      <c r="D221" s="127">
        <v>0</v>
      </c>
      <c r="E221" s="127">
        <v>0</v>
      </c>
      <c r="F221" s="114"/>
    </row>
    <row r="222" spans="1:6" ht="15.75" thickBot="1" x14ac:dyDescent="0.3">
      <c r="A222" s="92" t="s">
        <v>344</v>
      </c>
      <c r="B222" s="127">
        <v>267216213</v>
      </c>
      <c r="C222" s="135">
        <v>0</v>
      </c>
      <c r="D222" s="127">
        <v>-91573592</v>
      </c>
      <c r="E222" s="127">
        <v>175642621</v>
      </c>
      <c r="F222" s="114"/>
    </row>
    <row r="223" spans="1:6" ht="15.75" thickBot="1" x14ac:dyDescent="0.3">
      <c r="A223" s="144" t="s">
        <v>330</v>
      </c>
      <c r="B223" s="138">
        <v>6184721603</v>
      </c>
      <c r="C223" s="138">
        <v>2385663867</v>
      </c>
      <c r="D223" s="138">
        <v>-4259809063</v>
      </c>
      <c r="E223" s="160">
        <v>4310576407</v>
      </c>
      <c r="F223" s="114"/>
    </row>
    <row r="224" spans="1:6" x14ac:dyDescent="0.25">
      <c r="A224" s="41"/>
    </row>
    <row r="225" spans="1:7" x14ac:dyDescent="0.25">
      <c r="A225" s="41" t="s">
        <v>345</v>
      </c>
    </row>
    <row r="226" spans="1:7" x14ac:dyDescent="0.25">
      <c r="A226" s="41" t="s">
        <v>346</v>
      </c>
    </row>
    <row r="227" spans="1:7" x14ac:dyDescent="0.25">
      <c r="A227" s="41"/>
    </row>
    <row r="228" spans="1:7" x14ac:dyDescent="0.25">
      <c r="A228" s="83" t="s">
        <v>347</v>
      </c>
    </row>
    <row r="229" spans="1:7" x14ac:dyDescent="0.25">
      <c r="A229" s="41" t="s">
        <v>348</v>
      </c>
    </row>
    <row r="230" spans="1:7" x14ac:dyDescent="0.25">
      <c r="A230" s="161" t="s">
        <v>349</v>
      </c>
    </row>
    <row r="231" spans="1:7" ht="36.75" customHeight="1" x14ac:dyDescent="0.25">
      <c r="A231" s="241" t="s">
        <v>350</v>
      </c>
      <c r="B231" s="241"/>
      <c r="C231" s="241"/>
      <c r="D231" s="241"/>
      <c r="E231" s="241"/>
      <c r="F231" s="241"/>
      <c r="G231" s="241"/>
    </row>
    <row r="232" spans="1:7" x14ac:dyDescent="0.25">
      <c r="A232" s="161" t="s">
        <v>351</v>
      </c>
    </row>
    <row r="233" spans="1:7" ht="49.5" customHeight="1" x14ac:dyDescent="0.25">
      <c r="A233" s="241" t="s">
        <v>352</v>
      </c>
      <c r="B233" s="241"/>
      <c r="C233" s="241"/>
      <c r="D233" s="241"/>
      <c r="E233" s="241"/>
      <c r="F233" s="241"/>
      <c r="G233" s="241"/>
    </row>
    <row r="234" spans="1:7" ht="48.75" customHeight="1" x14ac:dyDescent="0.25">
      <c r="A234" s="241" t="s">
        <v>353</v>
      </c>
      <c r="B234" s="241"/>
      <c r="C234" s="241"/>
      <c r="D234" s="241"/>
      <c r="E234" s="241"/>
      <c r="F234" s="241"/>
      <c r="G234" s="241"/>
    </row>
    <row r="235" spans="1:7" ht="20.25" customHeight="1" x14ac:dyDescent="0.25">
      <c r="A235" s="241" t="s">
        <v>354</v>
      </c>
      <c r="B235" s="241"/>
      <c r="C235" s="241"/>
      <c r="D235" s="241"/>
      <c r="E235" s="241"/>
      <c r="F235" s="241"/>
      <c r="G235" s="241"/>
    </row>
    <row r="236" spans="1:7" x14ac:dyDescent="0.25">
      <c r="A236" s="41" t="s">
        <v>355</v>
      </c>
    </row>
    <row r="237" spans="1:7" x14ac:dyDescent="0.25">
      <c r="A237" s="161" t="s">
        <v>356</v>
      </c>
    </row>
    <row r="238" spans="1:7" ht="44.25" customHeight="1" x14ac:dyDescent="0.25">
      <c r="A238" s="241" t="s">
        <v>357</v>
      </c>
      <c r="B238" s="241"/>
      <c r="C238" s="241"/>
      <c r="D238" s="241"/>
      <c r="E238" s="241"/>
      <c r="F238" s="241"/>
      <c r="G238" s="241"/>
    </row>
    <row r="239" spans="1:7" x14ac:dyDescent="0.25">
      <c r="A239" s="241" t="s">
        <v>358</v>
      </c>
      <c r="B239" s="241"/>
      <c r="C239" s="241"/>
      <c r="D239" s="241"/>
      <c r="E239" s="241"/>
      <c r="F239" s="241"/>
      <c r="G239" s="241"/>
    </row>
    <row r="240" spans="1:7" x14ac:dyDescent="0.25">
      <c r="A240" s="161" t="s">
        <v>359</v>
      </c>
    </row>
    <row r="241" spans="1:9" x14ac:dyDescent="0.25">
      <c r="A241" s="241" t="s">
        <v>360</v>
      </c>
      <c r="B241" s="241"/>
      <c r="C241" s="241"/>
      <c r="D241" s="241"/>
      <c r="E241" s="241"/>
      <c r="F241" s="241"/>
      <c r="G241" s="241"/>
    </row>
    <row r="242" spans="1:9" ht="58.5" customHeight="1" x14ac:dyDescent="0.25">
      <c r="A242" s="241"/>
      <c r="B242" s="241"/>
      <c r="C242" s="241"/>
      <c r="D242" s="241"/>
      <c r="E242" s="241"/>
      <c r="F242" s="241"/>
      <c r="G242" s="241"/>
    </row>
    <row r="243" spans="1:9" ht="29.25" customHeight="1" x14ac:dyDescent="0.25">
      <c r="A243" s="241" t="s">
        <v>361</v>
      </c>
      <c r="B243" s="241"/>
      <c r="C243" s="241"/>
      <c r="D243" s="241"/>
      <c r="E243" s="241"/>
      <c r="F243" s="241"/>
      <c r="G243" s="241"/>
    </row>
    <row r="244" spans="1:9" x14ac:dyDescent="0.25">
      <c r="A244" s="86"/>
    </row>
    <row r="245" spans="1:9" x14ac:dyDescent="0.25">
      <c r="A245" s="83" t="s">
        <v>362</v>
      </c>
    </row>
    <row r="246" spans="1:9" x14ac:dyDescent="0.25">
      <c r="A246" s="41" t="s">
        <v>363</v>
      </c>
    </row>
    <row r="247" spans="1:9" x14ac:dyDescent="0.25">
      <c r="A247" s="41"/>
    </row>
    <row r="248" spans="1:9" x14ac:dyDescent="0.25">
      <c r="A248" s="83" t="s">
        <v>364</v>
      </c>
    </row>
    <row r="249" spans="1:9" x14ac:dyDescent="0.25">
      <c r="A249" s="41" t="s">
        <v>365</v>
      </c>
    </row>
    <row r="250" spans="1:9" ht="15.75" thickBot="1" x14ac:dyDescent="0.3">
      <c r="A250" s="41"/>
    </row>
    <row r="251" spans="1:9" x14ac:dyDescent="0.25">
      <c r="A251" s="242" t="s">
        <v>202</v>
      </c>
      <c r="B251" s="242" t="s">
        <v>366</v>
      </c>
      <c r="C251" s="242" t="s">
        <v>367</v>
      </c>
      <c r="D251" s="242" t="s">
        <v>368</v>
      </c>
      <c r="E251" s="242" t="s">
        <v>369</v>
      </c>
      <c r="F251" s="242" t="s">
        <v>370</v>
      </c>
      <c r="G251" s="242" t="s">
        <v>371</v>
      </c>
      <c r="H251" s="114"/>
      <c r="I251" s="114"/>
    </row>
    <row r="252" spans="1:9" ht="15.75" thickBot="1" x14ac:dyDescent="0.3">
      <c r="A252" s="243"/>
      <c r="B252" s="243"/>
      <c r="C252" s="243"/>
      <c r="D252" s="243"/>
      <c r="E252" s="243"/>
      <c r="F252" s="243"/>
      <c r="G252" s="243"/>
      <c r="H252" s="162"/>
      <c r="I252" s="114"/>
    </row>
    <row r="253" spans="1:9" ht="15.75" thickBot="1" x14ac:dyDescent="0.3">
      <c r="A253" s="163" t="s">
        <v>372</v>
      </c>
      <c r="B253" s="164">
        <v>3955314040</v>
      </c>
      <c r="C253" s="164">
        <v>13146131840</v>
      </c>
      <c r="D253" s="164">
        <v>3464590199</v>
      </c>
      <c r="E253" s="164">
        <v>7626123435</v>
      </c>
      <c r="F253" s="165">
        <v>0</v>
      </c>
      <c r="G253" s="164">
        <v>28192159514</v>
      </c>
      <c r="H253" s="114"/>
      <c r="I253" s="114"/>
    </row>
    <row r="254" spans="1:9" ht="15.75" thickBot="1" x14ac:dyDescent="0.3">
      <c r="A254" s="163" t="s">
        <v>373</v>
      </c>
      <c r="B254" s="164">
        <v>60728882608</v>
      </c>
      <c r="C254" s="164">
        <v>388613537486</v>
      </c>
      <c r="D254" s="164">
        <v>267991573721</v>
      </c>
      <c r="E254" s="164">
        <v>265009369179</v>
      </c>
      <c r="F254" s="164">
        <v>97973200852</v>
      </c>
      <c r="G254" s="164">
        <v>1080316563846</v>
      </c>
      <c r="H254" s="114"/>
      <c r="I254" s="114"/>
    </row>
    <row r="255" spans="1:9" ht="15.75" thickBot="1" x14ac:dyDescent="0.3">
      <c r="A255" s="166" t="s">
        <v>374</v>
      </c>
      <c r="B255" s="167">
        <v>64684196648</v>
      </c>
      <c r="C255" s="167">
        <v>401759669326</v>
      </c>
      <c r="D255" s="167">
        <v>271456163920</v>
      </c>
      <c r="E255" s="167">
        <v>272635492614</v>
      </c>
      <c r="F255" s="167">
        <v>97973200852</v>
      </c>
      <c r="G255" s="167">
        <v>1108508723360</v>
      </c>
      <c r="H255" s="114"/>
      <c r="I255" s="114"/>
    </row>
    <row r="256" spans="1:9" ht="15.75" thickBot="1" x14ac:dyDescent="0.3">
      <c r="A256" s="163" t="s">
        <v>375</v>
      </c>
      <c r="B256" s="164">
        <v>45894892411</v>
      </c>
      <c r="C256" s="164">
        <v>77112037016</v>
      </c>
      <c r="D256" s="164">
        <v>39414063612</v>
      </c>
      <c r="E256" s="164">
        <v>92525108848</v>
      </c>
      <c r="F256" s="164">
        <v>58360324061</v>
      </c>
      <c r="G256" s="164">
        <v>313306425948</v>
      </c>
      <c r="H256" s="114"/>
      <c r="I256" s="114"/>
    </row>
    <row r="257" spans="1:9" ht="15.75" thickBot="1" x14ac:dyDescent="0.3">
      <c r="A257" s="163" t="s">
        <v>376</v>
      </c>
      <c r="B257" s="164">
        <v>192922824002</v>
      </c>
      <c r="C257" s="164">
        <v>116569537619</v>
      </c>
      <c r="D257" s="164">
        <v>192986790172</v>
      </c>
      <c r="E257" s="164">
        <v>323697001950</v>
      </c>
      <c r="F257" s="164">
        <v>9656016685</v>
      </c>
      <c r="G257" s="164">
        <v>835832170428</v>
      </c>
      <c r="H257" s="114"/>
      <c r="I257" s="114"/>
    </row>
    <row r="258" spans="1:9" ht="15.75" thickBot="1" x14ac:dyDescent="0.3">
      <c r="A258" s="166" t="s">
        <v>377</v>
      </c>
      <c r="B258" s="167">
        <v>238817716413</v>
      </c>
      <c r="C258" s="167">
        <v>193681574635</v>
      </c>
      <c r="D258" s="167">
        <v>232400853784</v>
      </c>
      <c r="E258" s="167">
        <v>416222110798</v>
      </c>
      <c r="F258" s="167">
        <v>68016340746</v>
      </c>
      <c r="G258" s="167">
        <v>1149138596376</v>
      </c>
      <c r="H258" s="114"/>
      <c r="I258" s="114"/>
    </row>
    <row r="259" spans="1:9" x14ac:dyDescent="0.25">
      <c r="A259" s="168" t="s">
        <v>378</v>
      </c>
    </row>
    <row r="260" spans="1:9" x14ac:dyDescent="0.25">
      <c r="A260" s="41"/>
    </row>
    <row r="261" spans="1:9" x14ac:dyDescent="0.25">
      <c r="A261" s="83" t="s">
        <v>379</v>
      </c>
    </row>
    <row r="262" spans="1:9" x14ac:dyDescent="0.25">
      <c r="A262" s="41" t="s">
        <v>380</v>
      </c>
    </row>
    <row r="263" spans="1:9" ht="15.75" thickBot="1" x14ac:dyDescent="0.3">
      <c r="A263" s="41"/>
    </row>
    <row r="264" spans="1:9" x14ac:dyDescent="0.25">
      <c r="A264" s="232" t="s">
        <v>381</v>
      </c>
      <c r="B264" s="90" t="s">
        <v>382</v>
      </c>
      <c r="C264" s="232" t="s">
        <v>383</v>
      </c>
      <c r="D264" s="90" t="s">
        <v>384</v>
      </c>
      <c r="E264" s="232" t="s">
        <v>383</v>
      </c>
      <c r="F264" s="232" t="s">
        <v>385</v>
      </c>
      <c r="G264" s="232" t="s">
        <v>383</v>
      </c>
    </row>
    <row r="265" spans="1:9" ht="15.75" thickBot="1" x14ac:dyDescent="0.3">
      <c r="A265" s="244"/>
      <c r="B265" s="169">
        <v>-1</v>
      </c>
      <c r="C265" s="244"/>
      <c r="D265" s="169">
        <v>-2</v>
      </c>
      <c r="E265" s="244"/>
      <c r="F265" s="244"/>
      <c r="G265" s="244"/>
    </row>
    <row r="266" spans="1:9" ht="15.75" thickBot="1" x14ac:dyDescent="0.3">
      <c r="A266" s="170" t="s">
        <v>386</v>
      </c>
      <c r="B266" s="171">
        <v>140960565574</v>
      </c>
      <c r="C266" s="172">
        <v>0.12932474154064699</v>
      </c>
      <c r="D266" s="171">
        <v>7885296137</v>
      </c>
      <c r="E266" s="172">
        <v>0.16622270885147575</v>
      </c>
      <c r="F266" s="171">
        <v>148845861711</v>
      </c>
      <c r="G266" s="172">
        <v>0.13086364846563717</v>
      </c>
    </row>
    <row r="267" spans="1:9" ht="15.75" thickBot="1" x14ac:dyDescent="0.3">
      <c r="A267" s="173" t="s">
        <v>387</v>
      </c>
      <c r="B267" s="174">
        <v>236074166703</v>
      </c>
      <c r="C267" s="175">
        <v>0.21658703247229558</v>
      </c>
      <c r="D267" s="174">
        <v>7571707699</v>
      </c>
      <c r="E267" s="175">
        <v>0.15961223808116751</v>
      </c>
      <c r="F267" s="174">
        <v>243645874402</v>
      </c>
      <c r="G267" s="175">
        <v>0.21421077946898537</v>
      </c>
    </row>
    <row r="268" spans="1:9" ht="15.75" thickBot="1" x14ac:dyDescent="0.3">
      <c r="A268" s="173" t="s">
        <v>388</v>
      </c>
      <c r="B268" s="174">
        <v>144108273676</v>
      </c>
      <c r="C268" s="175">
        <v>0.13221261684874405</v>
      </c>
      <c r="D268" s="174">
        <v>7646465849</v>
      </c>
      <c r="E268" s="175">
        <v>0.16118814620000357</v>
      </c>
      <c r="F268" s="174">
        <v>151754739525</v>
      </c>
      <c r="G268" s="175">
        <v>0.13342110192322734</v>
      </c>
    </row>
    <row r="269" spans="1:9" ht="15.75" thickBot="1" x14ac:dyDescent="0.3">
      <c r="A269" s="173" t="s">
        <v>389</v>
      </c>
      <c r="B269" s="174">
        <v>568830682722</v>
      </c>
      <c r="C269" s="175">
        <v>0.52187560913831343</v>
      </c>
      <c r="D269" s="174">
        <v>24334670335</v>
      </c>
      <c r="E269" s="175">
        <v>0.5129769068673532</v>
      </c>
      <c r="F269" s="174">
        <v>593165353057</v>
      </c>
      <c r="G269" s="175">
        <v>0.52150447014215018</v>
      </c>
    </row>
    <row r="270" spans="1:9" ht="15.75" thickBot="1" x14ac:dyDescent="0.3">
      <c r="A270" s="176" t="s">
        <v>390</v>
      </c>
      <c r="B270" s="177">
        <v>1089973688675</v>
      </c>
      <c r="C270" s="178">
        <v>1</v>
      </c>
      <c r="D270" s="177">
        <v>47438140020</v>
      </c>
      <c r="E270" s="178">
        <v>1</v>
      </c>
      <c r="F270" s="177">
        <v>1137411828695</v>
      </c>
      <c r="G270" s="178">
        <v>1</v>
      </c>
    </row>
    <row r="271" spans="1:9" x14ac:dyDescent="0.25">
      <c r="A271" s="41"/>
    </row>
    <row r="272" spans="1:9" x14ac:dyDescent="0.25">
      <c r="A272" s="41" t="s">
        <v>391</v>
      </c>
    </row>
    <row r="273" spans="1:2" x14ac:dyDescent="0.25">
      <c r="A273" s="41" t="s">
        <v>392</v>
      </c>
    </row>
    <row r="274" spans="1:2" x14ac:dyDescent="0.25">
      <c r="A274" s="41" t="s">
        <v>393</v>
      </c>
    </row>
    <row r="275" spans="1:2" x14ac:dyDescent="0.25">
      <c r="A275" s="41" t="s">
        <v>394</v>
      </c>
    </row>
    <row r="276" spans="1:2" x14ac:dyDescent="0.25">
      <c r="A276" s="41"/>
    </row>
    <row r="277" spans="1:2" x14ac:dyDescent="0.25">
      <c r="A277" s="83" t="s">
        <v>395</v>
      </c>
    </row>
    <row r="278" spans="1:2" x14ac:dyDescent="0.25">
      <c r="A278" s="41" t="s">
        <v>396</v>
      </c>
    </row>
    <row r="279" spans="1:2" x14ac:dyDescent="0.25">
      <c r="A279" s="41"/>
    </row>
    <row r="280" spans="1:2" x14ac:dyDescent="0.25">
      <c r="A280" s="83" t="s">
        <v>397</v>
      </c>
    </row>
    <row r="281" spans="1:2" x14ac:dyDescent="0.25">
      <c r="A281" s="41" t="s">
        <v>398</v>
      </c>
    </row>
    <row r="282" spans="1:2" ht="15.75" thickBot="1" x14ac:dyDescent="0.3">
      <c r="A282" s="41"/>
    </row>
    <row r="283" spans="1:2" x14ac:dyDescent="0.25">
      <c r="A283" s="232" t="s">
        <v>202</v>
      </c>
      <c r="B283" s="150" t="s">
        <v>399</v>
      </c>
    </row>
    <row r="284" spans="1:2" ht="15.75" thickBot="1" x14ac:dyDescent="0.3">
      <c r="A284" s="233"/>
      <c r="B284" s="133" t="s">
        <v>60</v>
      </c>
    </row>
    <row r="285" spans="1:2" ht="15.75" thickBot="1" x14ac:dyDescent="0.3">
      <c r="A285" s="179" t="s">
        <v>400</v>
      </c>
      <c r="B285" s="180">
        <v>1418246</v>
      </c>
    </row>
    <row r="286" spans="1:2" ht="15.75" thickBot="1" x14ac:dyDescent="0.3">
      <c r="A286" s="179" t="s">
        <v>401</v>
      </c>
      <c r="B286" s="180">
        <v>0</v>
      </c>
    </row>
    <row r="287" spans="1:2" ht="15.75" thickBot="1" x14ac:dyDescent="0.3">
      <c r="A287" s="179" t="s">
        <v>402</v>
      </c>
      <c r="B287" s="180">
        <v>10638155298</v>
      </c>
    </row>
    <row r="288" spans="1:2" ht="15.75" thickBot="1" x14ac:dyDescent="0.3">
      <c r="A288" s="179" t="s">
        <v>403</v>
      </c>
      <c r="B288" s="180">
        <v>2827282969</v>
      </c>
    </row>
    <row r="289" spans="1:5" ht="15.75" thickBot="1" x14ac:dyDescent="0.3">
      <c r="A289" s="181" t="s">
        <v>139</v>
      </c>
      <c r="B289" s="182">
        <v>13466856513</v>
      </c>
    </row>
    <row r="290" spans="1:5" x14ac:dyDescent="0.25">
      <c r="A290" s="83"/>
    </row>
    <row r="291" spans="1:5" x14ac:dyDescent="0.25">
      <c r="A291" s="83" t="s">
        <v>404</v>
      </c>
    </row>
    <row r="292" spans="1:5" x14ac:dyDescent="0.25">
      <c r="A292" s="83" t="s">
        <v>405</v>
      </c>
    </row>
    <row r="293" spans="1:5" ht="15.75" thickBot="1" x14ac:dyDescent="0.3">
      <c r="A293" s="83"/>
    </row>
    <row r="294" spans="1:5" x14ac:dyDescent="0.25">
      <c r="A294" s="234" t="s">
        <v>202</v>
      </c>
      <c r="B294" s="90" t="s">
        <v>406</v>
      </c>
      <c r="C294" s="237" t="s">
        <v>407</v>
      </c>
      <c r="D294" s="238"/>
      <c r="E294" s="90" t="s">
        <v>408</v>
      </c>
    </row>
    <row r="295" spans="1:5" ht="15.75" thickBot="1" x14ac:dyDescent="0.3">
      <c r="A295" s="235"/>
      <c r="B295" s="183" t="s">
        <v>134</v>
      </c>
      <c r="C295" s="239"/>
      <c r="D295" s="240"/>
      <c r="E295" s="183" t="s">
        <v>134</v>
      </c>
    </row>
    <row r="296" spans="1:5" ht="15.75" thickBot="1" x14ac:dyDescent="0.3">
      <c r="A296" s="236"/>
      <c r="B296" s="184">
        <v>45656</v>
      </c>
      <c r="C296" s="185" t="s">
        <v>409</v>
      </c>
      <c r="D296" s="185" t="s">
        <v>410</v>
      </c>
      <c r="E296" s="184">
        <v>46021</v>
      </c>
    </row>
    <row r="297" spans="1:5" ht="15.75" thickBot="1" x14ac:dyDescent="0.3">
      <c r="A297" s="139" t="s">
        <v>102</v>
      </c>
      <c r="B297" s="186">
        <v>133770000000</v>
      </c>
      <c r="C297" s="186">
        <v>13880000000</v>
      </c>
      <c r="D297" s="186">
        <v>0</v>
      </c>
      <c r="E297" s="186">
        <v>147650000000</v>
      </c>
    </row>
    <row r="298" spans="1:5" ht="15.75" thickBot="1" x14ac:dyDescent="0.3">
      <c r="A298" s="139" t="s">
        <v>44</v>
      </c>
      <c r="B298" s="186">
        <v>0</v>
      </c>
      <c r="C298" s="186">
        <v>0</v>
      </c>
      <c r="D298" s="186">
        <v>0</v>
      </c>
      <c r="E298" s="186">
        <v>0</v>
      </c>
    </row>
    <row r="299" spans="1:5" ht="15.75" thickBot="1" x14ac:dyDescent="0.3">
      <c r="A299" s="139" t="s">
        <v>103</v>
      </c>
      <c r="B299" s="186">
        <v>353190980</v>
      </c>
      <c r="C299" s="186">
        <v>0</v>
      </c>
      <c r="D299" s="186">
        <v>0</v>
      </c>
      <c r="E299" s="186">
        <v>353190980</v>
      </c>
    </row>
    <row r="300" spans="1:5" ht="15.75" thickBot="1" x14ac:dyDescent="0.3">
      <c r="A300" s="139" t="s">
        <v>411</v>
      </c>
      <c r="B300" s="186">
        <v>0</v>
      </c>
      <c r="C300" s="186">
        <v>0</v>
      </c>
      <c r="D300" s="186">
        <v>0</v>
      </c>
      <c r="E300" s="186">
        <v>0</v>
      </c>
    </row>
    <row r="301" spans="1:5" ht="15.75" thickBot="1" x14ac:dyDescent="0.3">
      <c r="A301" s="139" t="s">
        <v>104</v>
      </c>
      <c r="B301" s="186">
        <v>9880171385</v>
      </c>
      <c r="C301" s="186">
        <v>1279053104</v>
      </c>
      <c r="D301" s="186">
        <v>0</v>
      </c>
      <c r="E301" s="186">
        <v>11159224489</v>
      </c>
    </row>
    <row r="302" spans="1:5" ht="15.75" thickBot="1" x14ac:dyDescent="0.3">
      <c r="A302" s="139" t="s">
        <v>105</v>
      </c>
      <c r="B302" s="186">
        <v>11753318</v>
      </c>
      <c r="C302" s="186">
        <v>0</v>
      </c>
      <c r="D302" s="186">
        <v>2506945</v>
      </c>
      <c r="E302" s="186">
        <v>9246373</v>
      </c>
    </row>
    <row r="303" spans="1:5" ht="15.75" thickBot="1" x14ac:dyDescent="0.3">
      <c r="A303" s="139" t="s">
        <v>106</v>
      </c>
      <c r="B303" s="186">
        <v>0</v>
      </c>
      <c r="C303" s="186">
        <v>5156546159</v>
      </c>
      <c r="D303" s="186">
        <v>5156546159</v>
      </c>
      <c r="E303" s="186">
        <v>0</v>
      </c>
    </row>
    <row r="304" spans="1:5" ht="15.75" thickBot="1" x14ac:dyDescent="0.3">
      <c r="A304" s="139" t="s">
        <v>107</v>
      </c>
      <c r="B304" s="186">
        <v>5156546159</v>
      </c>
      <c r="C304" s="186">
        <v>6249971259</v>
      </c>
      <c r="D304" s="186">
        <v>5156546159</v>
      </c>
      <c r="E304" s="186">
        <v>6249971259</v>
      </c>
    </row>
    <row r="305" spans="1:7" ht="15.75" thickBot="1" x14ac:dyDescent="0.3">
      <c r="A305" s="144" t="s">
        <v>330</v>
      </c>
      <c r="B305" s="138">
        <v>149171661842</v>
      </c>
      <c r="C305" s="160">
        <v>26565570522</v>
      </c>
      <c r="D305" s="138">
        <v>10315599263</v>
      </c>
      <c r="E305" s="138">
        <v>165421633101</v>
      </c>
    </row>
    <row r="306" spans="1:7" x14ac:dyDescent="0.25">
      <c r="A306" s="83"/>
    </row>
    <row r="307" spans="1:7" x14ac:dyDescent="0.25">
      <c r="A307" s="187"/>
    </row>
    <row r="308" spans="1:7" x14ac:dyDescent="0.25">
      <c r="A308" s="83" t="s">
        <v>412</v>
      </c>
    </row>
    <row r="309" spans="1:7" ht="30" customHeight="1" x14ac:dyDescent="0.25">
      <c r="A309" s="241" t="s">
        <v>413</v>
      </c>
      <c r="B309" s="241"/>
      <c r="C309" s="241"/>
      <c r="D309" s="241"/>
      <c r="E309" s="241"/>
      <c r="F309" s="241"/>
      <c r="G309" s="241"/>
    </row>
    <row r="310" spans="1:7" x14ac:dyDescent="0.25">
      <c r="A310" s="41"/>
    </row>
    <row r="311" spans="1:7" x14ac:dyDescent="0.25">
      <c r="A311" s="83" t="s">
        <v>414</v>
      </c>
    </row>
    <row r="312" spans="1:7" x14ac:dyDescent="0.25">
      <c r="A312" s="83" t="s">
        <v>415</v>
      </c>
    </row>
    <row r="313" spans="1:7" ht="47.25" customHeight="1" x14ac:dyDescent="0.25">
      <c r="A313" s="241" t="s">
        <v>416</v>
      </c>
      <c r="B313" s="241"/>
      <c r="C313" s="241"/>
      <c r="D313" s="241"/>
      <c r="E313" s="241"/>
      <c r="F313" s="241"/>
      <c r="G313" s="241"/>
    </row>
    <row r="314" spans="1:7" x14ac:dyDescent="0.25">
      <c r="A314" s="131"/>
    </row>
    <row r="315" spans="1:7" x14ac:dyDescent="0.25">
      <c r="A315" s="188" t="s">
        <v>417</v>
      </c>
    </row>
    <row r="316" spans="1:7" x14ac:dyDescent="0.25">
      <c r="A316" s="188" t="s">
        <v>418</v>
      </c>
    </row>
    <row r="317" spans="1:7" x14ac:dyDescent="0.25">
      <c r="A317" s="188" t="s">
        <v>419</v>
      </c>
    </row>
    <row r="318" spans="1:7" x14ac:dyDescent="0.25">
      <c r="A318" s="188" t="s">
        <v>420</v>
      </c>
    </row>
    <row r="319" spans="1:7" x14ac:dyDescent="0.25">
      <c r="A319" s="188" t="s">
        <v>421</v>
      </c>
    </row>
    <row r="320" spans="1:7" x14ac:dyDescent="0.25">
      <c r="A320" s="188" t="s">
        <v>422</v>
      </c>
    </row>
    <row r="321" spans="1:7" x14ac:dyDescent="0.25">
      <c r="A321" s="83"/>
    </row>
    <row r="322" spans="1:7" x14ac:dyDescent="0.25">
      <c r="A322" s="83"/>
    </row>
    <row r="323" spans="1:7" x14ac:dyDescent="0.25">
      <c r="A323" s="83"/>
    </row>
    <row r="324" spans="1:7" x14ac:dyDescent="0.25">
      <c r="A324" s="83" t="s">
        <v>423</v>
      </c>
    </row>
    <row r="325" spans="1:7" x14ac:dyDescent="0.25">
      <c r="A325" s="189"/>
    </row>
    <row r="326" spans="1:7" ht="33.75" customHeight="1" x14ac:dyDescent="0.25">
      <c r="A326" s="241" t="s">
        <v>424</v>
      </c>
      <c r="B326" s="241"/>
      <c r="C326" s="241"/>
      <c r="D326" s="241"/>
      <c r="E326" s="241"/>
      <c r="F326" s="241"/>
      <c r="G326" s="241"/>
    </row>
    <row r="327" spans="1:7" ht="15.75" thickBot="1" x14ac:dyDescent="0.3">
      <c r="A327" s="86"/>
    </row>
    <row r="328" spans="1:7" ht="15.75" thickBot="1" x14ac:dyDescent="0.3">
      <c r="A328" s="190" t="s">
        <v>202</v>
      </c>
      <c r="B328" s="102" t="s">
        <v>425</v>
      </c>
    </row>
    <row r="329" spans="1:7" ht="15.75" thickBot="1" x14ac:dyDescent="0.3">
      <c r="A329" s="92" t="s">
        <v>426</v>
      </c>
      <c r="B329" s="140">
        <v>155378305873</v>
      </c>
    </row>
    <row r="330" spans="1:7" ht="15.75" thickBot="1" x14ac:dyDescent="0.3">
      <c r="A330" s="92" t="s">
        <v>427</v>
      </c>
      <c r="B330" s="140">
        <v>-211819275495</v>
      </c>
    </row>
    <row r="331" spans="1:7" ht="15.75" thickBot="1" x14ac:dyDescent="0.3">
      <c r="A331" s="97" t="s">
        <v>428</v>
      </c>
      <c r="B331" s="145">
        <v>-56440969622</v>
      </c>
    </row>
    <row r="332" spans="1:7" ht="15.75" thickBot="1" x14ac:dyDescent="0.3">
      <c r="A332" s="92" t="s">
        <v>429</v>
      </c>
      <c r="B332" s="140">
        <v>297295467329</v>
      </c>
    </row>
    <row r="333" spans="1:7" ht="15.75" thickBot="1" x14ac:dyDescent="0.3">
      <c r="A333" s="92" t="s">
        <v>430</v>
      </c>
      <c r="B333" s="140">
        <v>-241494161923</v>
      </c>
    </row>
    <row r="334" spans="1:7" ht="15.75" thickBot="1" x14ac:dyDescent="0.3">
      <c r="A334" s="97" t="s">
        <v>431</v>
      </c>
      <c r="B334" s="145">
        <v>55801305406</v>
      </c>
    </row>
    <row r="335" spans="1:7" ht="15.75" thickBot="1" x14ac:dyDescent="0.3">
      <c r="A335" s="97" t="s">
        <v>432</v>
      </c>
      <c r="B335" s="145">
        <v>-639664216</v>
      </c>
    </row>
    <row r="336" spans="1:7" x14ac:dyDescent="0.25">
      <c r="A336" s="41"/>
    </row>
    <row r="337" spans="1:7" x14ac:dyDescent="0.25">
      <c r="A337" s="83" t="s">
        <v>433</v>
      </c>
    </row>
    <row r="338" spans="1:7" x14ac:dyDescent="0.25">
      <c r="A338" s="41" t="s">
        <v>434</v>
      </c>
    </row>
    <row r="339" spans="1:7" x14ac:dyDescent="0.25">
      <c r="A339" s="41"/>
    </row>
    <row r="340" spans="1:7" x14ac:dyDescent="0.25">
      <c r="A340" s="41"/>
    </row>
    <row r="341" spans="1:7" x14ac:dyDescent="0.25">
      <c r="A341" s="41"/>
    </row>
    <row r="342" spans="1:7" x14ac:dyDescent="0.25">
      <c r="A342" s="83" t="s">
        <v>435</v>
      </c>
    </row>
    <row r="343" spans="1:7" ht="51" customHeight="1" x14ac:dyDescent="0.25">
      <c r="A343" s="231" t="s">
        <v>436</v>
      </c>
      <c r="B343" s="231"/>
      <c r="C343" s="231"/>
      <c r="D343" s="231"/>
      <c r="E343" s="231"/>
      <c r="F343" s="231"/>
      <c r="G343" s="231"/>
    </row>
    <row r="347" spans="1:7" x14ac:dyDescent="0.25">
      <c r="A347" s="83" t="s">
        <v>482</v>
      </c>
    </row>
    <row r="348" spans="1:7" ht="59.25" customHeight="1" x14ac:dyDescent="0.25">
      <c r="A348" s="231" t="s">
        <v>483</v>
      </c>
      <c r="B348" s="231"/>
      <c r="C348" s="231"/>
      <c r="D348" s="231"/>
      <c r="E348" s="231"/>
      <c r="F348" s="231"/>
      <c r="G348" s="231"/>
    </row>
  </sheetData>
  <mergeCells count="124">
    <mergeCell ref="A2:G4"/>
    <mergeCell ref="A7:G7"/>
    <mergeCell ref="A8:G8"/>
    <mergeCell ref="A9:G9"/>
    <mergeCell ref="A12:G12"/>
    <mergeCell ref="A13:G13"/>
    <mergeCell ref="A348:G348"/>
    <mergeCell ref="A24:G24"/>
    <mergeCell ref="A26:A27"/>
    <mergeCell ref="B26:B27"/>
    <mergeCell ref="E26:E27"/>
    <mergeCell ref="F26:F27"/>
    <mergeCell ref="A33:G33"/>
    <mergeCell ref="A16:G16"/>
    <mergeCell ref="A19:G19"/>
    <mergeCell ref="A20:G20"/>
    <mergeCell ref="A21:G21"/>
    <mergeCell ref="A22:G22"/>
    <mergeCell ref="A23:G23"/>
    <mergeCell ref="C43:D43"/>
    <mergeCell ref="C44:D44"/>
    <mergeCell ref="C45:D45"/>
    <mergeCell ref="C46:D46"/>
    <mergeCell ref="C47:D47"/>
    <mergeCell ref="C48:D48"/>
    <mergeCell ref="A38:B38"/>
    <mergeCell ref="C38:E38"/>
    <mergeCell ref="C39:D39"/>
    <mergeCell ref="C40:D40"/>
    <mergeCell ref="C41:D41"/>
    <mergeCell ref="C42:D42"/>
    <mergeCell ref="A59:G59"/>
    <mergeCell ref="A67:G67"/>
    <mergeCell ref="A71:A72"/>
    <mergeCell ref="B71:C71"/>
    <mergeCell ref="A77:G77"/>
    <mergeCell ref="A79:G79"/>
    <mergeCell ref="C49:D49"/>
    <mergeCell ref="C50:D50"/>
    <mergeCell ref="C51:D51"/>
    <mergeCell ref="C52:D52"/>
    <mergeCell ref="C53:D53"/>
    <mergeCell ref="C54:D54"/>
    <mergeCell ref="A110:G110"/>
    <mergeCell ref="A111:G111"/>
    <mergeCell ref="A112:G112"/>
    <mergeCell ref="A113:G113"/>
    <mergeCell ref="A114:G114"/>
    <mergeCell ref="A115:G115"/>
    <mergeCell ref="A80:G80"/>
    <mergeCell ref="A82:A83"/>
    <mergeCell ref="B82:C82"/>
    <mergeCell ref="A96:G96"/>
    <mergeCell ref="A97:A98"/>
    <mergeCell ref="B97:B98"/>
    <mergeCell ref="C97:C98"/>
    <mergeCell ref="D97:E97"/>
    <mergeCell ref="A135:F135"/>
    <mergeCell ref="A136:F136"/>
    <mergeCell ref="A137:F137"/>
    <mergeCell ref="A141:A142"/>
    <mergeCell ref="B141:B142"/>
    <mergeCell ref="C141:C142"/>
    <mergeCell ref="D141:E141"/>
    <mergeCell ref="F141:F142"/>
    <mergeCell ref="A116:G116"/>
    <mergeCell ref="A117:G117"/>
    <mergeCell ref="A118:G118"/>
    <mergeCell ref="A119:G119"/>
    <mergeCell ref="A122:A123"/>
    <mergeCell ref="B122:B123"/>
    <mergeCell ref="C122:C123"/>
    <mergeCell ref="D122:E122"/>
    <mergeCell ref="F122:F123"/>
    <mergeCell ref="A178:G178"/>
    <mergeCell ref="A180:G180"/>
    <mergeCell ref="A182:A186"/>
    <mergeCell ref="B182:B183"/>
    <mergeCell ref="A198:G198"/>
    <mergeCell ref="A199:G199"/>
    <mergeCell ref="A154:G154"/>
    <mergeCell ref="A155:G155"/>
    <mergeCell ref="A159:G159"/>
    <mergeCell ref="A161:G161"/>
    <mergeCell ref="A163:G163"/>
    <mergeCell ref="A165:A166"/>
    <mergeCell ref="B165:B166"/>
    <mergeCell ref="C165:C166"/>
    <mergeCell ref="A214:A215"/>
    <mergeCell ref="C214:C215"/>
    <mergeCell ref="E214:E215"/>
    <mergeCell ref="A231:G231"/>
    <mergeCell ref="A233:G233"/>
    <mergeCell ref="A234:G234"/>
    <mergeCell ref="A200:F200"/>
    <mergeCell ref="A203:A204"/>
    <mergeCell ref="B203:B204"/>
    <mergeCell ref="C203:C204"/>
    <mergeCell ref="D203:D204"/>
    <mergeCell ref="E203:E204"/>
    <mergeCell ref="A235:G235"/>
    <mergeCell ref="A238:G238"/>
    <mergeCell ref="A239:G239"/>
    <mergeCell ref="A241:G242"/>
    <mergeCell ref="A243:G243"/>
    <mergeCell ref="A251:A252"/>
    <mergeCell ref="B251:B252"/>
    <mergeCell ref="C251:C252"/>
    <mergeCell ref="D251:D252"/>
    <mergeCell ref="E251:E252"/>
    <mergeCell ref="A343:G343"/>
    <mergeCell ref="A283:A284"/>
    <mergeCell ref="A294:A296"/>
    <mergeCell ref="C294:D295"/>
    <mergeCell ref="A309:G309"/>
    <mergeCell ref="A313:G313"/>
    <mergeCell ref="A326:G326"/>
    <mergeCell ref="F251:F252"/>
    <mergeCell ref="G251:G252"/>
    <mergeCell ref="A264:A265"/>
    <mergeCell ref="C264:C265"/>
    <mergeCell ref="E264:E265"/>
    <mergeCell ref="F264:F265"/>
    <mergeCell ref="G264:G265"/>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Dnma25gLZCL9iL6JxjJTn4X0OIbLRmqq9ie4/6o3kRLoZRJ5x8Q+kvsolpdCfr6L1gxIkhXDv2Fs
An/+Yfe0vw==</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s1I/czrQzP8m7OXBtCjC0YCIwJ1XIFgctY2si2luHdRpbQhMAUZYeur2aIoiD4D6Gg96q1Z2snA6
Zo/iYzZrQQ==</DigestValue>
    </Reference>
  </SignedInfo>
  <SignatureValue>pIukLxyXb+NZUND0OtcyLs1P1MHZlcXLPceNaYf320MXVRIViZOmPGnjbCWZ10J1u+I5LHUPNMDQ
bHWAa/BOm+yJzUPLSgDSTYYlEsgqmSPte/4WGONHUtWa9aHtgsJBWK9GbfbSd2qbe5ApKUvSUSP3
R+T78l4cejGzkxKQFnYX2d8oAoeeRyQzAPEZrGszB0JJHIG6xp+zj8yUWv1OoUo97Vi/pQxPIRjw
X4NIGlWr7s2qK2wbQympGWJ2iIyfj/saGBUy3j3hJThmlJle7Wg19mOBupuo/5WApESUvKbCQFca
nZ+25RWMy4F12aaAAu24kcqyiwZ697q3fje1DQ==</SignatureValue>
  <KeyInfo>
    <X509Data>
      <X509Certificate>MIIHnDCCBYSgAwIBAgIQdKjIY/uQj5tJP8IAwbbu1jANBgkqhkiG9w0BAQ0FADCBhTELMAkGA1UEBhMCUFkxDTALBgNVBAoTBElDUFAxODA2BgNVBAsTL1ByZXN0YWRvciBDdWFsaWZpY2FkbyBkZSBTZXJ2aWNpb3MgZGUgQ29uZmlhbnphMRUwEwYDVQQDEwxDT0RFMTAwIFMuQS4xFjAUBgNVBAUTDVJVQzgwMDgwNjEwLTcwHhcNMjUwODIyMTQwODQ3WhcNMjcwODIyMTQwODQ3WjCBsTELMAkGA1UEBhMCUFkxNjA0BgNVBAoMLUNFUlRJRklDQURPIENVQUxJRklDQURPIERFIEZJUk1BIEVMRUNUUsOTTklDQTELMAkGA1UECxMCRjIxGjAYBgNVBAQTEU9SVEVHQSBFQ0hFVkVSUklBMQ0wCwYDVQQqEwRMVUlTMR8wHQYDVQQDExZMVUlTIE9SVEVHQSBFQ0hFVkVSUklBMREwDwYDVQQFEwhDSTc1NzI5NzCCASIwDQYJKoZIhvcNAQEBBQADggEPADCCAQoCggEBAMLe2BhuNnlj/qR7k3ILoiwKSvgEnccKu8+Yz9KP8JwspZpa0vKPv+Ebv38EnCxKs4n0C1Hy7r38fqcPbWR1vFCAw2ETQRQBfAPL5vvYcxQPR9WhA7s8W1n0B8Tejedkig/W/+DPyrVjP/Xjo2p9v/zlfDSMjCE/mys/2a2/jpWCly4mpP27/WznDiOkIicn+BE1y5Ui5sWwy+r9ynjazpTV6mYTHKMfgkDYJxgMYWyRytEItEGlCjupdLL4ZG9UVfHCNRNvTKty2WPy53GsGV6yG6sbVO0qJ1XtOufcvFo8wKHH0dH0u0BAFq0yQRQAOlMUFV9skzjUITihBJbww2sCAwEAAaOCAtgwggLUMAwGA1UdEwEB/wQCMAAwHQYDVR0OBBYEFOogjIfITigBvSNF+Wizecf2LsfsMB8GA1UdIwQYMBaAFL41VGJoYOcm0zHBX5ex4vZkzgf1MA4GA1UdDwEB/wQEAwIF4DBPBgNVHREESDBGgRdMT1JURUdB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gfRkRFcD6YCFWzLE5+k5t0aFc4qgTWOnhbrGOhdmRORh0Z+kJUoyerAIFeo7oWIKLO/c+ZRlvrtUEgl2s0bo5K8WsbgBsCXP+BHmVerFydsVXCVZOiOnxY3GDGeqdinlwiJkkLDoEMXOkJVK3jYO1TexJKZOYyw1p2+lKn2XnI98f8fMzHDlc8LsmnuDrFb3a4tKhwILiIH6HQdF/fv77qJfqCI+v907ir1tORb53ED3wMN4/SDq6Dz2M4XfWCGdZkywXHIC6dK1IXaLWlmy5L4/d4OyEOZpYDyIXAM+Jy1ygzJxqqRAjPOwWNC4T+9mciDdFhgihrxabXRZDRfl9R/wAS6hDjr/gkvUcQijhIDJ9Tuu+DcJRXYRSJrN4IZSotjm+k2z0igd9Cn0zVyFZqnAl3mbJq+nnnEQFA1AUrjQA9KDZI2cz1aG5sStq+aIcERvSaQYYDeMw0uaNUsb4ZPxPda2NL7F9vUMp6Hz/SggNsfK+OavdaVl+ugTzrBsUX9fMkK6fdlvO8Zy8/eBWZS64dG1HYPWHydo0ThkWPA80gTSAZlWFqt0ulH6X22PhBwSWV2pBVOi7V36jqC22onwo+lRVfs6GoP6qNpq0olvmPSSGWDeXoHowY985WNwSRyjUviNyUOuwjWRi0COz8hQ+NeZTMzjCnhLUSuQu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5wBkHOtt4Ul0+XLXctLbfW7/6hkMylne6y5ft9SCf6eBfGUnyn66Rr97pSyvJ60iyXxP3w1AFg0sz6slE0aGxA==</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U8a29zX02SLzTTeJ/cCnnFizLjr/WHVxql84/jo0Ojn1XkY/tDo11ebbahgLk4MQYM+MUB5CprlP6G0DdMyuUQ==</DigestValue>
      </Reference>
      <Reference URI="/xl/styles.xml?ContentType=application/vnd.openxmlformats-officedocument.spreadsheetml.styles+xml">
        <DigestMethod Algorithm="http://www.w3.org/2001/04/xmlenc#sha512"/>
        <DigestValue>k2Df/OgHsKJ+us1xRJZ0u+O1ivhoshFOArECLiVR0r/IZr39ou9ZDATPvpC4aucS6fDy0GeR4Jh68YSOtmHTbg==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YA9VA9I2O9vqBkqFnjpOTOVnP5eqZ4XtE3kiXgQJaVARphlwUm/Eo8z4ThpLbBUZa2+pdGvtaO6BU6yv3sXQNw==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8DtxG5rpPJ0doAYiVl9HK9GyBE7hjAdITABJUohfQXhdUMdGKCuJoflZDo5EdYoPjSsgvFo45GiPRtay9ArA+g==</DigestValue>
      </Reference>
      <Reference URI="/xl/worksheets/sheet2.xml?ContentType=application/vnd.openxmlformats-officedocument.spreadsheetml.worksheet+xml">
        <DigestMethod Algorithm="http://www.w3.org/2001/04/xmlenc#sha512"/>
        <DigestValue>wVxcYA9l0GEHRg6GIGWJoqP/IHoUBmO9Ll0hwrCvZU3FzKwyGWIr1APLZCXjTV4kEjJTvX3KM8AVWXm2vZtShQ==</DigestValue>
      </Reference>
      <Reference URI="/xl/worksheets/sheet3.xml?ContentType=application/vnd.openxmlformats-officedocument.spreadsheetml.worksheet+xml">
        <DigestMethod Algorithm="http://www.w3.org/2001/04/xmlenc#sha512"/>
        <DigestValue>AU2elHY/AH5GuBK6pJZdDaOaXkqM3x9wCIaggUI6Em9QzuuFI1bIf7R+VN4P+JIjJdZExI35EihuO+QMsXtPUw==</DigestValue>
      </Reference>
      <Reference URI="/xl/worksheets/sheet4.xml?ContentType=application/vnd.openxmlformats-officedocument.spreadsheetml.worksheet+xml">
        <DigestMethod Algorithm="http://www.w3.org/2001/04/xmlenc#sha512"/>
        <DigestValue>Cl1vcfzwp36vsPa0XKMHlYQGwEywJlLIHBW8sYfL7yuFrqJI94RB4lCkdwWNXlguvygFbYlNG9UTFGQSxBXOwQ==</DigestValue>
      </Reference>
      <Reference URI="/xl/worksheets/sheet5.xml?ContentType=application/vnd.openxmlformats-officedocument.spreadsheetml.worksheet+xml">
        <DigestMethod Algorithm="http://www.w3.org/2001/04/xmlenc#sha512"/>
        <DigestValue>dnOKoFNa8VIIppS3tvX0hbdgEJ4lLgDQe1oUUBHy+zHPYwxJ/DRnc37ISNvXyfUKKDTgz82JeNV2stE7qte5jQ==</DigestValue>
      </Reference>
    </Manifest>
    <SignatureProperties>
      <SignatureProperty Id="idSignatureTime" Target="#idPackageSignature">
        <mdssi:SignatureTime xmlns:mdssi="http://schemas.openxmlformats.org/package/2006/digital-signature">
          <mdssi:Format>YYYY-MM-DDThh:mm:ssTZD</mdssi:Format>
          <mdssi:Value>2026-03-05T12:36:23Z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2026-03-05T12:36:23Z</xd:SigningTime>
          <xd:SigningCertificate>
            <xd:Cert>
              <xd:CertDigest>
                <DigestMethod Algorithm="http://www.w3.org/2001/04/xmlenc#sha512"/>
                <DigestValue>Z+GHVnh9UuJkAWiXUwrM3l1BxXHsd8F4Y0ah0h3rkepk9vtOXNvd6yvTHSETU3k46Df56JU3KErq9i2ewURKDA==</DigestValue>
              </xd:CertDigest>
              <xd:IssuerSerial>
                <X509IssuerName>SERIALNUMBER=RUC80080610-7, CN=CODE100 S.A., OU=Prestador Cualificado de Servicios de Confianza, O=ICPP, C=PY</X509IssuerName>
                <X509SerialNumber>155066817786648412490801604819068317398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c6/2QJvdXIZa+o7GwfyGfhJtnvmB46sbSFBKYM7b3lw=</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S7FWJBAG57KYv5gkGMXktDoxMOe7ALjL7zlqr8QQvFI=</DigestValue>
    </Reference>
  </SignedInfo>
  <SignatureValue>I+iHxe6Mg+WIIQzbHM0Ctz/ZHaNwLv4575OQoAmZLzxUgK0qApGT7xJKwT5TaGTU8l0ukdsGv8s6
GNRTQyWipIFsv45jSCC6ivz9EPo0+1JADbEK98WG/dlGAL3Z9tjQ0XD1RVju8q4E6ocHYU20PFIf
O3BXtsrwQhZydR24vTzFnn+RSsF0v8Adh91CqaQe60bsYtxggtBIPk4c08HzaPVDmFR04RM2CHZz
ESawohH069aQmEyOHDeIxg1dG0utn1BIelehmLadkrsJeqiX9lbMswj6lXwbBJJ4SC046QwaX24w
cDLZPnffcC5T7T80Y4/LVForLuXDfz9QeoY89Q==</SignatureValue>
  <KeyInfo>
    <X509Data>
      <X509Certificate>MIIIETCCBfmgAwIBAgIQDuGrOtbbtphBts5D2FgtfjANBgkqhkiG9w0BAQsFADCBhTELMAkGA1UEBhMCUFkxDTALBgNVBAoTBElDUFAxODA2BgNVBAsTL1ByZXN0YWRvciBDdWFsaWZpY2FkbyBkZSBTZXJ2aWNpb3MgZGUgQ29uZmlhbnphMRUwEwYDVQQDEwxDT0RFMTAwIFMuQS4xFjAUBgNVBAUTDVJVQzgwMDgwNjEwLTcwHhcNMjUwOTExMTgyODE0WhcNMjYwOTExMTgyODE0WjCBszELMAkGA1UEBhMCUFkxKzApBgNVBAoTIkNFUlRJRklDQURPIENVQUxJRklDQURPIFRSSUJVVEFSSU8xCzAJBgNVBAsTAkYxMRgwFgYDVQQEEw9MT1BFWiBST0RSSUdVRVoxFTATBgNVBCoTDE9TQ0FSIEpBVklFUjElMCMGA1UEAxMcT1NDQVIgSkFWSUVSIExPUEVaIFJPRFJJR1VFWjESMBAGA1UEBRMJQ0kyMzcwOTA0MIIBIjANBgkqhkiG9w0BAQEFAAOCAQ8AMIIBCgKCAQEAuLV6NwUrBP+WLPYPESy34Ftnp7U1leAPmwJUAneVyV2y2F0PXvWnO1atEl479mb5H+QtR1+DyKxmg7mzIX4GET0TehBandz/2u49n6i1DyGuvhranBHxF1lYYAHpnty8tyThnaRJglI60G/UIqO2hwZ8VdpiGj30oHbzQPxuxSSN07SVnvOIhbGgQb73vwGMAzgbmmtC8iJF5UGx7WrVVKYLjUwAgHgHGZSETIm4LBgffngB4CRYcehnK3yhXqDmQFrBbKLcgJqAWWF2RwnSkwRuRXcWG3h4oyNCUJWeScF3CPb+S1IFwv8YWFQheythifWtkwORZ6WHqlOXmbjnrQIDAQABo4IDSzCCA0cwDAYDVR0TAQH/BAIwADAdBgNVHQ4EFgQU0Q7L4Uc6v6WERB7TYWcj7SM7Y08wHwYDVR0jBBgwFoAUvjVUYmhg5ybTMcFfl7Hi9mTOB/UwDgYDVR0PAQH/BAQDAgXgMIHBBgNVHREEgbkwgbaBEU9MT1BFWkBGSUMuQ09NLlBZpIGgMIGdMUMwQQYDVQQKEzpGSU5BTkNJRVJBIEZJQyBTT0NJRURBRCBBTk9OSU1BIEVNSVNPUkEgREUgQ0FQSVRBTCBBQklFUlRPMRIwEAYDVQQMEwlBUE9ERVJBRE8xKjAoBgNVBA0MIUZJUk1BIEVMRUNUUsOTTklDQSBkZSBuaXZlbCBtZWRpbzEWMBQGA1UEBRMNUlVDODAwODEzMzAtODCB9wYDVR0gBIHvMIHsMIHpBgsrBgEEAYOucAEBBDCB2TBGBggrBgEFBQcCARY6aHR0cHM6Ly9jb2RlMTAwLmNvbS5weS9yZXBvc2l0b3Jpby1kZS1kb2N1bWVudG9zLXB1YmxpY29zLzCBjgYIKwYBBQUHAgIwgYEMf2NlcnRpZmljYWRvIGN1YWxpZmljYWRvIGRlIGZpcm1hIGVsZWN0csOzbmljYSB0aXBvIEYx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EwgYkGCCsGAQUFBwEBBH0wezA5BggrBgEFBQcwAYYtaHR0cDovL29jc3AuY29kZTEwMC5jb20ucHkvb2NzcC9jYS1jb2RlMTAwLXNhMD4GCCsGAQUFBzAChjJodHRwOi8vcGNhMS5jb2RlMTAwLmNvbS5weS9jZXJ0cy9jYS1jb2RlMTAwLXNhLmNlcjANBgkqhkiG9w0BAQsFAAOCAgEAMOVrcucPZQDIRk7xAxdhZDKEctFSuMjhoLqlpvG22N6OJjqXVno37EuZOhD8m/oDlaeEzWtGNtNRLWxqH0WAqtSOZwgYMuKlZUkwmdaCJkMix4angRVJQU5+JbaZDVESIfI9+CfizLQ/bzJGmM4iyaObK0mm0ftPljRX7xBzb0I9GsgikQ4RbCFYJhDtsWfHciRg0E+oJ/2OAt4E7YfK0OS3iFvAI/J/FV69HkaKdo2XxsJtzUScxbKKWpiW9CnFkE23DGs2Yqgro1SnqaIjNxw9ix0WOVdDUw1bQNiWvmfzXkmpXioXcEM0tOYdSUyjwUNFHEjWZYext/qap1OyZsPWdTYFN4opUyyPsH/+uqjoe7f+hiT6JzZdIDop5XLVZKDpjR8PKMZHebW/SMbpZ1IlrV23dd2oMTXy+bmbdppmm7xKtLYi4bDIJcGcNuliERN4n7b7kTcFptXSO00ajw5P42AVYF9x1nhqKRkbWidXZA9PEkHe0Z+ga1REQBhxM1lJDQ1ZLT8sJ9SPmCxMtbMtnk083l1Xpf86tGxRrEkklLWG+HllEoBClu/aHdajsm9yrdnQe+924qL84J4cz6Yqt6pndvir8Em4eOpTSI4kYZ0km7onFI0lOKaSjjLV+EuwJI3aTegXngcjwsdj+pzBMO7B1HAtTyQLinsn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lvxcmgwdjTbO4ehUYWGamNVfiinlHqC8KUH7yWuP8iw=</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9c/8C7f6RG6bJc3zHb824MSt/HnDb2O87SljpeMmzx0=</DigestValue>
      </Reference>
      <Reference URI="/xl/styles.xml?ContentType=application/vnd.openxmlformats-officedocument.spreadsheetml.styles+xml">
        <DigestMethod Algorithm="http://www.w3.org/2001/04/xmlenc#sha256"/>
        <DigestValue>G8UDV18p3QSF5Nd1nRWf0d6TsKoctAeKAgKbXTWP8tI=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IfX5s9uTVRykNLHVAiLNaiyoi9Dw4tkEIj3KePuK3o4=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1xhg8q9X27c8nJzNRANGp5COaXH9EN5EVSNXG4qJWXU=</DigestValue>
      </Reference>
      <Reference URI="/xl/worksheets/sheet2.xml?ContentType=application/vnd.openxmlformats-officedocument.spreadsheetml.worksheet+xml">
        <DigestMethod Algorithm="http://www.w3.org/2001/04/xmlenc#sha256"/>
        <DigestValue>h+cBeU6RHYMUnnf6pmZE+lp2dO1pj2M1jk1bhz4nyik=</DigestValue>
      </Reference>
      <Reference URI="/xl/worksheets/sheet3.xml?ContentType=application/vnd.openxmlformats-officedocument.spreadsheetml.worksheet+xml">
        <DigestMethod Algorithm="http://www.w3.org/2001/04/xmlenc#sha256"/>
        <DigestValue>4oOe5vzzaRaeV9mfofqPQr7s7GoD4aPiIHm+/f2RAZw=</DigestValue>
      </Reference>
      <Reference URI="/xl/worksheets/sheet4.xml?ContentType=application/vnd.openxmlformats-officedocument.spreadsheetml.worksheet+xml">
        <DigestMethod Algorithm="http://www.w3.org/2001/04/xmlenc#sha256"/>
        <DigestValue>/uyP7wW6rH/ndk2w7gCdA9k9/QHCvH8q1ULTcCUhfYQ=</DigestValue>
      </Reference>
      <Reference URI="/xl/worksheets/sheet5.xml?ContentType=application/vnd.openxmlformats-officedocument.spreadsheetml.worksheet+xml">
        <DigestMethod Algorithm="http://www.w3.org/2001/04/xmlenc#sha256"/>
        <DigestValue>9GmloDVK/b2UuuazA6NnlYcQFncvLClnLo+iAN7GC0o=</DigestValue>
      </Reference>
    </Manifest>
    <SignatureProperties>
      <SignatureProperty Id="idSignatureTime" Target="#idPackageSignature">
        <mdssi:SignatureTime xmlns:mdssi="http://schemas.openxmlformats.org/package/2006/digital-signature">
          <mdssi:Format>YYYY-MM-DDThh:mm:ssTZD</mdssi:Format>
          <mdssi:Value>2026-03-04T18:57:24Z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2026-03-04T18:57:24Z</xd:SigningTime>
          <xd:SigningCertificate>
            <xd:Cert>
              <xd:CertDigest>
                <DigestMethod Algorithm="http://www.w3.org/2001/04/xmlenc#sha256"/>
                <DigestValue>CrRRecuIvn7CGzCFu+hLMX2vJS9gOh6cyLoHOGcEbQM=</DigestValue>
              </xd:CertDigest>
              <xd:IssuerSerial>
                <X509IssuerName>SERIALNUMBER=RUC80080610-7, CN=CODE100 S.A., OU=Prestador Cualificado de Servicios de Confianza, O=ICPP, C=PY</X509IssuerName>
                <X509SerialNumber>19780931687930217835650364748177354110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CxNZyJk3MHl+XWgutosoz3hrJaogO2mbVox+j++tkLfK79Bzb4ULdToB0c8479Q+no9t9pI80zQJ
v1Hjm/fY8Q==</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CHscDf58nflPWFMQVSoPcSosVoPFFq9y+9dP/iIxbNLs9FmaTz4dvkwV1Ehnml+c0XOLF2xU2IOf
0HNxTDIXlQ==</DigestValue>
    </Reference>
  </SignedInfo>
  <SignatureValue>JoiFNMT10r9UkX6EkXuKOKxyPpyqRuO1vz3UpZ1LjwHR858J65+oav4N14wesBBMIgmr1Bj2cAMH
Sua5Fqfn91b9Da2wE5qZSVlZ4/POxCq56bhQRxa88UwQwRh7IUjgE8h7Cdo4JJpjPvTz434J5blL
u2Rd8KFlA54kEAnX0yhlZAh5MLef6mWoWdiLaOOm59jcxMzk4YPcsw/VsMcLqkm4GQ88ZMpLSWjo
pQ4RuP5QFkYjGYpsmLh/drhsQiS5ce4YWDKFm83xawFlhSmmrFWdmHx0baHdkWDWGU1x17cWEB1M
Af3j5F1Lu4dyROuuRtSu/W4tdNASVoTL+RMY/g==</SignatureValue>
  <KeyInfo>
    <X509Data>
      <X509Certificate>MIIHqjCCBZKgAwIBAgIQYfvzPPTTop5NjwyX9emTVDANBgkqhkiG9w0BAQ0FADCBhTELMAkGA1UEBhMCUFkxDTALBgNVBAoTBElDUFAxODA2BgNVBAsTL1ByZXN0YWRvciBDdWFsaWZpY2FkbyBkZSBTZXJ2aWNpb3MgZGUgQ29uZmlhbnphMRUwEwYDVQQDEwxDT0RFMTAwIFMuQS4xFjAUBgNVBAUTDVJVQzgwMDgwNjEwLTcwHhcNMjUwODIyMTQ1NzQ2WhcNMjcwODIyMTQ1NzQ2WjCBvzELMAkGA1UEBhMCUFkxNjA0BgNVBAoMLUNFUlRJRklDQURPIENVQUxJRklDQURPIERFIEZJUk1BIEVMRUNUUsOTTklDQTELMAkGA1UECxMCRjIxFjAUBgNVBAQTDUdBTUFSUkEgU1RBUksxGDAWBgNVBCoTD01BTlVFTCBCRU5KQU1JTjEmMCQGA1UEAxMdTUFOVUVMIEJFTkpBTUlOIEdBTUFSUkEgU1RBUksxETAPBgNVBAUTCENJODUxMjcxMIIBIjANBgkqhkiG9w0BAQEFAAOCAQ8AMIIBCgKCAQEA/OfV5f25cOaXHiac0nnpaEVOwPmBK+e+DpOYvb9JvK9UYQOg0ldAJNO7PHGlkAiORG3sJMcnKLWaeJYRlog1QWbsbxX7GuQtbTi0SpLG+b+0lUWtciu3OqENeHRdM99pzGf7xD5MDgapJYor08Db+1PVaHQcPTN8ZzDcRAMQmIdKIMjdl9NYyz1HUwa7BT3ow79vvyCPkBqw39TdUSKEe0MT63wik3idIi1ZW0tUz1ly7tyHnouRKMbJcG1506cP9u+q0po6TtxtDR4VaTDir/gVdnWmb+mKCbX+qPtpYK/eG7kCP6aZquolxaa+n+qZ/n5jaMPcs3QmvW6i22RW9wIDAQABo4IC2DCCAtQwDAYDVR0TAQH/BAIwADAdBgNVHQ4EFgQUAqjQIm+snzw2R3jj+xVEDbQ5I80wHwYDVR0jBBgwFoAUvjVUYmhg5ybTMcFfl7Hi9mTOB/UwDgYDVR0PAQH/BAQDAgXgME8GA1UdEQRIMEaBF01HQU1BUkFAR1JVUE9NQU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BoHT2EwP554K0+YMyRm/d5jHImTSmsx5ww62qpRXO0daH7KJVmiArJqNg9XsEUivejAP1/WbuCcz0Otg3t2PIRqKXl3bTFcr5t5xpVxhtVy5mGP17CymINIAi5aoUNEOAqR2IgX/vlsuckwZiHn7Vj8fCSCoX1TCWcg3nvO0wPnLtpyQoVNVCgeX6uNMThcnaR3CIsZ/EvVaIuRHosaTmd1C+GmXp99P7hhBSTUrdy2fF6UZVmBh+My5c+uWDnUrCdqdgz+eiYQ6qSGqJ9J3TUiKeixAe2fbfJWGkxZLB/UeeHkZiqthnoXGakXck088PIuIk0n2QXM620C5gqZ47Y3bz9+cEFyEFHvZ8AhIXMmg3mR1Vre94BWB/HKVfEHZDDmB2Q4WkijKUMhQbZG1ARCNVew7MWL2+Q1c7qgZS7KJ/niDOj6RvOV0i016OIRyEGJ4RmjBwg46JWtivlN36gnthSOSSfk7dhWcfNquTUZu/VgU6YzlEUDAZcHy50rbrpwaY12+X/2Bum9/Kq8uJhQNoznPG6RUS9EJ9pKuS4IV6woz4xYbH+ZLxh9ulvQ1hCvYR76Bv1uy4tEKvH6oOkqyi514MWX3fZRYg9Ers1i5m4B4PiYW6H4OmR+A4BgPiYC1Xjkv0I+JcV2PiuUeFZjoHiSqDTRnK6ITUXhM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5wBkHOtt4Ul0+XLXctLbfW7/6hkMylne6y5ft9SCf6eBfGUnyn66Rr97pSyvJ60iyXxP3w1AFg0sz6slE0aGxA==</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U8a29zX02SLzTTeJ/cCnnFizLjr/WHVxql84/jo0Ojn1XkY/tDo11ebbahgLk4MQYM+MUB5CprlP6G0DdMyuUQ==</DigestValue>
      </Reference>
      <Reference URI="/xl/styles.xml?ContentType=application/vnd.openxmlformats-officedocument.spreadsheetml.styles+xml">
        <DigestMethod Algorithm="http://www.w3.org/2001/04/xmlenc#sha512"/>
        <DigestValue>k2Df/OgHsKJ+us1xRJZ0u+O1ivhoshFOArECLiVR0r/IZr39ou9ZDATPvpC4aucS6fDy0GeR4Jh68YSOtmHTbg==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YA9VA9I2O9vqBkqFnjpOTOVnP5eqZ4XtE3kiXgQJaVARphlwUm/Eo8z4ThpLbBUZa2+pdGvtaO6BU6yv3sXQNw==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8DtxG5rpPJ0doAYiVl9HK9GyBE7hjAdITABJUohfQXhdUMdGKCuJoflZDo5EdYoPjSsgvFo45GiPRtay9ArA+g==</DigestValue>
      </Reference>
      <Reference URI="/xl/worksheets/sheet2.xml?ContentType=application/vnd.openxmlformats-officedocument.spreadsheetml.worksheet+xml">
        <DigestMethod Algorithm="http://www.w3.org/2001/04/xmlenc#sha512"/>
        <DigestValue>wVxcYA9l0GEHRg6GIGWJoqP/IHoUBmO9Ll0hwrCvZU3FzKwyGWIr1APLZCXjTV4kEjJTvX3KM8AVWXm2vZtShQ==</DigestValue>
      </Reference>
      <Reference URI="/xl/worksheets/sheet3.xml?ContentType=application/vnd.openxmlformats-officedocument.spreadsheetml.worksheet+xml">
        <DigestMethod Algorithm="http://www.w3.org/2001/04/xmlenc#sha512"/>
        <DigestValue>AU2elHY/AH5GuBK6pJZdDaOaXkqM3x9wCIaggUI6Em9QzuuFI1bIf7R+VN4P+JIjJdZExI35EihuO+QMsXtPUw==</DigestValue>
      </Reference>
      <Reference URI="/xl/worksheets/sheet4.xml?ContentType=application/vnd.openxmlformats-officedocument.spreadsheetml.worksheet+xml">
        <DigestMethod Algorithm="http://www.w3.org/2001/04/xmlenc#sha512"/>
        <DigestValue>Cl1vcfzwp36vsPa0XKMHlYQGwEywJlLIHBW8sYfL7yuFrqJI94RB4lCkdwWNXlguvygFbYlNG9UTFGQSxBXOwQ==</DigestValue>
      </Reference>
      <Reference URI="/xl/worksheets/sheet5.xml?ContentType=application/vnd.openxmlformats-officedocument.spreadsheetml.worksheet+xml">
        <DigestMethod Algorithm="http://www.w3.org/2001/04/xmlenc#sha512"/>
        <DigestValue>dnOKoFNa8VIIppS3tvX0hbdgEJ4lLgDQe1oUUBHy+zHPYwxJ/DRnc37ISNvXyfUKKDTgz82JeNV2stE7qte5jQ==</DigestValue>
      </Reference>
    </Manifest>
    <SignatureProperties>
      <SignatureProperty Id="idSignatureTime" Target="#idPackageSignature">
        <mdssi:SignatureTime xmlns:mdssi="http://schemas.openxmlformats.org/package/2006/digital-signature">
          <mdssi:Format>YYYY-MM-DDThh:mm:ssTZD</mdssi:Format>
          <mdssi:Value>2026-03-05T13:26:14Z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2026-03-05T13:26:14Z</xd:SigningTime>
          <xd:SigningCertificate>
            <xd:Cert>
              <xd:CertDigest>
                <DigestMethod Algorithm="http://www.w3.org/2001/04/xmlenc#sha512"/>
                <DigestValue>KArX16pe/a0qfuC1ddaRlrhMNoKGp9m822RaC+mmENQFiMCKTKBKKofmTItlJYK8JKOPZRFgT3+Zmn2heO91/g==</DigestValue>
              </xd:CertDigest>
              <xd:IssuerSerial>
                <X509IssuerName>SERIALNUMBER=RUC80080610-7, CN=CODE100 S.A., OU=Prestador Cualificado de Servicios de Confianza, O=ICPP, C=PY</X509IssuerName>
                <X509SerialNumber>130243315557622713306095085783265940308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Bf6pWKZIfLbcyA4cqmaEGgGxHJU1SrYkXySUmtI6pEI=</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mFJ5h6fmPDVundzoYJg6Oks5/sPgys/5DaIjzgdmE0Q=</DigestValue>
    </Reference>
  </SignedInfo>
  <SignatureValue>kqW+U8jhhst7xHLWlnZ15wNUy1jj0GFwsOxvQ0nQAcOTGACK95/DmshY7Tqp9htMqkxHDRPHUPxf
EUyvtNxHPCdRxricAdJw3OxgWlb6/qGrGCSxNLofgaF9a1IJvam2sWOIm0s+C/70mCsRc25W3Uec
gCaXVDbqEtc6xYBJ54VbhE40b1mQIwmtJeEP0iuTdjj5L999F6S9bCbA7VvjD9gYUf3rIGbBGCaK
eYhgpPqR6JIVWOi+hvIE5QQvx7DWBnWrR2YbiaRalYgfs2KRKneYDo2xhKDUoevZabSFNfmg3HWX
cIbPPWhvPZw2/9U1HhHG1XdbcS/E74RZSFKCAw==</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lvxcmgwdjTbO4ehUYWGamNVfiinlHqC8KUH7yWuP8iw=</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9c/8C7f6RG6bJc3zHb824MSt/HnDb2O87SljpeMmzx0=</DigestValue>
      </Reference>
      <Reference URI="/xl/styles.xml?ContentType=application/vnd.openxmlformats-officedocument.spreadsheetml.styles+xml">
        <DigestMethod Algorithm="http://www.w3.org/2001/04/xmlenc#sha256"/>
        <DigestValue>G8UDV18p3QSF5Nd1nRWf0d6TsKoctAeKAgKbXTWP8tI=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IfX5s9uTVRykNLHVAiLNaiyoi9Dw4tkEIj3KePuK3o4=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1xhg8q9X27c8nJzNRANGp5COaXH9EN5EVSNXG4qJWXU=</DigestValue>
      </Reference>
      <Reference URI="/xl/worksheets/sheet2.xml?ContentType=application/vnd.openxmlformats-officedocument.spreadsheetml.worksheet+xml">
        <DigestMethod Algorithm="http://www.w3.org/2001/04/xmlenc#sha256"/>
        <DigestValue>h+cBeU6RHYMUnnf6pmZE+lp2dO1pj2M1jk1bhz4nyik=</DigestValue>
      </Reference>
      <Reference URI="/xl/worksheets/sheet3.xml?ContentType=application/vnd.openxmlformats-officedocument.spreadsheetml.worksheet+xml">
        <DigestMethod Algorithm="http://www.w3.org/2001/04/xmlenc#sha256"/>
        <DigestValue>4oOe5vzzaRaeV9mfofqPQr7s7GoD4aPiIHm+/f2RAZw=</DigestValue>
      </Reference>
      <Reference URI="/xl/worksheets/sheet4.xml?ContentType=application/vnd.openxmlformats-officedocument.spreadsheetml.worksheet+xml">
        <DigestMethod Algorithm="http://www.w3.org/2001/04/xmlenc#sha256"/>
        <DigestValue>/uyP7wW6rH/ndk2w7gCdA9k9/QHCvH8q1ULTcCUhfYQ=</DigestValue>
      </Reference>
      <Reference URI="/xl/worksheets/sheet5.xml?ContentType=application/vnd.openxmlformats-officedocument.spreadsheetml.worksheet+xml">
        <DigestMethod Algorithm="http://www.w3.org/2001/04/xmlenc#sha256"/>
        <DigestValue>9GmloDVK/b2UuuazA6NnlYcQFncvLClnLo+iAN7GC0o=</DigestValue>
      </Reference>
    </Manifest>
    <SignatureProperties>
      <SignatureProperty Id="idSignatureTime" Target="#idPackageSignature">
        <mdssi:SignatureTime xmlns:mdssi="http://schemas.openxmlformats.org/package/2006/digital-signature">
          <mdssi:Format>YYYY-MM-DDThh:mm:ssTZD</mdssi:Format>
          <mdssi:Value>2026-03-16T12:32:11Z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2026-03-16T12:32:11Z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8d87a9-585b-441a-9880-9b805db69a51">
      <Terms xmlns="http://schemas.microsoft.com/office/infopath/2007/PartnerControls"/>
    </lcf76f155ced4ddcb4097134ff3c332f>
    <TaxCatchAll xmlns="082d1d45-15e4-40e0-81cf-22cb19654f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8773CD80410B248AC6A4EE38B4A4EE3" ma:contentTypeVersion="10" ma:contentTypeDescription="Crear nuevo documento." ma:contentTypeScope="" ma:versionID="d54a346f9f5aa5479f0d7852ac63fc11">
  <xsd:schema xmlns:xsd="http://www.w3.org/2001/XMLSchema" xmlns:xs="http://www.w3.org/2001/XMLSchema" xmlns:p="http://schemas.microsoft.com/office/2006/metadata/properties" xmlns:ns2="508d87a9-585b-441a-9880-9b805db69a51" xmlns:ns3="082d1d45-15e4-40e0-81cf-22cb19654fdc" targetNamespace="http://schemas.microsoft.com/office/2006/metadata/properties" ma:root="true" ma:fieldsID="81fcca6fe17a6964dbd78a25dabc7e14" ns2:_="" ns3:_="">
    <xsd:import namespace="508d87a9-585b-441a-9880-9b805db69a51"/>
    <xsd:import namespace="082d1d45-15e4-40e0-81cf-22cb19654f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8d87a9-585b-441a-9880-9b805db69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913a88-e822-412f-8940-e1ad79af17e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d1d45-15e4-40e0-81cf-22cb19654f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5436385-3321-4417-bfbb-c85324818a03}" ma:internalName="TaxCatchAll" ma:showField="CatchAllData" ma:web="082d1d45-15e4-40e0-81cf-22cb19654f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35D35-AAD3-47C5-840D-B264F884510C}">
  <ds:schemaRefs>
    <ds:schemaRef ds:uri="http://schemas.microsoft.com/sharepoint/v3/contenttype/forms"/>
  </ds:schemaRefs>
</ds:datastoreItem>
</file>

<file path=customXml/itemProps2.xml><?xml version="1.0" encoding="utf-8"?>
<ds:datastoreItem xmlns:ds="http://schemas.openxmlformats.org/officeDocument/2006/customXml" ds:itemID="{71DFF27E-014C-4FEB-8254-E5E751F68346}">
  <ds:schemaRefs>
    <ds:schemaRef ds:uri="http://schemas.microsoft.com/office/2006/metadata/properties"/>
    <ds:schemaRef ds:uri="http://schemas.microsoft.com/office/infopath/2007/PartnerControls"/>
    <ds:schemaRef ds:uri="508d87a9-585b-441a-9880-9b805db69a51"/>
    <ds:schemaRef ds:uri="082d1d45-15e4-40e0-81cf-22cb19654fdc"/>
  </ds:schemaRefs>
</ds:datastoreItem>
</file>

<file path=customXml/itemProps3.xml><?xml version="1.0" encoding="utf-8"?>
<ds:datastoreItem xmlns:ds="http://schemas.openxmlformats.org/officeDocument/2006/customXml" ds:itemID="{293B82C9-B4A2-4689-93F5-B63D2BEDA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8d87a9-585b-441a-9880-9b805db69a51"/>
    <ds:schemaRef ds:uri="082d1d45-15e4-40e0-81cf-22cb19654f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Ariel Ayala</dc:creator>
  <cp:lastModifiedBy>Oscar Lopez</cp:lastModifiedBy>
  <dcterms:created xsi:type="dcterms:W3CDTF">2026-02-17T15:48:37Z</dcterms:created>
  <dcterms:modified xsi:type="dcterms:W3CDTF">2026-03-04T18:55:24Z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0x01010038773CD80410B248AC6A4EE38B4A4EE3</vt:lpwstr>
  </property>
</Properties>
</file>