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ficbr-my.sharepoint.com/personal/olopez_fic_com_py/Documents/Escritorio/"/>
    </mc:Choice>
  </mc:AlternateContent>
  <xr:revisionPtr revIDLastSave="0" documentId="8_{1023FD71-D538-41C9-ADFC-5CB299F91523}" xr6:coauthVersionLast="47" xr6:coauthVersionMax="47" xr10:uidLastSave="{00000000-0000-0000-0000-000000000000}"/>
  <bookViews>
    <workbookView xWindow="-120" yWindow="-120" windowWidth="29040" windowHeight="15720" xr2:uid="{3436419F-55EC-4452-A57F-8CC3CDB2A7E5}"/>
  </bookViews>
  <sheets>
    <sheet name="Balance general" sheetId="1" r:id="rId1"/>
    <sheet name="Estado de Resultado" sheetId="2" r:id="rId2"/>
    <sheet name="Flujo de Efectivo" sheetId="6" r:id="rId3"/>
    <sheet name="Evolución Patrimonio Neto" sheetId="4" r:id="rId4"/>
    <sheet name="Notas a los Estados Contables" sheetId="7" r:id="rId5"/>
  </sheets>
  <definedNames>
    <definedName name="_Hlk128052949" localSheetId="3">'Evolución Patrimonio Neto'!$A$253</definedName>
    <definedName name="_Hlk128052949" localSheetId="4">'Notas a los Estados Contables'!$A$273</definedName>
    <definedName name="_Hlk149550597" localSheetId="4">'Notas a los Estados Contables'!$A$215</definedName>
    <definedName name="_Hlk160048650" localSheetId="4">'Notas a los Estados Contables'!$A$118</definedName>
    <definedName name="_Hlk1638913" localSheetId="3">'Evolución Patrimonio Neto'!$A$254</definedName>
    <definedName name="_Hlk1638913" localSheetId="4">'Notas a los Estados Contables'!$A$274</definedName>
    <definedName name="_Hlk506560471" localSheetId="3">'Evolución Patrimonio Neto'!$B$15</definedName>
    <definedName name="_Hlk506560471" localSheetId="4">'Notas a los Estados Contables'!$B$26</definedName>
    <definedName name="_Hlk65061026" localSheetId="3">'Evolución Patrimonio Neto'!#REF!</definedName>
    <definedName name="_Hlk65061026" localSheetId="4">'Notas a los Estados Contables'!$A$19</definedName>
    <definedName name="_Hlk65070916" localSheetId="3">'Evolución Patrimonio Neto'!$A$114</definedName>
    <definedName name="_Hlk65070916" localSheetId="4">'Notas a los Estados Contables'!$A$139</definedName>
    <definedName name="_Hlk65071009" localSheetId="3">'Evolución Patrimonio Neto'!$A$132</definedName>
    <definedName name="_Hlk96417500" localSheetId="0">'Balance general'!#REF!</definedName>
    <definedName name="_Hlk96421602" localSheetId="0">'Balance general'!#REF!</definedName>
    <definedName name="_Hlk96515525" localSheetId="3">'Evolución Patrimonio Neto'!$A$15</definedName>
    <definedName name="_Hlk96515525" localSheetId="4">'Notas a los Estados Contables'!$A$26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8" i="7" l="1"/>
  <c r="D108" i="7"/>
  <c r="C92" i="7"/>
  <c r="B92" i="7"/>
  <c r="C76" i="7"/>
  <c r="B76" i="7"/>
  <c r="E31" i="7"/>
  <c r="D31" i="7"/>
  <c r="B31" i="7"/>
  <c r="B33" i="6" l="1"/>
  <c r="B27" i="6"/>
  <c r="B20" i="6"/>
  <c r="B16" i="6"/>
  <c r="F11" i="4"/>
  <c r="E11" i="4"/>
  <c r="D11" i="4"/>
  <c r="C11" i="4"/>
  <c r="D38" i="2"/>
  <c r="D30" i="2"/>
  <c r="D23" i="2"/>
  <c r="D19" i="2"/>
  <c r="D15" i="2"/>
  <c r="D9" i="2"/>
  <c r="D3" i="2"/>
  <c r="D39" i="1"/>
  <c r="D34" i="1"/>
  <c r="G40" i="1"/>
  <c r="D27" i="1"/>
  <c r="D20" i="1"/>
  <c r="D14" i="1"/>
  <c r="G9" i="1"/>
  <c r="D9" i="1"/>
  <c r="G3" i="1"/>
  <c r="D3" i="1"/>
  <c r="G20" i="1" l="1"/>
  <c r="D14" i="2"/>
  <c r="D18" i="2" s="1"/>
  <c r="D22" i="2" s="1"/>
  <c r="D37" i="2" s="1"/>
  <c r="D41" i="2" s="1"/>
  <c r="D43" i="2" s="1"/>
  <c r="G42" i="1"/>
  <c r="D42" i="1"/>
</calcChain>
</file>

<file path=xl/sharedStrings.xml><?xml version="1.0" encoding="utf-8"?>
<sst xmlns="http://schemas.openxmlformats.org/spreadsheetml/2006/main" count="565" uniqueCount="493">
  <si>
    <t>BALANCE AL 31 DE MARZO DEL 2026</t>
  </si>
  <si>
    <t>ACTIVO</t>
  </si>
  <si>
    <t>PASIVO</t>
  </si>
  <si>
    <t xml:space="preserve"> </t>
  </si>
  <si>
    <t>Disponible</t>
  </si>
  <si>
    <t xml:space="preserve">Obligaciones por int. financ.  </t>
  </si>
  <si>
    <t>Caja</t>
  </si>
  <si>
    <t>Sector financiero (Nota c.14)</t>
  </si>
  <si>
    <t>Banco Central del Paraguay (Nota c.3)</t>
  </si>
  <si>
    <t>Otras instituciones financieras</t>
  </si>
  <si>
    <t>Instituciones financieras</t>
  </si>
  <si>
    <t xml:space="preserve">Operaciones a Liquidar </t>
  </si>
  <si>
    <t>(Previsiones) (Nota c7)</t>
  </si>
  <si>
    <t>Préstamos de Entidades Financieras</t>
  </si>
  <si>
    <t>Valores públicos y privados (Nota c.4)</t>
  </si>
  <si>
    <t>Acreedores por cargos financ. dev.</t>
  </si>
  <si>
    <t>Créditos vigentes por int. financ. – Sector financiero (Nota c.14)</t>
  </si>
  <si>
    <t>Obligaciones por int. financ.  - Sector no financiero (Nota c.14)</t>
  </si>
  <si>
    <t>Depósitos – Sector privado</t>
  </si>
  <si>
    <t>Operaciones a liquidar</t>
  </si>
  <si>
    <t>Deudores por prod. financ. devengados</t>
  </si>
  <si>
    <t>Bonos Emitidos</t>
  </si>
  <si>
    <t>Acreedores por cargos financ. dev</t>
  </si>
  <si>
    <t>Créditos vigentes por int. financ. –Sector no financiero (Nota  c.14)</t>
  </si>
  <si>
    <t>Préstamos (Nota c.6.1)</t>
  </si>
  <si>
    <t>Obligaciones diversas (Nota c.17)</t>
  </si>
  <si>
    <t xml:space="preserve">                   </t>
  </si>
  <si>
    <t>Ganancias por Valuación a Realizar</t>
  </si>
  <si>
    <t>Deud por prod. financ.Dev (Nota c.6.1)</t>
  </si>
  <si>
    <t>Provisiones y previsiones</t>
  </si>
  <si>
    <t xml:space="preserve">(Previsiones) (Nota c.7)                                                                             </t>
  </si>
  <si>
    <t xml:space="preserve">Créditos diversos </t>
  </si>
  <si>
    <t>TOTAL PASIVO</t>
  </si>
  <si>
    <t>Cargos Pagados por Anticipado</t>
  </si>
  <si>
    <t>Venta a Plazo de Bienes Inmuebles</t>
  </si>
  <si>
    <t>Anticipo de Impuestos Nacionales</t>
  </si>
  <si>
    <t>Gastos a Recuperar</t>
  </si>
  <si>
    <t>Diversos</t>
  </si>
  <si>
    <t>Créditos vencidos por int. Financiera (Nota c.6.2)</t>
  </si>
  <si>
    <t>Sector no financiero</t>
  </si>
  <si>
    <t>Deudores por prod finan. devengado</t>
  </si>
  <si>
    <t>PATRIMONIO</t>
  </si>
  <si>
    <t>(Previsiones) (Nota c.7)</t>
  </si>
  <si>
    <t xml:space="preserve">Capital integrado (Nota b.5)                                 </t>
  </si>
  <si>
    <t>Aportes No Capitalizados</t>
  </si>
  <si>
    <t>Inversiones (Nota c.8)</t>
  </si>
  <si>
    <t>Ajuste al Patrimonio</t>
  </si>
  <si>
    <t>Otras Inversiones</t>
  </si>
  <si>
    <t>Reservas</t>
  </si>
  <si>
    <t>Títulos valores emitidos por el sector privado</t>
  </si>
  <si>
    <t>Aporte Irrevocable</t>
  </si>
  <si>
    <t>Resultados Acumulados</t>
  </si>
  <si>
    <t>Bienes de uso (Nota c.9)</t>
  </si>
  <si>
    <t>Resultado del Ejercicio</t>
  </si>
  <si>
    <t>Cargos diferidos (Nota c.10)</t>
  </si>
  <si>
    <t>Otros Cargos diferidos</t>
  </si>
  <si>
    <t>TOTAL PATRIMONIO</t>
  </si>
  <si>
    <t>TOTAL ACTIVO</t>
  </si>
  <si>
    <t>TOTAL PASIVO Y PATRIMONIO</t>
  </si>
  <si>
    <t xml:space="preserve">Cuentas de contingencias y de orden                                                 </t>
  </si>
  <si>
    <t>G/</t>
  </si>
  <si>
    <t>Total cuentas de contingencias (Nota E)</t>
  </si>
  <si>
    <t>Total cuentas de orden</t>
  </si>
  <si>
    <t>ESTADO DE RESULTADO AL 31 DE MARZO DEL 2026</t>
  </si>
  <si>
    <t>Ganancias financieras</t>
  </si>
  <si>
    <t xml:space="preserve">Por créditos vigentes - Sector financiero </t>
  </si>
  <si>
    <t>Por créditos vigentes - Sector no financiero</t>
  </si>
  <si>
    <t>Por créditos vencidos</t>
  </si>
  <si>
    <t>Ganancias por valuación de otros activos y pasivos ME (Nota F2)</t>
  </si>
  <si>
    <t>Rentas y diferencias de cotización de valores públicos</t>
  </si>
  <si>
    <t>Pérdidas financieras</t>
  </si>
  <si>
    <t>Por obligaciones - Sector financiero</t>
  </si>
  <si>
    <t>Por obligaciones - Sector no financiero</t>
  </si>
  <si>
    <t>Perdida por valuación de otros activos y pasivos en M E  (Nota F2)</t>
  </si>
  <si>
    <t>Diferencias de Cotización de Val. Públicos y Privados (Nota F2)</t>
  </si>
  <si>
    <t>Resultado financiero antes de previsiones</t>
  </si>
  <si>
    <t>Previsiones</t>
  </si>
  <si>
    <t>Constitución de previsiones (Nota c.7)</t>
  </si>
  <si>
    <t>Desafectación de previsiones (Nota c.7)</t>
  </si>
  <si>
    <t>Resultado financiero después de previsiones</t>
  </si>
  <si>
    <t>Resultado por servicios</t>
  </si>
  <si>
    <t>Ganancias por servicios</t>
  </si>
  <si>
    <t>Pérdidas por servicios</t>
  </si>
  <si>
    <t>Resultado bruto – Ganancia</t>
  </si>
  <si>
    <t>Otras ganancias operativas</t>
  </si>
  <si>
    <t>Ganancias por créditos diversos</t>
  </si>
  <si>
    <t>Ganancias por operaciones</t>
  </si>
  <si>
    <t>Ganancias venta de Cartera</t>
  </si>
  <si>
    <t>Otras ganancias diversas</t>
  </si>
  <si>
    <t>Por valuación de otros activos y pasivos en moneda extranjera (Nota F2)</t>
  </si>
  <si>
    <t>Fideicomiso</t>
  </si>
  <si>
    <t>Otras pérdidas operativas</t>
  </si>
  <si>
    <t>Retribuciones al personal y cargas sociales</t>
  </si>
  <si>
    <t>Depreciaciones de bienes de uso</t>
  </si>
  <si>
    <t>Amortización de cargos diferidos</t>
  </si>
  <si>
    <t>Otros Gastos Operativos</t>
  </si>
  <si>
    <t>Perdidas por Operaciónes</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</si>
  <si>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</si>
  <si>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</si>
  <si>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</si>
  <si>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</si>
  <si>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</si>
  <si>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</si>
  <si>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Impuesto a la Renta</t>
  </si>
  <si>
    <t>Ganancias del ejercicio</t>
  </si>
  <si>
    <t>ESTADO DE FLUJO DE EFECTIVO</t>
  </si>
  <si>
    <t>(En Guaraníes)</t>
  </si>
  <si>
    <t>FLUJO GENERADO POR ACTIVIDADES OPERATIVAS</t>
  </si>
  <si>
    <t>Intereses cobrados</t>
  </si>
  <si>
    <t>Intereses pagados</t>
  </si>
  <si>
    <t>Ingresos netos por servicios varios</t>
  </si>
  <si>
    <t>Pagos efectuados a proveedores y empleados</t>
  </si>
  <si>
    <t>Otros ingresos y pagos netos de fondos</t>
  </si>
  <si>
    <t xml:space="preserve">Pagos de impuesto a la renta </t>
  </si>
  <si>
    <t>Variación préstamos a clientes y colocación en el sector financiero</t>
  </si>
  <si>
    <t>Variación de valores públicos y privados e inversiones financieras</t>
  </si>
  <si>
    <t>Variación depositos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</si>
  <si>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</si>
  <si>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</si>
  <si>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</si>
  <si>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</si>
  <si>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</si>
  <si>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</si>
  <si>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Bonos Subordinados</t>
  </si>
  <si>
    <t>Incremento de capital en efectivo</t>
  </si>
  <si>
    <t>Dividendos pagados</t>
  </si>
  <si>
    <t>Flujo neto de caja de actividades financieras</t>
  </si>
  <si>
    <t>(Disminución)/incremento neto de disponible</t>
  </si>
  <si>
    <t>Efecto de las variaciones del tipo de cambio sobre disponible</t>
  </si>
  <si>
    <t>Previsiones sobre disponibilidades</t>
  </si>
  <si>
    <t>Caja y sus equivalentes al inicio del ejercicio</t>
  </si>
  <si>
    <t xml:space="preserve">Caja y sus equivalentes al final del ejercicio </t>
  </si>
  <si>
    <t>Las notas A a la H que se acompañan forman parte integrante de estos estados financieros.</t>
  </si>
  <si>
    <t>AL 31 DE MARZO EL 2026</t>
  </si>
  <si>
    <r>
      <t>Concepto</t>
    </r>
    <r>
      <rPr>
        <sz val="10"/>
        <color rgb="FF000000"/>
        <rFont val="Times New Roman"/>
        <family val="1"/>
      </rPr>
      <t> </t>
    </r>
  </si>
  <si>
    <t xml:space="preserve">Saldo al inicio </t>
  </si>
  <si>
    <r>
      <t xml:space="preserve">Movimientos </t>
    </r>
    <r>
      <rPr>
        <b/>
        <sz val="10"/>
        <rFont val="Times New Roman"/>
        <family val="1"/>
      </rPr>
      <t>G/</t>
    </r>
    <r>
      <rPr>
        <b/>
        <sz val="10"/>
        <color rgb="FF000000"/>
        <rFont val="Times New Roman"/>
        <family val="1"/>
      </rPr>
      <t>    </t>
    </r>
    <r>
      <rPr>
        <sz val="10"/>
        <color rgb="FF000000"/>
        <rFont val="Times New Roman"/>
        <family val="1"/>
      </rPr>
      <t> </t>
    </r>
  </si>
  <si>
    <t xml:space="preserve">Saldo al cierre </t>
  </si>
  <si>
    <t>₲</t>
  </si>
  <si>
    <r>
      <t>Aumento</t>
    </r>
    <r>
      <rPr>
        <sz val="11"/>
        <color rgb="FF000000"/>
        <rFont val="Times New Roman"/>
        <family val="1"/>
      </rPr>
      <t> </t>
    </r>
  </si>
  <si>
    <r>
      <t>Disminución</t>
    </r>
    <r>
      <rPr>
        <sz val="11"/>
        <color rgb="FF000000"/>
        <rFont val="Times New Roman"/>
        <family val="1"/>
      </rPr>
      <t> </t>
    </r>
  </si>
  <si>
    <t>Capital integrado</t>
  </si>
  <si>
    <t>Reserva de Revalúo</t>
  </si>
  <si>
    <t>Reservas Legal</t>
  </si>
  <si>
    <t>Otras Reservas</t>
  </si>
  <si>
    <t>Resultados acumulados</t>
  </si>
  <si>
    <t>Resultados del ejercicio</t>
  </si>
  <si>
    <r>
      <t>Totales</t>
    </r>
    <r>
      <rPr>
        <sz val="10"/>
        <color rgb="FF000000"/>
        <rFont val="Times New Roman"/>
        <family val="1"/>
      </rPr>
      <t> </t>
    </r>
  </si>
  <si>
    <t>NOTA A - CONSIDERACION POR LA ASAMBLEA DE ACCIONISTAS</t>
  </si>
  <si>
    <t xml:space="preserve">Los estados contables al cierre del ejercicio serán puestos a consideración de la Asamblea Ordinaria de Accionistas, dentro del plazo establecido por el Artículo 18º de los Estatutos Sociales en concordancia con las disposiciones del Código Civil Paraguayo. </t>
  </si>
  <si>
    <t>NOTA B - INFORMACION BASICA SOBRE LA ENTIDAD FINANCIERA</t>
  </si>
  <si>
    <t>b.1.   Naturaleza jurídica</t>
  </si>
  <si>
    <r>
      <t>La FINANCIERA FIC S.A.E.C.A., con Cédula Tributaria Nº 80081330-8, fue constituida originariamente como "FIC" SOCIEDAD ANONIMA DE FINANZAS</t>
    </r>
    <r>
      <rPr>
        <sz val="11"/>
        <color rgb="FFFF0000"/>
        <rFont val="Times New Roman"/>
        <family val="1"/>
      </rPr>
      <t xml:space="preserve"> </t>
    </r>
    <r>
      <rPr>
        <sz val="11"/>
        <color theme="1"/>
        <rFont val="Times New Roman"/>
        <family val="1"/>
      </rPr>
      <t>por Escritura Pública Nº 33 de fecha 2 de julio de 2013, pasada ante la Notaria Pública Mercedes Pérez Dos Santos. Dicha escritura ha sido inscripta en la Dirección General de los Registros Públicos, Sección Personas Jurídicas y Asociaciones en fecha 27 de setiembre de 2013, bajo el Nº 776, folio Nº 12.610, serie A; y en el Registro Público de Comercio en fecha 27 de setiembre de 2013, bajo el Nº 409, serie I, folio 5114 y sgtes.</t>
    </r>
  </si>
  <si>
    <t>Ha sido autorizada por el Directorio del Banco Central del Paraguay para operar como Financiera, según Resolución Nº 2, Acta Nº 64 de fecha 10 de setiembre de 2013 y ha iniciado efectivamente sus operaciones el 25 de julio de 2014.</t>
  </si>
  <si>
    <t>La Entidad se encuentra ubicada en la Avenida España e/ Dr. Morra y O’Higgins de la ciudad de Asunción.</t>
  </si>
  <si>
    <t>b.2.   Base de preparación de los estados contables</t>
  </si>
  <si>
    <r>
      <t xml:space="preserve">b.2.a) </t>
    </r>
    <r>
      <rPr>
        <sz val="11"/>
        <color theme="1"/>
        <rFont val="Times New Roman"/>
        <family val="1"/>
      </rPr>
      <t>Los presentes estados contables han sido confeccionados de acuerdo con las normas, reglamentaciones e instrucciones contables establecidas por el Banco Central del</t>
    </r>
    <r>
      <rPr>
        <b/>
        <sz val="11"/>
        <color theme="1"/>
        <rFont val="Times New Roman"/>
        <family val="1"/>
      </rPr>
      <t xml:space="preserve"> </t>
    </r>
    <r>
      <rPr>
        <sz val="11"/>
        <color theme="1"/>
        <rFont val="Times New Roman"/>
        <family val="1"/>
      </rPr>
      <t xml:space="preserve">Paraguay y en los aspectos no reglamentados por éstas, con normas contables generalmente aceptadas en Paraguay. La Resolución Nº 723/1995 de la Superintendencia del Banco Central, que establece el modelo de los estados contables y sus notas aclaratorias a ser publicadas por las entidades financieras existentes en el país, no requiere la emisión de estados contables con saldos comparativos con el periodo precedente. </t>
    </r>
  </si>
  <si>
    <r>
      <t xml:space="preserve">b.2.b) </t>
    </r>
    <r>
      <rPr>
        <sz val="11"/>
        <color rgb="FF000000"/>
        <rFont val="Times New Roman"/>
        <family val="1"/>
      </rPr>
      <t>Los saldos incluidos en los estados contables se han preparado sobre la base de costos históricos, excepto para el caso de las cuentas en moneda extranjera, según se explica en los apartados c.1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al 31/03/2026 fue del 1,4%.</t>
    </r>
  </si>
  <si>
    <t>b.3.   Sucursales en el exterior</t>
  </si>
  <si>
    <t>La Entidad no cuenta con sucursales en el exterior.</t>
  </si>
  <si>
    <t>b.4.   Participación en otras sociedades</t>
  </si>
  <si>
    <t>La Entidad no cuenta con participación en otras sociedades.</t>
  </si>
  <si>
    <t>b.5.   Composición del capital y características de las acciones</t>
  </si>
  <si>
    <t>La composición del capital suscripto e integrado al 31 de marzo de 2026 es la siguiente:</t>
  </si>
  <si>
    <r>
      <t>Composición del capital y</t>
    </r>
    <r>
      <rPr>
        <sz val="11"/>
        <color rgb="FF000000"/>
        <rFont val="Times New Roman"/>
        <family val="1"/>
      </rPr>
      <t xml:space="preserve"> características de las acciones</t>
    </r>
  </si>
  <si>
    <t>El capital social asciende a la suma de Gs. 300.000 millones y el capital suscripto e integrado a Gs. 147.650 millones, representado por 14.765 acciones por un valor nominal de Gs. 10 millones cada una.</t>
  </si>
  <si>
    <t xml:space="preserve">Las acciones están constituidas en 60 series de Gs. 1.000 millones cada serie, que son individualizadas con números romanos. De las acciones, 3.300 corresponden a acciones preferidas y 11.465 a acciones ordinarias, y se distribuyen como sigue: </t>
  </si>
  <si>
    <t>Accionista</t>
  </si>
  <si>
    <t>Cantidad de Acciones</t>
  </si>
  <si>
    <t>Valor por Acción en</t>
  </si>
  <si>
    <t>Valor total en</t>
  </si>
  <si>
    <t>Porcentaje de participación en votos</t>
  </si>
  <si>
    <t>Nacionalidad</t>
  </si>
  <si>
    <t>Miguel Ángel Ortega Echeverria</t>
  </si>
  <si>
    <t>Paraguaya</t>
  </si>
  <si>
    <t>Luis Ortega Echeverría</t>
  </si>
  <si>
    <t>María Verónica Ortega Morínigo</t>
  </si>
  <si>
    <t>Total</t>
  </si>
  <si>
    <t>El capital integrado de la Entidad debe mantenerse y ajustarse periódicamente de conformidad al capital mínimo exigido por la Ley Nº 861/96, sus leyes modificatorias, y las resoluciones dictadas por el Banco Central del Paraguay.</t>
  </si>
  <si>
    <t>b.6.   Nómina del Directorio y Plana Ejecutiva</t>
  </si>
  <si>
    <t>Al 31 de marzo de 2026 la Nómina del Directorio y Plana Ejecutiva es la siguiente:</t>
  </si>
  <si>
    <t>DIRECTORIO</t>
  </si>
  <si>
    <t>PLANA EJECUTIVA</t>
  </si>
  <si>
    <t>Presidente:</t>
  </si>
  <si>
    <t>Gerente General:</t>
  </si>
  <si>
    <t>María del Carmen Fernandez</t>
  </si>
  <si>
    <t>Vicepresidente:</t>
  </si>
  <si>
    <t xml:space="preserve">María Verónica Ortega Morinigo </t>
  </si>
  <si>
    <t>Gerente de Créditos:</t>
  </si>
  <si>
    <t>Daniel Sosa</t>
  </si>
  <si>
    <t>Gerente de Finanzas y Negocios Internacionales:</t>
  </si>
  <si>
    <t>Francisco Bogado</t>
  </si>
  <si>
    <t xml:space="preserve">Directores </t>
  </si>
  <si>
    <t>Eduardo De Gásperi Camacho</t>
  </si>
  <si>
    <t>Gerente RRHH y RSE:</t>
  </si>
  <si>
    <t>Titulares:</t>
  </si>
  <si>
    <t>Luis Fernando Ortega Sosa</t>
  </si>
  <si>
    <t>Gerente de TI:</t>
  </si>
  <si>
    <t>Mario Fernando Medina</t>
  </si>
  <si>
    <t>Cora Montórfano</t>
  </si>
  <si>
    <t>Gerente de Operaciones Interino:</t>
  </si>
  <si>
    <t>Raúl Enrique Carmona Barboza</t>
  </si>
  <si>
    <t>Gerente de Riesgo Integral:</t>
  </si>
  <si>
    <t>María Felisa Santacruz León</t>
  </si>
  <si>
    <t>Directores </t>
  </si>
  <si>
    <t>Miguel Ortega Morinigo</t>
  </si>
  <si>
    <t>Suplentes:</t>
  </si>
  <si>
    <t>Miguel Ortega Echeverria</t>
  </si>
  <si>
    <t>Gerente de Auditoria Interna:</t>
  </si>
  <si>
    <t xml:space="preserve">                                    </t>
  </si>
  <si>
    <t>Oficial de Cumplimiento:</t>
  </si>
  <si>
    <t>Matías Ramírez</t>
  </si>
  <si>
    <t>Gerente de Asesoria Juridica</t>
  </si>
  <si>
    <t>Leticia Abad</t>
  </si>
  <si>
    <t>Gerente de Cobranzas y Recuperaciones</t>
  </si>
  <si>
    <t>Andrea Veronica Segovia Trinidad</t>
  </si>
  <si>
    <t>Gerente de Administración y Contabilidad:</t>
  </si>
  <si>
    <t>María Ángela Soto Bobadilla</t>
  </si>
  <si>
    <t>Síndico Titular:</t>
  </si>
  <si>
    <t>Manuel Benjamín Gamarra Stark</t>
  </si>
  <si>
    <t>Contador General:</t>
  </si>
  <si>
    <t>Oscar López Rodríguez</t>
  </si>
  <si>
    <t>Síndico Suplente:</t>
  </si>
  <si>
    <t>Cristhian Calabró Serafini</t>
  </si>
  <si>
    <t>Encargado de Seguridad Lógica y Física:</t>
  </si>
  <si>
    <t>Victor Jacquet</t>
  </si>
  <si>
    <t>Auditor Informático:         </t>
  </si>
  <si>
    <t>Diego Escurra</t>
  </si>
  <si>
    <t xml:space="preserve">NOTA C - INFORMACION REFERENTE A LOS PRINCIPALES ACTIVOS Y PASIVOS </t>
  </si>
  <si>
    <t>c.1.   Valuación de moneda extranjera</t>
  </si>
  <si>
    <t>Los activos y pasivos expresados en moneda extranjera se encuentran valuados a los tipos de cambios vigentes al 31 de marzo de 2026, proporcionados por la Mesa de Cambios del Departamento de Operaciones Internacionales del Banco Central del Paraguay, y no difieren significativamente de los tipos de cambios vigentes en el mercado libre de cambios:</t>
  </si>
  <si>
    <t>Moneda</t>
  </si>
  <si>
    <t>Tipo de cambio al 31.03.26. (*)</t>
  </si>
  <si>
    <t xml:space="preserve">1 Dólar Estadounidense </t>
  </si>
  <si>
    <t>1 Euro</t>
  </si>
  <si>
    <t>1 Peso Argentino</t>
  </si>
  <si>
    <t>1 Real</t>
  </si>
  <si>
    <r>
      <t>(*)</t>
    </r>
    <r>
      <rPr>
        <sz val="11"/>
        <color theme="1"/>
        <rFont val="Times New Roman"/>
        <family val="1"/>
      </rPr>
      <t xml:space="preserve"> Guaraníes por cada unidad de moneda extranjera. Se considera el tipo de cambio del último día hábil del mes.</t>
    </r>
  </si>
  <si>
    <t>Las diferencias de cambios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</si>
  <si>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</si>
  <si>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La posición de cambios al 31 marzo de 2026 es la siguiente:</t>
  </si>
  <si>
    <t>Concepto</t>
  </si>
  <si>
    <t>31 de marzo de 2026</t>
  </si>
  <si>
    <t>Importe arbitrado a US$</t>
  </si>
  <si>
    <r>
      <t>Importe equivalente en ₲</t>
    </r>
    <r>
      <rPr>
        <sz val="10"/>
        <color rgb="FF000000"/>
        <rFont val="Times New Roman"/>
        <family val="1"/>
      </rPr>
      <t xml:space="preserve">   </t>
    </r>
  </si>
  <si>
    <t>Activos totales en moneda extranjera</t>
  </si>
  <si>
    <t>Pasivos totales en moneda extranjera</t>
  </si>
  <si>
    <t>Posición neta en moneda extranjera</t>
  </si>
  <si>
    <t>La posición en moneda extranjera no excede el tope de posición fijado por el Banco Central del Paraguay.</t>
  </si>
  <si>
    <t xml:space="preserve">La Entidad ha adecuado su política de posición de cambios según lo establece la Resolución del Banco Central del Paraguay Nº 14, Acta Nº 42 de fecha 11 de junio de 2019, cuya ratio define la posición neta en moneda extranjera con relación al Patrimonio Efectivo que podrán mantener las entidades del sistema financiero. La posición de cambios de la Entidad al 31 de marzo de 2026 es de -1,68%. </t>
  </si>
  <si>
    <t>c.3.   Depósitos en el Banco Central del Paraguay</t>
  </si>
  <si>
    <t>Los depósitos en el Banco Central del Paraguay al 31 de marzo de 2026 son los siguientes:</t>
  </si>
  <si>
    <t>Descripción</t>
  </si>
  <si>
    <t>Al 31 de marzo de 2026</t>
  </si>
  <si>
    <t>M/E</t>
  </si>
  <si>
    <t>M/N</t>
  </si>
  <si>
    <t>Encaje legal – Guaraníes (*)</t>
  </si>
  <si>
    <t>Encaje Especial– Guaraníes (*)</t>
  </si>
  <si>
    <t>Encaje legal – Dólares (*)</t>
  </si>
  <si>
    <t>Encaje Especial</t>
  </si>
  <si>
    <t>Cuentas corrientes – Guaraníes</t>
  </si>
  <si>
    <t>Cuentas corrientes – Dólares</t>
  </si>
  <si>
    <t>Depósitos Operaciones Monetarias BCP</t>
  </si>
  <si>
    <t xml:space="preserve">(*) Ver adicionalmente apartado a) de la nota c.12. </t>
  </si>
  <si>
    <t>c.4.   Valores públicos y privados</t>
  </si>
  <si>
    <t>Los valores públicos adquiridos por la Entidad corresponden a Letras de Regulación Monetaria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</si>
  <si>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Valores Públicos y Privados</t>
  </si>
  <si>
    <t>Moneda de emisión</t>
  </si>
  <si>
    <t>Importe en moneda de emisión</t>
  </si>
  <si>
    <t>Importe en Guaraníes</t>
  </si>
  <si>
    <t>Valor nominal</t>
  </si>
  <si>
    <t>Valor contable</t>
  </si>
  <si>
    <t>Letra de Regulación Monetaria</t>
  </si>
  <si>
    <t>Guaraníes</t>
  </si>
  <si>
    <t>Bono Ministerio de Hacienda</t>
  </si>
  <si>
    <t>Bono AFD</t>
  </si>
  <si>
    <t>Dólares Americanos</t>
  </si>
  <si>
    <t>Bonos del Exterior</t>
  </si>
  <si>
    <t>Fondos Mutuos</t>
  </si>
  <si>
    <t>Rentas de Valores Públicos</t>
  </si>
  <si>
    <t>-</t>
  </si>
  <si>
    <t xml:space="preserve">                </t>
  </si>
  <si>
    <t>c.5.   Activos y pasivos con cláusulas de reajuste</t>
  </si>
  <si>
    <t>No existen activos ni pasivos con cláusulas de reajustes.</t>
  </si>
  <si>
    <t>c.6.   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</si>
  <si>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</si>
  <si>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los intereses devengados al 31 de marzo de 2026, neto de previsiones, las cuales han sido calculadas de acuerdo con lo dispuesto por la Resolución Nº 1, Acta Nº 60 de fecha 28 de setiembre de 2007 y Resolución N°37, Acta 72 de fecha 29 de noviembre de 2011 del Directorio del Banco Central del Paraguay para lo cual: </t>
  </si>
  <si>
    <r>
      <t>a)</t>
    </r>
    <r>
      <rPr>
        <sz val="7"/>
        <color theme="1"/>
        <rFont val="Times New Roman"/>
        <family val="1"/>
      </rPr>
      <t xml:space="preserve">       </t>
    </r>
    <r>
      <rPr>
        <sz val="11"/>
        <color rgb="FF000000"/>
        <rFont val="Times New Roman"/>
        <family val="1"/>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</si>
  <si>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1"/>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</si>
  <si>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theme="1"/>
        <rFont val="Times New Roman"/>
        <family val="1"/>
      </rPr>
      <t xml:space="preserve">       </t>
    </r>
    <r>
      <rPr>
        <sz val="11"/>
        <color rgb="FF000000"/>
        <rFont val="Times New Roman"/>
        <family val="1"/>
      </rPr>
      <t xml:space="preserve">Los intereses devengados sobre los créditos vigentes clasificados en las categorías de riesgo menor a “2” por mora, se han imputado a ganancias en su totalidad. </t>
    </r>
    <r>
      <rPr>
        <sz val="11"/>
        <color theme="1"/>
        <rFont val="Times New Roman"/>
        <family val="1"/>
      </rPr>
      <t xml:space="preserve">Los intereses devengados y no cobrados a la fecha de cierre sobre los créditos vencidos y/o vigentes clasificados en categorías superiores a “2”, si existieran, que hubieran sido reconocidos como ganancia hasta su entrada en mora, hubieran sido previsionadas por el 100% de su saldo. </t>
    </r>
  </si>
  <si>
    <r>
      <t>d)</t>
    </r>
    <r>
      <rPr>
        <sz val="7"/>
        <color theme="1"/>
        <rFont val="Times New Roman"/>
        <family val="1"/>
      </rPr>
      <t xml:space="preserve">      </t>
    </r>
    <r>
      <rPr>
        <sz val="11"/>
        <color theme="1"/>
        <rFont val="Times New Roman"/>
        <family val="1"/>
      </rPr>
      <t xml:space="preserve">Las ganancias por valuación y los intereses devengados y no cobrados de deudores con créditos vencidos y/o vigentes clasificados en las categorías “2”, 3”, “4”, “5” y “6”, si existieran, hubieran sido mantenidos en suspenso y se reconocerían como ganancia en el momento de su cobro. </t>
    </r>
  </si>
  <si>
    <r>
      <t>e)</t>
    </r>
    <r>
      <rPr>
        <sz val="7"/>
        <color theme="1"/>
        <rFont val="Times New Roman"/>
        <family val="1"/>
      </rPr>
      <t xml:space="preserve">       </t>
    </r>
    <r>
      <rPr>
        <sz val="11"/>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</si>
  <si>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1"/>
        <color rgb="FF000000"/>
        <rFont val="Times New Roman"/>
        <family val="1"/>
      </rPr>
      <t>Se han constituido las previsiones necesarias para cubrir las eventuales pérdidas que pueden derivarse de la no recuperación de la cartera, siguiendo la metodología incluida en las Resoluciones antes citadas.</t>
    </r>
  </si>
  <si>
    <r>
      <t>g)</t>
    </r>
    <r>
      <rPr>
        <sz val="7"/>
        <color rgb="FF000000"/>
        <rFont val="Times New Roman"/>
        <family val="1"/>
      </rPr>
      <t xml:space="preserve">      </t>
    </r>
    <r>
      <rPr>
        <sz val="11"/>
        <color rgb="FF000000"/>
        <rFont val="Times New Roman"/>
        <family val="1"/>
      </rPr>
      <t>Se han constituido previsiones genéricas sobre la cartera de créditos neta de previsiones específicas. Al 31 de marzo de 2026, la Entidad mantiene constituidas previsiones genéricas sobre su cartera de riesgos crediticios de conformidad con la normativa del Banco Central del Paraguay.</t>
    </r>
  </si>
  <si>
    <r>
      <t>h)</t>
    </r>
    <r>
      <rPr>
        <sz val="7"/>
        <color theme="1"/>
        <rFont val="Times New Roman"/>
        <family val="1"/>
      </rPr>
      <t xml:space="preserve">      </t>
    </r>
    <r>
      <rPr>
        <sz val="11"/>
        <color theme="1"/>
        <rFont val="Times New Roman"/>
        <family val="1"/>
      </rPr>
      <t xml:space="preserve">Los créditos incobrables que son desafectados del activo, en las condiciones establecidas en la normativa del Banco Central del Paraguay aplicable en la materia se registrarán y se exponen en cuentas de orden. </t>
    </r>
  </si>
  <si>
    <r>
      <t>c.6.1</t>
    </r>
    <r>
      <rPr>
        <sz val="11"/>
        <color theme="1"/>
        <rFont val="Times New Roman"/>
        <family val="1"/>
      </rPr>
      <t xml:space="preserve">   </t>
    </r>
    <r>
      <rPr>
        <b/>
        <sz val="11"/>
        <color theme="1"/>
        <rFont val="Times New Roman"/>
        <family val="1"/>
      </rPr>
      <t xml:space="preserve">Créditos vigentes al sector no financiero </t>
    </r>
  </si>
  <si>
    <t>Categoría de riesgo</t>
  </si>
  <si>
    <r>
      <t xml:space="preserve">Saldo contable antes de previsiones </t>
    </r>
    <r>
      <rPr>
        <sz val="10"/>
        <color rgb="FF000000"/>
        <rFont val="Times New Roman"/>
        <family val="1"/>
      </rPr>
      <t>₲</t>
    </r>
  </si>
  <si>
    <r>
      <t xml:space="preserve">Garantías computables para previsiones </t>
    </r>
    <r>
      <rPr>
        <sz val="10"/>
        <color rgb="FF000000"/>
        <rFont val="Times New Roman"/>
        <family val="1"/>
      </rPr>
      <t xml:space="preserve">₲  </t>
    </r>
  </si>
  <si>
    <t>Previsiones específicas</t>
  </si>
  <si>
    <r>
      <t xml:space="preserve">Saldo contable después de previsiones </t>
    </r>
    <r>
      <rPr>
        <sz val="10"/>
        <color rgb="FF000000"/>
        <rFont val="Times New Roman"/>
        <family val="1"/>
      </rPr>
      <t xml:space="preserve">₲    </t>
    </r>
  </si>
  <si>
    <t xml:space="preserve">% Mínimo </t>
  </si>
  <si>
    <t>Constituidas</t>
  </si>
  <si>
    <t>Categoría 1</t>
  </si>
  <si>
    <t>Categoría 1 a</t>
  </si>
  <si>
    <t>Categoría 1 b</t>
  </si>
  <si>
    <t>Categoría 2</t>
  </si>
  <si>
    <t>Categoría 3</t>
  </si>
  <si>
    <t>Categoría 4</t>
  </si>
  <si>
    <t>Categoría 5</t>
  </si>
  <si>
    <t>Categoría 6</t>
  </si>
  <si>
    <t xml:space="preserve">Previsiones Genéricas </t>
  </si>
  <si>
    <t>TOTAL</t>
  </si>
  <si>
    <t xml:space="preserve">(a) Incluye capital e interés devengados no cobrados, no incluye operación a liquidar. </t>
  </si>
  <si>
    <t>(b) No incluye Ganancias por valuación en suspenso Gs. 5.767.476</t>
  </si>
  <si>
    <t>(c) Para el caso de los deudores que no cuentan con garantías computables, el porcentaje se aplica sobre el riesgo total (deuda dineraria más deuda contingente). Para los demás deudores, la previsión es calculada en dos tramos, computándose las garantías solamente para el segundo tramo. Este monto incluye las previsiones genéricas al 31 de marzo de 2026 de acuerdo con los requerimientos de la Resolución Nº 1, Acta Nº 60 del Directorio del BCP de fecha 28 de septiembre de 2007.</t>
  </si>
  <si>
    <t>c.6.2  Créditos vencidos</t>
  </si>
  <si>
    <r>
      <t xml:space="preserve">Saldo contable antes de previsiones </t>
    </r>
    <r>
      <rPr>
        <sz val="10"/>
        <color rgb="FF000000"/>
        <rFont val="Times New Roman"/>
        <family val="1"/>
      </rPr>
      <t>₲ (</t>
    </r>
    <r>
      <rPr>
        <b/>
        <sz val="10"/>
        <color rgb="FF000000"/>
        <rFont val="Times New Roman"/>
        <family val="1"/>
      </rPr>
      <t>a)</t>
    </r>
  </si>
  <si>
    <r>
      <t xml:space="preserve">Garantías computables para previsiones </t>
    </r>
    <r>
      <rPr>
        <sz val="10"/>
        <color rgb="FF000000"/>
        <rFont val="Times New Roman"/>
        <family val="1"/>
      </rPr>
      <t xml:space="preserve">₲    </t>
    </r>
  </si>
  <si>
    <t>Categoría 1b</t>
  </si>
  <si>
    <t>Previsiones Genéricas</t>
  </si>
  <si>
    <r>
      <t>(a)</t>
    </r>
    <r>
      <rPr>
        <sz val="7"/>
        <color theme="1"/>
        <rFont val="Times New Roman"/>
        <family val="1"/>
      </rPr>
      <t xml:space="preserve">    </t>
    </r>
    <r>
      <rPr>
        <sz val="11"/>
        <color theme="1"/>
        <rFont val="Times New Roman"/>
        <family val="1"/>
      </rPr>
      <t>Incluye capital e interés devengados no cobrados.</t>
    </r>
  </si>
  <si>
    <t>(b) No incluye Ganancias por valuación en suspenso Gs. 18.709.849</t>
  </si>
  <si>
    <r>
      <t xml:space="preserve"> </t>
    </r>
    <r>
      <rPr>
        <b/>
        <sz val="11"/>
        <color theme="1"/>
        <rFont val="Times New Roman"/>
        <family val="1"/>
      </rPr>
      <t>c.7.  Previsiones sobre riesgos directos y contingentes</t>
    </r>
  </si>
  <si>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</si>
  <si>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y sus modificatorias. </t>
  </si>
  <si>
    <t>El movimiento registrado durante el periodo terminado 31 de marzo de 2026 en las cuentas de previsiones se resume como sigue:</t>
  </si>
  <si>
    <t>Saldo al inicio del periodo</t>
  </si>
  <si>
    <t>Constitución de previsiones en el periodo</t>
  </si>
  <si>
    <t>Aplicación de previsión en el periodo</t>
  </si>
  <si>
    <t>Desafectación de previsiones en el periodo</t>
  </si>
  <si>
    <t xml:space="preserve">Variación por valuación en M/E </t>
  </si>
  <si>
    <t xml:space="preserve">Saldo al 30.12.2025. </t>
  </si>
  <si>
    <r>
      <t>₲</t>
    </r>
    <r>
      <rPr>
        <sz val="10"/>
        <color rgb="FF000000"/>
        <rFont val="Times New Roman"/>
        <family val="1"/>
      </rPr>
      <t xml:space="preserve">   </t>
    </r>
  </si>
  <si>
    <t>Creditos sector financiero</t>
  </si>
  <si>
    <t>Créditos vigentes</t>
  </si>
  <si>
    <t>Créditos diversos</t>
  </si>
  <si>
    <t>Créditos vencidos</t>
  </si>
  <si>
    <t>Inversiones</t>
  </si>
  <si>
    <t>Contingencias</t>
  </si>
  <si>
    <t>c.8.   Inversiones</t>
  </si>
  <si>
    <t>El capítulo inversiones prevé incluir la tenencia de títulos representativos de capital emitidos por el sector privado nacional y títulos de deuda del sector privado, y los bienes recibidos en recuperación de créditos.</t>
  </si>
  <si>
    <t>Al 31 de marzo de 2026 la composición de inversiones es la siguiente:</t>
  </si>
  <si>
    <t xml:space="preserve">Concepto </t>
  </si>
  <si>
    <t xml:space="preserve"> Saldo Contable </t>
  </si>
  <si>
    <t xml:space="preserve"> Previsiones </t>
  </si>
  <si>
    <t xml:space="preserve">antes de </t>
  </si>
  <si>
    <t xml:space="preserve">  después de </t>
  </si>
  <si>
    <t>Previsiones  ₲</t>
  </si>
  <si>
    <t xml:space="preserve">Bienes Adjudicados por Dación de Pago </t>
  </si>
  <si>
    <t>Fondos Mutuos Investor</t>
  </si>
  <si>
    <t>Fondos Mutuos Avalon</t>
  </si>
  <si>
    <t>Fondos Mutuos Puente</t>
  </si>
  <si>
    <t>Fondos Mutuos Basa Capital</t>
  </si>
  <si>
    <t>Fondos Mutuos Regional Casa de Bolsa</t>
  </si>
  <si>
    <t>Fondos Mutuos Cadiem Casa de Bolsa</t>
  </si>
  <si>
    <t>Fondos Mutuos Atlas Casa de Bolsa</t>
  </si>
  <si>
    <t>Fondos Mutuos Itau Invest</t>
  </si>
  <si>
    <t>Fondos Mutuos Familiar Casa de Bolsa</t>
  </si>
  <si>
    <t>Fondos Mutuos BNB Invest</t>
  </si>
  <si>
    <t>Fondos Mutuos Ueno Casa de Bolsa</t>
  </si>
  <si>
    <t>Acciones Vanguardia Corredora de Seguros S.A.</t>
  </si>
  <si>
    <t>Bonos Tigo</t>
  </si>
  <si>
    <t xml:space="preserve">Bonos Cementos Concepción S.A.E. </t>
  </si>
  <si>
    <t>Bonos Enex</t>
  </si>
  <si>
    <t>Bonos Banco Basa</t>
  </si>
  <si>
    <t>c.9.   Bienes de uso</t>
  </si>
  <si>
    <t xml:space="preserve">A partir del ejercicio 2020 los bienes de uso se exponen a su valor de costo de adquisición menos la correspondiente depreciación acumulada estimada de acuerdo con la vida útil y el valor residual para cada clase de activo determinada por el Ley Nº 6.380/19 y el Decreto Nº 3.182/19. </t>
  </si>
  <si>
    <t xml:space="preserve">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 </t>
  </si>
  <si>
    <r>
      <t>La composición de los bienes de uso al 31 de marzo de 2026 es la siguiente:</t>
    </r>
    <r>
      <rPr>
        <sz val="11"/>
        <color theme="1"/>
        <rFont val="Calibri"/>
        <family val="2"/>
      </rPr>
      <t xml:space="preserve"> </t>
    </r>
  </si>
  <si>
    <t>Saldo al Inicio ₲</t>
  </si>
  <si>
    <t>Alta y Bajas</t>
  </si>
  <si>
    <t>Revalúo</t>
  </si>
  <si>
    <t>Depreciación</t>
  </si>
  <si>
    <t>Saldo al cierre</t>
  </si>
  <si>
    <t xml:space="preserve"> ₲ </t>
  </si>
  <si>
    <t>Equipos de Informática</t>
  </si>
  <si>
    <t>Maquinarias y Equipos</t>
  </si>
  <si>
    <t>Muebles y Útiles</t>
  </si>
  <si>
    <t>Material de Trasporte</t>
  </si>
  <si>
    <t>Totales</t>
  </si>
  <si>
    <t>c.10.   Cargos diferidos</t>
  </si>
  <si>
    <t>La composición del rubro al 31 de marzo de 2026 es la siguiente:</t>
  </si>
  <si>
    <t>Saldo neto inicial</t>
  </si>
  <si>
    <t>Aumentos</t>
  </si>
  <si>
    <t>Amortizaciones / Consumos</t>
  </si>
  <si>
    <r>
      <t xml:space="preserve">Saldo neto final </t>
    </r>
    <r>
      <rPr>
        <sz val="10"/>
        <color rgb="FF000000"/>
        <rFont val="Times New Roman"/>
        <family val="1"/>
      </rPr>
      <t xml:space="preserve">₲  </t>
    </r>
  </si>
  <si>
    <r>
      <t>₲</t>
    </r>
    <r>
      <rPr>
        <sz val="10"/>
        <color rgb="FF000000"/>
        <rFont val="Times New Roman"/>
        <family val="1"/>
      </rPr>
      <t xml:space="preserve"> </t>
    </r>
  </si>
  <si>
    <t>Bienes Intangibles – Licencias</t>
  </si>
  <si>
    <t>Mejoras en Inmuebles Arrendados</t>
  </si>
  <si>
    <t>Cardos diferidos varios</t>
  </si>
  <si>
    <t>Gtos. Dif. Firmas Digitales / Certificados</t>
  </si>
  <si>
    <t>Gtos. Dif. Patente Municipal</t>
  </si>
  <si>
    <t>Ctos Dif. Premios – Promociones</t>
  </si>
  <si>
    <t>Materiales de Escritorios y Otros</t>
  </si>
  <si>
    <r>
      <t xml:space="preserve"> </t>
    </r>
    <r>
      <rPr>
        <b/>
        <sz val="11"/>
        <color theme="1"/>
        <rFont val="Times New Roman"/>
        <family val="1"/>
      </rPr>
      <t>c.11.   Pasivos subordinados</t>
    </r>
  </si>
  <si>
    <t>Al 31 de marzo de 2026 no existen pasivos subordinados.</t>
  </si>
  <si>
    <t>c.12.  Limitaciones a la libre disponibilidad de los activos o del patrimonio y cualquier restricción al derecho de propiedad</t>
  </si>
  <si>
    <t>Al 31 de marzo de 2026 existen las siguientes limitaciones:</t>
  </si>
  <si>
    <r>
      <t>a)</t>
    </r>
    <r>
      <rPr>
        <b/>
        <sz val="7"/>
        <color theme="1"/>
        <rFont val="Times New Roman"/>
        <family val="1"/>
      </rPr>
      <t xml:space="preserve">             </t>
    </r>
    <r>
      <rPr>
        <b/>
        <sz val="11"/>
        <color theme="1"/>
        <rFont val="Times New Roman"/>
        <family val="1"/>
      </rPr>
      <t>Encaje legal:</t>
    </r>
  </si>
  <si>
    <t>Dentro del total de Gs. 121.681.515.338 que se muestran en la cuenta mantenida en el Banco Central del Paraguay en el rubro Disponible, se incluyen Gs. 31.755.528.416 que corresponden a cuentas de disponibilidad restringida mantenidas en el BCP en concepto de Encaje Legal.  </t>
  </si>
  <si>
    <r>
      <t>b)</t>
    </r>
    <r>
      <rPr>
        <b/>
        <sz val="7"/>
        <color theme="1"/>
        <rFont val="Times New Roman"/>
        <family val="1"/>
      </rPr>
      <t xml:space="preserve">             </t>
    </r>
    <r>
      <rPr>
        <b/>
        <sz val="11"/>
        <color theme="1"/>
        <rFont val="Times New Roman"/>
        <family val="1"/>
      </rPr>
      <t>Reserva legal:</t>
    </r>
  </si>
  <si>
    <t xml:space="preserve">De acuerdo al Artículo Nº 27 de la Ley Nº 861 “General de Bancos, Financieras y Otras Entidades de Crédito”, de fecha 24/06/1996, las entidades financieras deberán contar con una reserva no menor al equivalente del cien por ciento (100%) de su capital, la cual se constituirá transfiriendo anualmente no menos del 20% de las utilidades netas de cada ejercicio financiero. </t>
  </si>
  <si>
    <t xml:space="preserve">El Art. N.º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hubiere obtenido en el proceso de su constitución. </t>
  </si>
  <si>
    <t>En cualquier momento, el monto de la reserva podrá ser incrementado con aportes de dinero en efectivo.</t>
  </si>
  <si>
    <t>Al 31 de marzo de 2026 la reserva constituida asciende a Gs. 11.159.224.489</t>
  </si>
  <si>
    <r>
      <t>c)</t>
    </r>
    <r>
      <rPr>
        <b/>
        <sz val="7"/>
        <color theme="1"/>
        <rFont val="Times New Roman"/>
        <family val="1"/>
      </rPr>
      <t xml:space="preserve">              </t>
    </r>
    <r>
      <rPr>
        <b/>
        <sz val="11"/>
        <color theme="1"/>
        <rFont val="Times New Roman"/>
        <family val="1"/>
      </rPr>
      <t>Corrección monetaria del capital:</t>
    </r>
  </si>
  <si>
    <t>El capital integrado al 31 de marzo de 2026 asciende a Gs.  147.650.000.000 (ver nota b.5.), el cual excede el referido capital mínimo.</t>
  </si>
  <si>
    <r>
      <t>d)</t>
    </r>
    <r>
      <rPr>
        <b/>
        <sz val="7"/>
        <color theme="1"/>
        <rFont val="Times New Roman"/>
        <family val="1"/>
      </rPr>
      <t xml:space="preserve">             </t>
    </r>
    <r>
      <rPr>
        <b/>
        <sz val="11"/>
        <color theme="1"/>
        <rFont val="Times New Roman"/>
        <family val="1"/>
      </rPr>
      <t>Garantías otorgadas a favor de Bancard S.A.:</t>
    </r>
  </si>
  <si>
    <t xml:space="preserve">Para garantizar las obligaciones que puedan derivarse con Bancard S.A. y/o Visa Internacional y/o los establecimientos adheridos como consecuencia de su condición de Entidad Emisora de Tarjetas de Crédito y por los saldos que resultan de transacciones de usuarios de cajeros automáticos, Financiera FIC S.A.E.C.A. ha entregado a Bancard S.A., Dos Certificados de Depósitos de Ahorro por valor de Gs. 500.000.000, librados por Tu Financiera S.A.E.C.A. a la orden de Financiera FIC S.A.E.C.A., identificados como Series AA Nº 9249 y AA N°9248. </t>
  </si>
  <si>
    <t>No existen otras limitaciones a la libre disponibilidad de los activos o del patrimonio y cualquier otra restricción al derecho de propiedad, adicionales a las mencionadas en este capítulo.</t>
  </si>
  <si>
    <t>c.13.    Garantías otorgadas respecto a pasivos</t>
  </si>
  <si>
    <t>Al 31 de marzo de 2026 no existen garantías otorgadas respecto a pasivos.</t>
  </si>
  <si>
    <t>c.14.   Distribución de créditos y obligaciones por intermediación financiera según sus vencimientos</t>
  </si>
  <si>
    <r>
      <t>La distribución de los créditos y obligaciones por intermediación financiera, abierta según sus vencimientos, se halla compuesta de la siguiente forma:</t>
    </r>
    <r>
      <rPr>
        <sz val="11"/>
        <color theme="1"/>
        <rFont val="Calibri"/>
        <family val="2"/>
      </rPr>
      <t xml:space="preserve"> </t>
    </r>
  </si>
  <si>
    <t xml:space="preserve">Hasta 30 días ₲   </t>
  </si>
  <si>
    <t xml:space="preserve">De 31 hasta 180 días ₲    </t>
  </si>
  <si>
    <t xml:space="preserve">De 181 hasta 1 año ₲    </t>
  </si>
  <si>
    <t xml:space="preserve">Más de 1 año y hasta 3 años ₲    </t>
  </si>
  <si>
    <t xml:space="preserve">Más de 3 años ₲    </t>
  </si>
  <si>
    <t xml:space="preserve">Valor contable neto ₲    </t>
  </si>
  <si>
    <t>Créditos vigentes sector financiero</t>
  </si>
  <si>
    <t>Créditos vigentes sector no financiero</t>
  </si>
  <si>
    <t xml:space="preserve">Total de créditos vigentes </t>
  </si>
  <si>
    <t>Obligaciones sector financiero</t>
  </si>
  <si>
    <t>Obligaciones sector no financiero</t>
  </si>
  <si>
    <t>Total de obligaciones</t>
  </si>
  <si>
    <r>
      <t xml:space="preserve"> </t>
    </r>
    <r>
      <rPr>
        <sz val="11"/>
        <color theme="1"/>
        <rFont val="Times New Roman"/>
        <family val="1"/>
      </rPr>
      <t xml:space="preserve">(*) Saldo neto de previsiones </t>
    </r>
  </si>
  <si>
    <t>c.15.     Concentración de la cartera (sector no financiero) por número de clientes</t>
  </si>
  <si>
    <t xml:space="preserve">Al 31 de marzo de 2026 la composición por número de clientes es como sigue: </t>
  </si>
  <si>
    <t>Número de clientes</t>
  </si>
  <si>
    <r>
      <t xml:space="preserve">Vigentes </t>
    </r>
    <r>
      <rPr>
        <sz val="10"/>
        <color rgb="FF000000"/>
        <rFont val="Times New Roman"/>
        <family val="1"/>
      </rPr>
      <t xml:space="preserve">₲   </t>
    </r>
  </si>
  <si>
    <t>%</t>
  </si>
  <si>
    <r>
      <t xml:space="preserve">Vencidos </t>
    </r>
    <r>
      <rPr>
        <sz val="10"/>
        <color rgb="FF000000"/>
        <rFont val="Times New Roman"/>
        <family val="1"/>
      </rPr>
      <t xml:space="preserve">₲   </t>
    </r>
  </si>
  <si>
    <r>
      <t xml:space="preserve">Totales </t>
    </r>
    <r>
      <rPr>
        <sz val="10"/>
        <color rgb="FF000000"/>
        <rFont val="Times New Roman"/>
        <family val="1"/>
      </rPr>
      <t xml:space="preserve">₲    </t>
    </r>
  </si>
  <si>
    <t>10 Mayores Deudores</t>
  </si>
  <si>
    <t>50 Mayores Deudores</t>
  </si>
  <si>
    <t>100 Mayores Deudores</t>
  </si>
  <si>
    <t>Otros Deudores subsiguientes</t>
  </si>
  <si>
    <t>Total cartera</t>
  </si>
  <si>
    <t>(1) No incluyen previsiones por                 Gs.   7.753.149.083</t>
  </si>
  <si>
    <t>(2) No incluyen previsiones por                 Gs.  16.000.046.774</t>
  </si>
  <si>
    <t>(3) No incluye Valuación en Suspenso       Gs.         5.767.476</t>
  </si>
  <si>
    <t>(4) No incluye Valuación en Suspenso       Gs.       18.709.849</t>
  </si>
  <si>
    <t>c.16.   Créditos y contingencias con personas y empresas vinculadas</t>
  </si>
  <si>
    <t>c. 17.   Obligaciones diversas</t>
  </si>
  <si>
    <t>Su composición al 31 de marzo de 2026 es como sigue:</t>
  </si>
  <si>
    <t>Saldo al 31.03.26</t>
  </si>
  <si>
    <t>Acreedores Fiscales</t>
  </si>
  <si>
    <t>Acreedores Sociales</t>
  </si>
  <si>
    <t>Cuentas a Pagar</t>
  </si>
  <si>
    <t>Otras obligaciones diversas</t>
  </si>
  <si>
    <t>NOTA D – PATRIMONIO</t>
  </si>
  <si>
    <t>Evolución del patrimonio</t>
  </si>
  <si>
    <t xml:space="preserve">Movimientos ₲    </t>
  </si>
  <si>
    <t>Aumento</t>
  </si>
  <si>
    <t>Disminución</t>
  </si>
  <si>
    <t>Reserva Especial</t>
  </si>
  <si>
    <t>NOTA E - INFORMACION REFERENTE A LAS CONTINGENCIAS</t>
  </si>
  <si>
    <t>El saldo de las cuentas de contingencias al 31 de marzo de 2026 por Gs. 44.463.999.970, está compuesto por líneas de créditos a utilizar mediante tarjetas de créditos.</t>
  </si>
  <si>
    <t>NOTA F - INFORMACION REFERENTE A RESULTADOS</t>
  </si>
  <si>
    <t>f.1.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</si>
  <si>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Nº 60 del Banco Central del Paraguay, de fecha 28 de setiembre de 2007:</t>
  </si>
  <si>
    <r>
      <t>a)</t>
    </r>
    <r>
      <rPr>
        <sz val="7"/>
        <color theme="1"/>
        <rFont val="Times New Roman"/>
        <family val="1"/>
      </rPr>
      <t xml:space="preserve">       </t>
    </r>
    <r>
      <rPr>
        <sz val="11"/>
        <color theme="1"/>
        <rFont val="Times New Roman"/>
        <family val="1"/>
      </rPr>
      <t>Los productos financieros devengados y no percibidos de deudores con créditos vencidos.</t>
    </r>
  </si>
  <si>
    <r>
      <t>b)</t>
    </r>
    <r>
      <rPr>
        <sz val="7"/>
        <color theme="1"/>
        <rFont val="Times New Roman"/>
        <family val="1"/>
      </rPr>
      <t xml:space="preserve">      </t>
    </r>
    <r>
      <rPr>
        <sz val="11"/>
        <color theme="1"/>
        <rFont val="Times New Roman"/>
        <family val="1"/>
      </rPr>
      <t xml:space="preserve">Los productos financieros devengados y no percibidos correspondientes a deudores y créditos clasificados en categorías de riesgos superiores a la categoría 2. </t>
    </r>
  </si>
  <si>
    <r>
      <t>c)</t>
    </r>
    <r>
      <rPr>
        <sz val="7"/>
        <color theme="1"/>
        <rFont val="Times New Roman"/>
        <family val="1"/>
      </rPr>
      <t xml:space="preserve">       </t>
    </r>
    <r>
      <rPr>
        <sz val="11"/>
        <color theme="1"/>
        <rFont val="Times New Roman"/>
        <family val="1"/>
      </rPr>
      <t>Las ganancias por valuación de deudores con créditos vencidos.</t>
    </r>
  </si>
  <si>
    <r>
      <t>d)</t>
    </r>
    <r>
      <rPr>
        <sz val="7"/>
        <color theme="1"/>
        <rFont val="Times New Roman"/>
        <family val="1"/>
      </rPr>
      <t xml:space="preserve">      </t>
    </r>
    <r>
      <rPr>
        <sz val="11"/>
        <color theme="1"/>
        <rFont val="Times New Roman"/>
        <family val="1"/>
      </rPr>
      <t>Las ganancias a realizar por venta de bienes a plazo.</t>
    </r>
  </si>
  <si>
    <r>
      <t>e)</t>
    </r>
    <r>
      <rPr>
        <sz val="7"/>
        <color theme="1"/>
        <rFont val="Times New Roman"/>
        <family val="1"/>
      </rPr>
      <t xml:space="preserve">       </t>
    </r>
    <r>
      <rPr>
        <sz val="11"/>
        <color theme="1"/>
        <rFont val="Times New Roman"/>
        <family val="1"/>
      </rPr>
      <t>Las ganancias por valuación de operaciones por venta de bienes a plazo.</t>
    </r>
  </si>
  <si>
    <r>
      <t>f)</t>
    </r>
    <r>
      <rPr>
        <sz val="7"/>
        <color theme="1"/>
        <rFont val="Times New Roman"/>
        <family val="1"/>
      </rPr>
      <t xml:space="preserve">       </t>
    </r>
    <r>
      <rPr>
        <sz val="11"/>
        <color theme="1"/>
        <rFont val="Times New Roman"/>
        <family val="1"/>
      </rPr>
      <t>Ciertas comisiones por servicios financieros.</t>
    </r>
  </si>
  <si>
    <t>f.2.   Diferencias de cambio en moneda extranjera</t>
  </si>
  <si>
    <r>
      <t>Las diferencias de cambio correspondientes al mantenimiento de activos y pasivos en moneda extranjera se muestran en las líneas del estado de resultado denominadas “Valuación de activos y pasivos en moneda extranjera”</t>
    </r>
    <r>
      <rPr>
        <b/>
        <sz val="11"/>
        <color theme="1"/>
        <rFont val="Times New Roman"/>
        <family val="1"/>
      </rPr>
      <t xml:space="preserve"> </t>
    </r>
    <r>
      <rPr>
        <sz val="11"/>
        <color theme="1"/>
        <rFont val="Times New Roman"/>
        <family val="1"/>
      </rPr>
      <t>y su apertura se expone a continuación:</t>
    </r>
  </si>
  <si>
    <t>Importe en ₲</t>
  </si>
  <si>
    <t>Ganancias por valuación de activos y pasivos en M/E</t>
  </si>
  <si>
    <t>Pérdidas por valuación de activos y pasivos en M/E</t>
  </si>
  <si>
    <t>Diferencia de cambio neta sobre activos y pasivos en M/E</t>
  </si>
  <si>
    <t>Ganancias por valuación de otros activos y pasivos en M/E</t>
  </si>
  <si>
    <t>Pérdidas por valuación de otros activos y pasivos en M/E</t>
  </si>
  <si>
    <t>Diferencia de cambio neta sobre otros activos y pasivos en M/E</t>
  </si>
  <si>
    <t>Diferencia de cambio neta sobre total activos y pasivos en M/E</t>
  </si>
  <si>
    <t>NOTA G - EFECTOS INFLACIONARIOS</t>
  </si>
  <si>
    <t>No se han efectuado ajustes por inflación sobre los mencionados estados contables (ver nota c.9).</t>
  </si>
  <si>
    <t>NOTA H - IMPUESTO A LA RENTA EMPRESARIAL</t>
  </si>
  <si>
    <r>
      <t>De acuerdo con la Ley Nº 125/91 modificada y actualizada por la Ley Nº 6380/19, e</t>
    </r>
    <r>
      <rPr>
        <sz val="11"/>
        <color theme="1"/>
        <rFont val="Times New Roman"/>
        <family val="1"/>
      </rPr>
      <t xml:space="preserve">l Impuesto a la Renta Empresarial </t>
    </r>
    <r>
      <rPr>
        <sz val="11"/>
        <color rgb="FF000000"/>
        <rFont val="Times New Roman"/>
        <family val="1"/>
      </rPr>
      <t xml:space="preserve">(IRE) </t>
    </r>
    <r>
      <rPr>
        <sz val="11"/>
        <color theme="1"/>
        <rFont val="Times New Roman"/>
        <family val="1"/>
      </rPr>
      <t>que se carga a los resultados del año es determinado a la tasa del 10%, y se basa en la utilidad contable antes de este concepto, ajustada por las partidas que la Ley y sus reglamentaciones incluyen o excluyen para la determinación de la renta neta imponible.</t>
    </r>
  </si>
  <si>
    <t>AL 31 DE MARZO DEL 2026</t>
  </si>
  <si>
    <t xml:space="preserve"> 31.03.2026</t>
  </si>
  <si>
    <t>Judith Roxana Niztzschmamn</t>
  </si>
  <si>
    <t>Gerente Banca Empresas:</t>
  </si>
  <si>
    <t>Luz María Concepción Gómez Giménez</t>
  </si>
  <si>
    <t>Gerente Banca Personas:</t>
  </si>
  <si>
    <t>Esteban Jose Gavilan Agüero</t>
  </si>
  <si>
    <t>Sergio Daniel Caballero Benitez</t>
  </si>
  <si>
    <t xml:space="preserve">De acuerdo con el artículo 11 de la Ley Nº 861/96, las entidades financieras deben actualizar anualmente su capital en función al Índice de Precios del Consumidor (IPC) calculado por el Banco Central del Paraguay. El valor del capital mínimo legalmente exigido para el ejercicio 2026 es de Gs.     36.292.772.911, de acuerdo con la Circular SB.SG. Nº 00001/2026. </t>
  </si>
  <si>
    <t>Al 31 de marzo de 2026 el saldo de créditos con personas vinculadas asciende a Gs. 256.989.499.000 y contingencias por Gs. 3.049.713.000.-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</si>
</sst>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8"/>
      <color rgb="FF000000"/>
      <name val="Times New Roman"/>
      <family val="1"/>
    </font>
    <font>
      <sz val="8"/>
      <color rgb="FF000000"/>
      <name val="Times New Roman"/>
      <family val="1"/>
    </font>
    <font>
      <b/>
      <sz val="10"/>
      <color theme="1"/>
      <name val="Calibri"/>
      <family val="2"/>
      <scheme val="minor"/>
    </font>
    <font>
      <sz val="10"/>
      <color theme="1"/>
      <name val="Calibri"/>
      <family val="2"/>
      <scheme val="minor"/>
    </font>
    <font>
      <sz val="10"/>
      <color theme="1"/>
      <name val="Times New Roman"/>
      <family val="1"/>
    </font>
    <font>
      <b/>
      <sz val="8"/>
      <color rgb="FFFF0000"/>
      <name val="Times New Roman"/>
      <family val="1"/>
    </font>
    <font>
      <sz val="11"/>
      <color theme="1"/>
      <name val="Times New Roman"/>
      <family val="1"/>
    </font>
    <font>
      <b/>
      <sz val="8"/>
      <color theme="1"/>
      <name val="Times New Roman"/>
      <family val="1"/>
    </font>
    <font>
      <sz val="8"/>
      <color theme="1"/>
      <name val="Times New Roman"/>
      <family val="1"/>
    </font>
    <font>
      <b/>
      <u/>
      <sz val="9"/>
      <color rgb="FF000000"/>
      <name val="Times New Roman"/>
      <family val="1"/>
    </font>
    <font>
      <b/>
      <sz val="9"/>
      <color rgb="FF000000"/>
      <name val="Times New Roman"/>
      <family val="1"/>
    </font>
    <font>
      <sz val="9"/>
      <color rgb="FF000000"/>
      <name val="Times New Roman"/>
      <family val="1"/>
    </font>
    <font>
      <b/>
      <sz val="12"/>
      <color theme="1"/>
      <name val="Times New Roman"/>
      <family val="1"/>
    </font>
    <font>
      <b/>
      <sz val="11"/>
      <color theme="1"/>
      <name val="Times New Roman"/>
      <family val="1"/>
    </font>
    <font>
      <b/>
      <sz val="10"/>
      <color theme="1"/>
      <name val="Times New Roman"/>
      <family val="1"/>
    </font>
    <font>
      <sz val="12"/>
      <color theme="1"/>
      <name val="Times New Roman"/>
      <family val="1"/>
    </font>
    <font>
      <b/>
      <sz val="10"/>
      <color rgb="FF000000"/>
      <name val="Times New Roman"/>
      <family val="1"/>
    </font>
    <font>
      <sz val="10"/>
      <color rgb="FF000000"/>
      <name val="Times New Roman"/>
      <family val="1"/>
    </font>
    <font>
      <b/>
      <sz val="10"/>
      <name val="Times New Roman"/>
      <family val="1"/>
    </font>
    <font>
      <b/>
      <sz val="11"/>
      <color rgb="FF000000"/>
      <name val="Times New Roman"/>
      <family val="1"/>
    </font>
    <font>
      <sz val="11"/>
      <color rgb="FF000000"/>
      <name val="Times New Roman"/>
      <family val="1"/>
    </font>
    <font>
      <sz val="11"/>
      <color rgb="FFFF0000"/>
      <name val="Times New Roman"/>
      <family val="1"/>
    </font>
    <font>
      <sz val="3"/>
      <color rgb="FF000000"/>
      <name val="Times New Roman"/>
      <family val="1"/>
    </font>
    <font>
      <sz val="11"/>
      <color theme="1"/>
      <name val="Calibri"/>
      <family val="2"/>
    </font>
    <font>
      <sz val="4"/>
      <color theme="1"/>
      <name val="Times New Roman"/>
      <family val="1"/>
    </font>
    <font>
      <sz val="7"/>
      <color theme="1"/>
      <name val="Times New Roman"/>
      <family val="1"/>
    </font>
    <font>
      <sz val="7"/>
      <color rgb="FF000000"/>
      <name val="Times New Roman"/>
      <family val="1"/>
    </font>
    <font>
      <sz val="3"/>
      <color theme="1"/>
      <name val="Times New Roman"/>
      <family val="1"/>
    </font>
    <font>
      <b/>
      <sz val="3"/>
      <color theme="1"/>
      <name val="Times New Roman"/>
      <family val="1"/>
    </font>
    <font>
      <b/>
      <sz val="7"/>
      <color theme="1"/>
      <name val="Times New Roman"/>
      <family val="1"/>
    </font>
    <font>
      <b/>
      <sz val="4"/>
      <color theme="1"/>
      <name val="Times New Roman"/>
      <family val="1"/>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FFFFFF"/>
        <bgColor indexed="64"/>
      </patternFill>
    </fill>
  </fills>
  <borders count="5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right/>
      <top/>
      <bottom style="medium">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rgb="FF000000"/>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s>
  <cellStyleXfs count="1">
    <xf numFmtId="0" fontId="0" fillId="0" borderId="0"/>
  </cellStyleXfs>
  <cellXfs count="268">
    <xf numFmtId="0" fontId="0" fillId="0" borderId="0" xfId="0"/>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3" xfId="0" applyFont="1" applyFill="1" applyBorder="1" applyAlignment="1">
      <alignment vertical="center" wrapText="1"/>
    </xf>
    <xf numFmtId="3" fontId="2" fillId="2" borderId="4" xfId="0" applyNumberFormat="1" applyFont="1" applyFill="1" applyBorder="1" applyAlignment="1">
      <alignment vertical="center" wrapText="1"/>
    </xf>
    <xf numFmtId="0" fontId="2" fillId="2" borderId="3" xfId="0" applyFont="1" applyFill="1" applyBorder="1" applyAlignment="1">
      <alignment vertical="center" wrapText="1"/>
    </xf>
    <xf numFmtId="0" fontId="4" fillId="0" borderId="0" xfId="0" applyFont="1"/>
    <xf numFmtId="0" fontId="2" fillId="0" borderId="6" xfId="0" applyFont="1" applyBorder="1" applyAlignment="1">
      <alignment vertical="center" wrapText="1"/>
    </xf>
    <xf numFmtId="0" fontId="3" fillId="0" borderId="7" xfId="0" applyFont="1" applyBorder="1" applyAlignment="1">
      <alignment vertical="center" wrapText="1"/>
    </xf>
    <xf numFmtId="3" fontId="2" fillId="0" borderId="0" xfId="0" applyNumberFormat="1" applyFont="1" applyAlignment="1">
      <alignment horizontal="right" vertical="center" wrapText="1"/>
    </xf>
    <xf numFmtId="3" fontId="2" fillId="0" borderId="7" xfId="0" applyNumberFormat="1" applyFont="1" applyBorder="1" applyAlignment="1">
      <alignment horizontal="right" vertical="center" wrapText="1"/>
    </xf>
    <xf numFmtId="0" fontId="5" fillId="0" borderId="0" xfId="0" applyFont="1"/>
    <xf numFmtId="0" fontId="3" fillId="0" borderId="6" xfId="0" applyFont="1" applyBorder="1" applyAlignment="1">
      <alignment vertical="center" wrapText="1"/>
    </xf>
    <xf numFmtId="3" fontId="3" fillId="0" borderId="7" xfId="0" applyNumberFormat="1" applyFont="1" applyBorder="1" applyAlignment="1">
      <alignment horizontal="right" vertical="center" wrapText="1"/>
    </xf>
    <xf numFmtId="0" fontId="6" fillId="0" borderId="0" xfId="0" applyFont="1" applyAlignment="1">
      <alignment vertical="center" wrapText="1"/>
    </xf>
    <xf numFmtId="0" fontId="6" fillId="0" borderId="7" xfId="0" applyFont="1" applyBorder="1" applyAlignment="1">
      <alignment vertical="center" wrapText="1"/>
    </xf>
    <xf numFmtId="0" fontId="3" fillId="0" borderId="7" xfId="0" applyFont="1" applyBorder="1" applyAlignment="1">
      <alignment horizontal="right" vertical="center" wrapText="1"/>
    </xf>
    <xf numFmtId="0" fontId="3" fillId="0" borderId="0" xfId="0" applyFont="1" applyAlignment="1">
      <alignment horizontal="right" vertical="center" wrapText="1"/>
    </xf>
    <xf numFmtId="0" fontId="4" fillId="0" borderId="0" xfId="0" applyFont="1" applyAlignment="1">
      <alignment vertical="center"/>
    </xf>
    <xf numFmtId="3" fontId="6" fillId="0" borderId="7" xfId="0" applyNumberFormat="1" applyFont="1" applyBorder="1" applyAlignment="1">
      <alignment wrapText="1"/>
    </xf>
    <xf numFmtId="0" fontId="2" fillId="0" borderId="0" xfId="0" applyFont="1" applyAlignment="1">
      <alignment horizontal="right" vertical="center" wrapText="1"/>
    </xf>
    <xf numFmtId="0" fontId="2" fillId="0" borderId="7" xfId="0" applyFont="1" applyBorder="1" applyAlignment="1">
      <alignment horizontal="right" vertical="center" wrapText="1"/>
    </xf>
    <xf numFmtId="3" fontId="3" fillId="0" borderId="7" xfId="0" applyNumberFormat="1" applyFont="1" applyBorder="1" applyAlignment="1">
      <alignment vertical="center" wrapText="1"/>
    </xf>
    <xf numFmtId="0" fontId="7" fillId="0" borderId="0" xfId="0" applyFont="1" applyAlignment="1">
      <alignment horizontal="right" vertical="center" wrapText="1"/>
    </xf>
    <xf numFmtId="0" fontId="4" fillId="0" borderId="7" xfId="0" applyFont="1" applyBorder="1" applyAlignment="1">
      <alignment horizontal="left" vertical="center"/>
    </xf>
    <xf numFmtId="0" fontId="2" fillId="2" borderId="6" xfId="0" applyFont="1" applyFill="1" applyBorder="1" applyAlignment="1">
      <alignment vertical="center" wrapText="1"/>
    </xf>
    <xf numFmtId="3" fontId="3" fillId="2" borderId="7" xfId="0" applyNumberFormat="1" applyFont="1" applyFill="1" applyBorder="1" applyAlignment="1">
      <alignment vertical="center" wrapText="1"/>
    </xf>
    <xf numFmtId="0" fontId="3" fillId="2" borderId="7" xfId="0" applyFont="1" applyFill="1" applyBorder="1" applyAlignment="1">
      <alignment vertical="center" wrapText="1"/>
    </xf>
    <xf numFmtId="0" fontId="6" fillId="0" borderId="6" xfId="0" applyFont="1" applyBorder="1" applyAlignment="1">
      <alignment wrapText="1"/>
    </xf>
    <xf numFmtId="3" fontId="2" fillId="0" borderId="7" xfId="0" applyNumberFormat="1" applyFont="1" applyBorder="1" applyAlignment="1">
      <alignment vertical="center" wrapText="1"/>
    </xf>
    <xf numFmtId="0" fontId="6" fillId="0" borderId="7" xfId="0" applyFont="1" applyBorder="1" applyAlignment="1">
      <alignment wrapText="1"/>
    </xf>
    <xf numFmtId="0" fontId="3" fillId="0" borderId="9" xfId="0" applyFont="1" applyBorder="1" applyAlignment="1">
      <alignment vertical="center" wrapText="1"/>
    </xf>
    <xf numFmtId="0" fontId="3" fillId="0" borderId="10" xfId="0" applyFont="1" applyBorder="1" applyAlignment="1">
      <alignment horizontal="right" vertical="center" wrapText="1"/>
    </xf>
    <xf numFmtId="0" fontId="3" fillId="0" borderId="1" xfId="0" applyFont="1" applyBorder="1" applyAlignment="1">
      <alignment horizontal="right" vertical="center" wrapText="1"/>
    </xf>
    <xf numFmtId="0" fontId="2" fillId="0" borderId="9" xfId="0" applyFont="1" applyBorder="1" applyAlignment="1">
      <alignment vertical="center" wrapText="1"/>
    </xf>
    <xf numFmtId="3" fontId="2" fillId="0" borderId="10" xfId="0" applyNumberFormat="1" applyFont="1" applyBorder="1" applyAlignment="1">
      <alignment vertical="center" wrapText="1"/>
    </xf>
    <xf numFmtId="0" fontId="2" fillId="0" borderId="10" xfId="0" applyFont="1" applyBorder="1" applyAlignment="1">
      <alignment vertical="center" wrapText="1"/>
    </xf>
    <xf numFmtId="0" fontId="2" fillId="2" borderId="11" xfId="0" applyFont="1" applyFill="1" applyBorder="1" applyAlignment="1">
      <alignment vertical="center" wrapText="1"/>
    </xf>
    <xf numFmtId="0" fontId="2" fillId="2" borderId="10" xfId="0"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10" xfId="0" applyNumberFormat="1" applyFont="1" applyFill="1" applyBorder="1" applyAlignment="1">
      <alignment horizontal="right" vertical="center" wrapText="1"/>
    </xf>
    <xf numFmtId="0" fontId="8" fillId="0" borderId="0" xfId="0" applyFont="1" applyAlignment="1">
      <alignment vertical="center"/>
    </xf>
    <xf numFmtId="3" fontId="0" fillId="0" borderId="0" xfId="0" applyNumberFormat="1"/>
    <xf numFmtId="0" fontId="9" fillId="0" borderId="2" xfId="0" applyFont="1" applyBorder="1" applyAlignment="1">
      <alignment vertical="center" wrapText="1"/>
    </xf>
    <xf numFmtId="0" fontId="9" fillId="0" borderId="3" xfId="0" applyFont="1" applyBorder="1" applyAlignment="1">
      <alignment horizontal="center" vertical="center" wrapText="1"/>
    </xf>
    <xf numFmtId="0" fontId="10" fillId="0" borderId="13" xfId="0" applyFont="1" applyBorder="1" applyAlignment="1">
      <alignment vertical="center" wrapText="1"/>
    </xf>
    <xf numFmtId="3" fontId="10" fillId="0" borderId="7" xfId="0" applyNumberFormat="1" applyFont="1" applyBorder="1" applyAlignment="1">
      <alignment horizontal="right" vertical="center" wrapText="1"/>
    </xf>
    <xf numFmtId="0" fontId="10" fillId="0" borderId="11" xfId="0" applyFont="1" applyBorder="1" applyAlignment="1">
      <alignment vertical="center" wrapText="1"/>
    </xf>
    <xf numFmtId="3" fontId="10" fillId="0" borderId="10" xfId="0" applyNumberFormat="1" applyFont="1" applyBorder="1" applyAlignment="1">
      <alignment horizontal="right" vertical="center" wrapText="1"/>
    </xf>
    <xf numFmtId="0" fontId="11" fillId="0" borderId="8" xfId="0" applyFont="1" applyBorder="1" applyAlignment="1">
      <alignment vertical="center" wrapText="1"/>
    </xf>
    <xf numFmtId="0" fontId="12" fillId="0" borderId="14" xfId="0" applyFont="1" applyBorder="1" applyAlignment="1">
      <alignment horizontal="right" vertical="center" wrapText="1"/>
    </xf>
    <xf numFmtId="3" fontId="12" fillId="0" borderId="14" xfId="0" applyNumberFormat="1" applyFont="1" applyBorder="1" applyAlignment="1">
      <alignment horizontal="right" vertical="center" wrapText="1"/>
    </xf>
    <xf numFmtId="0" fontId="13" fillId="0" borderId="6" xfId="0" applyFont="1" applyBorder="1" applyAlignment="1">
      <alignment vertical="center" wrapText="1"/>
    </xf>
    <xf numFmtId="3" fontId="13" fillId="0" borderId="7" xfId="0" applyNumberFormat="1" applyFont="1" applyBorder="1" applyAlignment="1">
      <alignment horizontal="right" vertical="center" wrapText="1"/>
    </xf>
    <xf numFmtId="0" fontId="13" fillId="0" borderId="7" xfId="0" applyFont="1" applyBorder="1" applyAlignment="1">
      <alignment horizontal="right" vertical="center" wrapText="1"/>
    </xf>
    <xf numFmtId="0" fontId="11" fillId="0" borderId="6" xfId="0" applyFont="1" applyBorder="1" applyAlignment="1">
      <alignment vertical="center" wrapText="1"/>
    </xf>
    <xf numFmtId="0" fontId="13" fillId="0" borderId="7" xfId="0" applyFont="1" applyBorder="1" applyAlignment="1">
      <alignment vertical="center" wrapText="1"/>
    </xf>
    <xf numFmtId="3" fontId="12" fillId="0" borderId="7" xfId="0" applyNumberFormat="1" applyFont="1" applyBorder="1" applyAlignment="1">
      <alignment horizontal="right" vertical="center" wrapText="1"/>
    </xf>
    <xf numFmtId="0" fontId="13" fillId="0" borderId="6" xfId="0" applyFont="1" applyBorder="1" applyAlignment="1">
      <alignment horizontal="right" vertical="center" wrapText="1"/>
    </xf>
    <xf numFmtId="0" fontId="12" fillId="0" borderId="6" xfId="0" applyFont="1" applyBorder="1" applyAlignment="1">
      <alignment vertical="center" wrapText="1"/>
    </xf>
    <xf numFmtId="3" fontId="12" fillId="0" borderId="8" xfId="0" applyNumberFormat="1" applyFont="1" applyBorder="1" applyAlignment="1">
      <alignment horizontal="right" vertical="center" wrapText="1"/>
    </xf>
    <xf numFmtId="0" fontId="6" fillId="0" borderId="0" xfId="0" applyFont="1" applyAlignment="1">
      <alignment wrapText="1"/>
    </xf>
    <xf numFmtId="3" fontId="12" fillId="0" borderId="6" xfId="0" applyNumberFormat="1" applyFont="1" applyBorder="1" applyAlignment="1">
      <alignment horizontal="right" vertical="center" wrapText="1"/>
    </xf>
    <xf numFmtId="0" fontId="12" fillId="0" borderId="6" xfId="0" applyFont="1" applyBorder="1" applyAlignment="1">
      <alignment horizontal="right" vertical="center" wrapText="1"/>
    </xf>
    <xf numFmtId="3" fontId="13" fillId="0" borderId="0" xfId="0" applyNumberFormat="1" applyFont="1" applyAlignment="1">
      <alignment horizontal="right" vertical="center" wrapText="1"/>
    </xf>
    <xf numFmtId="3" fontId="12" fillId="0" borderId="9" xfId="0" applyNumberFormat="1" applyFont="1" applyBorder="1" applyAlignment="1">
      <alignment horizontal="right" vertical="center" wrapText="1"/>
    </xf>
    <xf numFmtId="3" fontId="12" fillId="3" borderId="8" xfId="0" applyNumberFormat="1" applyFont="1" applyFill="1" applyBorder="1" applyAlignment="1">
      <alignment horizontal="right" vertical="center" wrapText="1"/>
    </xf>
    <xf numFmtId="3" fontId="13" fillId="0" borderId="5" xfId="0" applyNumberFormat="1" applyFont="1" applyBorder="1" applyAlignment="1">
      <alignment horizontal="right" vertical="center" wrapText="1"/>
    </xf>
    <xf numFmtId="0" fontId="12" fillId="3" borderId="2" xfId="0" applyFont="1" applyFill="1" applyBorder="1" applyAlignment="1">
      <alignment vertical="center" wrapText="1"/>
    </xf>
    <xf numFmtId="0" fontId="13" fillId="3" borderId="4" xfId="0" applyFont="1" applyFill="1" applyBorder="1" applyAlignment="1">
      <alignment horizontal="right" vertical="center" wrapText="1"/>
    </xf>
    <xf numFmtId="3" fontId="12" fillId="3" borderId="15" xfId="0" applyNumberFormat="1" applyFont="1" applyFill="1" applyBorder="1" applyAlignment="1">
      <alignment horizontal="right" vertical="center" wrapText="1"/>
    </xf>
    <xf numFmtId="3" fontId="12" fillId="0" borderId="0" xfId="0" applyNumberFormat="1" applyFont="1"/>
    <xf numFmtId="0" fontId="14" fillId="0" borderId="0" xfId="0" applyFont="1" applyAlignment="1">
      <alignment horizontal="center" vertical="center"/>
    </xf>
    <xf numFmtId="0" fontId="15" fillId="0" borderId="0" xfId="0" applyFont="1" applyAlignment="1">
      <alignment horizontal="center" vertical="center"/>
    </xf>
    <xf numFmtId="0" fontId="6" fillId="0" borderId="0" xfId="0" applyFont="1" applyAlignment="1">
      <alignment vertical="center"/>
    </xf>
    <xf numFmtId="0" fontId="16" fillId="0" borderId="0" xfId="0" applyFont="1" applyAlignment="1">
      <alignment horizontal="left" vertical="center" indent="2"/>
    </xf>
    <xf numFmtId="3" fontId="16" fillId="0" borderId="1" xfId="0" applyNumberFormat="1" applyFont="1" applyBorder="1" applyAlignment="1">
      <alignment horizontal="center" vertical="center"/>
    </xf>
    <xf numFmtId="0" fontId="6" fillId="0" borderId="0" xfId="0" applyFont="1" applyAlignment="1">
      <alignment horizontal="justify" vertical="center"/>
    </xf>
    <xf numFmtId="3" fontId="6" fillId="0" borderId="0" xfId="0" applyNumberFormat="1" applyFont="1" applyAlignment="1">
      <alignment horizontal="right" vertical="center"/>
    </xf>
    <xf numFmtId="3" fontId="16" fillId="0" borderId="4" xfId="0" applyNumberFormat="1" applyFont="1" applyBorder="1" applyAlignment="1">
      <alignment horizontal="right" vertical="center"/>
    </xf>
    <xf numFmtId="0" fontId="6" fillId="0" borderId="0" xfId="0" applyFont="1"/>
    <xf numFmtId="3" fontId="6" fillId="0" borderId="0" xfId="0" applyNumberFormat="1" applyFont="1"/>
    <xf numFmtId="0" fontId="6" fillId="0" borderId="0" xfId="0" applyFont="1" applyAlignment="1">
      <alignment horizontal="left" vertical="center" indent="2"/>
    </xf>
    <xf numFmtId="3" fontId="6" fillId="0" borderId="0" xfId="0" applyNumberFormat="1" applyFont="1" applyAlignment="1">
      <alignment horizontal="center" vertical="center"/>
    </xf>
    <xf numFmtId="3" fontId="6" fillId="0" borderId="16" xfId="0" applyNumberFormat="1" applyFont="1" applyBorder="1" applyAlignment="1">
      <alignment horizontal="right" vertical="center"/>
    </xf>
    <xf numFmtId="3" fontId="16" fillId="0" borderId="1" xfId="0" applyNumberFormat="1" applyFont="1" applyBorder="1" applyAlignment="1">
      <alignment horizontal="right" vertical="center"/>
    </xf>
    <xf numFmtId="0" fontId="17" fillId="0" borderId="0" xfId="0" applyFont="1" applyAlignment="1">
      <alignment vertical="center"/>
    </xf>
    <xf numFmtId="0" fontId="18" fillId="3" borderId="18"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20" fillId="3" borderId="23" xfId="0" applyFont="1" applyFill="1" applyBorder="1" applyAlignment="1">
      <alignment horizontal="center" vertical="center" wrapText="1"/>
    </xf>
    <xf numFmtId="0" fontId="20" fillId="3" borderId="26" xfId="0" applyFont="1" applyFill="1" applyBorder="1" applyAlignment="1">
      <alignment horizontal="center" vertical="center" wrapText="1"/>
    </xf>
    <xf numFmtId="14" fontId="18" fillId="3" borderId="28" xfId="0" applyNumberFormat="1" applyFont="1" applyFill="1" applyBorder="1" applyAlignment="1">
      <alignment horizontal="center" vertical="center" wrapText="1"/>
    </xf>
    <xf numFmtId="0" fontId="21" fillId="3" borderId="29" xfId="0" applyFont="1" applyFill="1" applyBorder="1" applyAlignment="1">
      <alignment horizontal="center" vertical="center" wrapText="1"/>
    </xf>
    <xf numFmtId="14" fontId="18" fillId="3" borderId="30" xfId="0" applyNumberFormat="1" applyFont="1" applyFill="1" applyBorder="1" applyAlignment="1">
      <alignment horizontal="center" vertical="center" wrapText="1"/>
    </xf>
    <xf numFmtId="0" fontId="19" fillId="0" borderId="31" xfId="0" applyFont="1" applyBorder="1" applyAlignment="1">
      <alignment horizontal="center" vertical="center" wrapText="1"/>
    </xf>
    <xf numFmtId="3" fontId="19" fillId="0" borderId="32" xfId="0" applyNumberFormat="1" applyFont="1" applyBorder="1" applyAlignment="1">
      <alignment horizontal="center" vertical="center" wrapText="1"/>
    </xf>
    <xf numFmtId="3" fontId="19" fillId="0" borderId="33" xfId="0" applyNumberFormat="1" applyFont="1" applyBorder="1" applyAlignment="1">
      <alignment horizontal="center" vertical="center" wrapText="1"/>
    </xf>
    <xf numFmtId="0" fontId="19" fillId="0" borderId="34" xfId="0" applyFont="1" applyBorder="1" applyAlignment="1">
      <alignment horizontal="center" vertical="center" wrapText="1"/>
    </xf>
    <xf numFmtId="3" fontId="19" fillId="0" borderId="35" xfId="0" applyNumberFormat="1" applyFont="1" applyBorder="1" applyAlignment="1">
      <alignment horizontal="center" vertical="center" wrapText="1"/>
    </xf>
    <xf numFmtId="3" fontId="19" fillId="0" borderId="36" xfId="0" applyNumberFormat="1" applyFont="1" applyBorder="1" applyAlignment="1">
      <alignment horizontal="center" vertical="center" wrapText="1"/>
    </xf>
    <xf numFmtId="0" fontId="19" fillId="0" borderId="37" xfId="0" applyFont="1" applyBorder="1" applyAlignment="1">
      <alignment horizontal="center" vertical="center" wrapText="1"/>
    </xf>
    <xf numFmtId="3" fontId="19" fillId="0" borderId="29" xfId="0" applyNumberFormat="1" applyFont="1" applyBorder="1" applyAlignment="1">
      <alignment horizontal="center" vertical="center" wrapText="1"/>
    </xf>
    <xf numFmtId="3" fontId="19" fillId="0" borderId="38" xfId="0" applyNumberFormat="1" applyFont="1" applyBorder="1" applyAlignment="1">
      <alignment horizontal="center" vertical="center" wrapText="1"/>
    </xf>
    <xf numFmtId="0" fontId="18" fillId="0" borderId="39" xfId="0" applyFont="1" applyBorder="1" applyAlignment="1">
      <alignment horizontal="center" vertical="center" wrapText="1"/>
    </xf>
    <xf numFmtId="3" fontId="20" fillId="0" borderId="40" xfId="0" applyNumberFormat="1" applyFont="1" applyBorder="1" applyAlignment="1">
      <alignment horizontal="center" vertical="center" wrapText="1"/>
    </xf>
    <xf numFmtId="3" fontId="20" fillId="0" borderId="41" xfId="0" applyNumberFormat="1" applyFont="1" applyBorder="1" applyAlignment="1">
      <alignment horizontal="center" vertical="center" wrapText="1"/>
    </xf>
    <xf numFmtId="0" fontId="15" fillId="0" borderId="0" xfId="0" applyFont="1" applyAlignment="1">
      <alignment vertical="center"/>
    </xf>
    <xf numFmtId="0" fontId="8" fillId="0" borderId="0" xfId="0" applyFont="1" applyAlignment="1">
      <alignment horizontal="left" vertical="center"/>
    </xf>
    <xf numFmtId="0" fontId="15" fillId="0" borderId="0" xfId="0" applyFont="1" applyAlignment="1">
      <alignment horizontal="justify" vertical="center"/>
    </xf>
    <xf numFmtId="0" fontId="8" fillId="0" borderId="0" xfId="0" applyFont="1" applyAlignment="1">
      <alignment horizontal="justify" vertical="center"/>
    </xf>
    <xf numFmtId="0" fontId="15" fillId="0" borderId="0" xfId="0" applyFont="1" applyAlignment="1">
      <alignment horizontal="left" vertical="center"/>
    </xf>
    <xf numFmtId="0" fontId="24" fillId="0" borderId="0" xfId="0" applyFont="1" applyAlignment="1">
      <alignment horizontal="justify" vertical="center"/>
    </xf>
    <xf numFmtId="0" fontId="18" fillId="3" borderId="8"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9" fillId="0" borderId="9" xfId="0" applyFont="1" applyBorder="1" applyAlignment="1">
      <alignment vertical="center" wrapText="1"/>
    </xf>
    <xf numFmtId="3" fontId="19" fillId="0" borderId="10" xfId="0" applyNumberFormat="1" applyFont="1" applyBorder="1" applyAlignment="1">
      <alignment horizontal="right" vertical="center" wrapText="1"/>
    </xf>
    <xf numFmtId="10" fontId="19" fillId="0" borderId="10" xfId="0" applyNumberFormat="1"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right" vertical="center" wrapText="1"/>
    </xf>
    <xf numFmtId="0" fontId="18" fillId="0" borderId="9" xfId="0" applyFont="1" applyBorder="1" applyAlignment="1">
      <alignment vertical="center" wrapText="1"/>
    </xf>
    <xf numFmtId="3" fontId="18" fillId="0" borderId="10" xfId="0" applyNumberFormat="1" applyFont="1" applyBorder="1" applyAlignment="1">
      <alignment horizontal="right" vertical="center" wrapText="1"/>
    </xf>
    <xf numFmtId="0" fontId="18" fillId="0" borderId="10" xfId="0" applyFont="1" applyBorder="1" applyAlignment="1">
      <alignment horizontal="right" vertical="center" wrapText="1"/>
    </xf>
    <xf numFmtId="9" fontId="18" fillId="0" borderId="10" xfId="0" applyNumberFormat="1" applyFont="1" applyBorder="1" applyAlignment="1">
      <alignment horizontal="center" vertical="center"/>
    </xf>
    <xf numFmtId="0" fontId="18" fillId="0" borderId="10" xfId="0" applyFont="1" applyBorder="1" applyAlignment="1">
      <alignment vertical="center"/>
    </xf>
    <xf numFmtId="0" fontId="18" fillId="3" borderId="3" xfId="0" applyFont="1" applyFill="1" applyBorder="1" applyAlignment="1">
      <alignment horizontal="center" vertical="center" wrapText="1"/>
    </xf>
    <xf numFmtId="0" fontId="19" fillId="0" borderId="42" xfId="0" applyFont="1" applyBorder="1" applyAlignment="1">
      <alignment horizontal="justify" vertical="center" wrapText="1"/>
    </xf>
    <xf numFmtId="0" fontId="19" fillId="0" borderId="43" xfId="0" applyFont="1" applyBorder="1" applyAlignment="1">
      <alignment vertical="center" wrapText="1"/>
    </xf>
    <xf numFmtId="0" fontId="19" fillId="0" borderId="13" xfId="0" applyFont="1" applyBorder="1" applyAlignment="1">
      <alignment horizontal="justify" vertical="center" wrapText="1"/>
    </xf>
    <xf numFmtId="0" fontId="19" fillId="0" borderId="0" xfId="0" applyFont="1" applyAlignment="1">
      <alignment horizontal="justify" vertical="center" wrapText="1"/>
    </xf>
    <xf numFmtId="0" fontId="19" fillId="0" borderId="7" xfId="0" applyFont="1" applyBorder="1" applyAlignment="1">
      <alignment horizontal="justify" vertical="center"/>
    </xf>
    <xf numFmtId="0" fontId="19" fillId="0" borderId="13" xfId="0" applyFont="1" applyBorder="1" applyAlignment="1">
      <alignment vertical="center" wrapText="1"/>
    </xf>
    <xf numFmtId="0" fontId="19" fillId="0" borderId="0" xfId="0" applyFont="1" applyAlignment="1">
      <alignment vertical="center" wrapText="1"/>
    </xf>
    <xf numFmtId="0" fontId="19" fillId="0" borderId="13" xfId="0" applyFont="1" applyBorder="1" applyAlignment="1">
      <alignment vertical="center"/>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0" xfId="0" applyFont="1" applyBorder="1" applyAlignment="1">
      <alignment vertical="center"/>
    </xf>
    <xf numFmtId="0" fontId="25" fillId="0" borderId="0" xfId="0" applyFont="1" applyAlignment="1">
      <alignment vertical="center" wrapText="1"/>
    </xf>
    <xf numFmtId="0" fontId="6" fillId="0" borderId="2" xfId="0" applyFont="1" applyBorder="1" applyAlignment="1">
      <alignment vertical="center" wrapText="1"/>
    </xf>
    <xf numFmtId="4" fontId="6" fillId="0" borderId="5" xfId="0" applyNumberFormat="1" applyFont="1" applyBorder="1" applyAlignment="1">
      <alignment horizontal="right" vertical="center" wrapText="1"/>
    </xf>
    <xf numFmtId="0" fontId="6" fillId="0" borderId="11" xfId="0" applyFont="1" applyBorder="1" applyAlignment="1">
      <alignment vertical="center" wrapText="1"/>
    </xf>
    <xf numFmtId="4" fontId="6" fillId="0" borderId="9" xfId="0" applyNumberFormat="1" applyFont="1" applyBorder="1" applyAlignment="1">
      <alignment horizontal="right" vertical="center" wrapText="1"/>
    </xf>
    <xf numFmtId="2" fontId="6" fillId="0" borderId="9" xfId="0" applyNumberFormat="1" applyFont="1" applyBorder="1" applyAlignment="1">
      <alignment horizontal="right" vertical="center" wrapText="1"/>
    </xf>
    <xf numFmtId="0" fontId="18" fillId="3" borderId="44"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9" fillId="4" borderId="5" xfId="0" applyFont="1" applyFill="1" applyBorder="1" applyAlignment="1">
      <alignment vertical="center"/>
    </xf>
    <xf numFmtId="4" fontId="19" fillId="4" borderId="10" xfId="0" applyNumberFormat="1" applyFont="1" applyFill="1" applyBorder="1" applyAlignment="1">
      <alignment horizontal="right" vertical="center"/>
    </xf>
    <xf numFmtId="3" fontId="19" fillId="4" borderId="10" xfId="0" applyNumberFormat="1" applyFont="1" applyFill="1" applyBorder="1" applyAlignment="1">
      <alignment horizontal="right" vertical="center"/>
    </xf>
    <xf numFmtId="0" fontId="19" fillId="4" borderId="9" xfId="0" applyFont="1" applyFill="1" applyBorder="1" applyAlignment="1">
      <alignment vertical="center"/>
    </xf>
    <xf numFmtId="4" fontId="6" fillId="0" borderId="10" xfId="0" applyNumberFormat="1" applyFont="1" applyBorder="1" applyAlignment="1">
      <alignment horizontal="right" vertical="center"/>
    </xf>
    <xf numFmtId="3" fontId="6" fillId="0" borderId="10" xfId="0" applyNumberFormat="1" applyFont="1" applyBorder="1" applyAlignment="1">
      <alignment horizontal="right" vertical="center"/>
    </xf>
    <xf numFmtId="0" fontId="18" fillId="4" borderId="11" xfId="0" applyFont="1" applyFill="1" applyBorder="1" applyAlignment="1">
      <alignment vertical="center"/>
    </xf>
    <xf numFmtId="4" fontId="18" fillId="4" borderId="9" xfId="0" applyNumberFormat="1" applyFont="1" applyFill="1" applyBorder="1" applyAlignment="1">
      <alignment horizontal="right" vertical="center"/>
    </xf>
    <xf numFmtId="3" fontId="18" fillId="4" borderId="9" xfId="0" applyNumberFormat="1" applyFont="1" applyFill="1" applyBorder="1" applyAlignment="1">
      <alignment horizontal="right" vertical="center"/>
    </xf>
    <xf numFmtId="0" fontId="26" fillId="0" borderId="0" xfId="0" applyFont="1" applyAlignment="1">
      <alignment horizontal="justify" vertical="center"/>
    </xf>
    <xf numFmtId="0" fontId="18" fillId="3" borderId="3" xfId="0" applyFont="1" applyFill="1" applyBorder="1" applyAlignment="1">
      <alignment horizontal="center" vertical="center"/>
    </xf>
    <xf numFmtId="0" fontId="18" fillId="3" borderId="10" xfId="0" applyFont="1" applyFill="1" applyBorder="1" applyAlignment="1">
      <alignment horizontal="center" vertical="center"/>
    </xf>
    <xf numFmtId="0" fontId="6" fillId="0" borderId="9" xfId="0" applyFont="1" applyBorder="1" applyAlignment="1">
      <alignment vertical="center"/>
    </xf>
    <xf numFmtId="0" fontId="6" fillId="0" borderId="10" xfId="0" applyFont="1" applyBorder="1" applyAlignment="1">
      <alignment horizontal="right" vertical="center"/>
    </xf>
    <xf numFmtId="0" fontId="16" fillId="0" borderId="9" xfId="0" applyFont="1" applyBorder="1" applyAlignment="1">
      <alignment vertical="center"/>
    </xf>
    <xf numFmtId="0" fontId="16" fillId="0" borderId="10" xfId="0" applyFont="1" applyBorder="1" applyAlignment="1">
      <alignment horizontal="right" vertical="center"/>
    </xf>
    <xf numFmtId="3" fontId="16" fillId="0" borderId="10" xfId="0" applyNumberFormat="1" applyFont="1" applyBorder="1" applyAlignment="1">
      <alignment horizontal="right" vertical="center"/>
    </xf>
    <xf numFmtId="0" fontId="19" fillId="0" borderId="9" xfId="0" applyFont="1" applyBorder="1" applyAlignment="1">
      <alignment vertical="center"/>
    </xf>
    <xf numFmtId="3" fontId="19" fillId="0" borderId="10" xfId="0" applyNumberFormat="1" applyFont="1" applyBorder="1" applyAlignment="1">
      <alignment horizontal="right" vertical="center"/>
    </xf>
    <xf numFmtId="9" fontId="19" fillId="0" borderId="10" xfId="0" applyNumberFormat="1" applyFont="1" applyBorder="1" applyAlignment="1">
      <alignment horizontal="right" vertical="center"/>
    </xf>
    <xf numFmtId="10" fontId="19" fillId="0" borderId="10" xfId="0" applyNumberFormat="1" applyFont="1" applyBorder="1" applyAlignment="1">
      <alignment horizontal="right" vertical="center"/>
    </xf>
    <xf numFmtId="0" fontId="19" fillId="0" borderId="10" xfId="0" applyFont="1" applyBorder="1" applyAlignment="1">
      <alignment horizontal="right" vertical="center"/>
    </xf>
    <xf numFmtId="0" fontId="18" fillId="0" borderId="9" xfId="0" applyFont="1" applyBorder="1" applyAlignment="1">
      <alignment vertical="center"/>
    </xf>
    <xf numFmtId="3" fontId="18" fillId="0" borderId="10" xfId="0" applyNumberFormat="1" applyFont="1" applyBorder="1" applyAlignment="1">
      <alignment horizontal="right" vertical="center"/>
    </xf>
    <xf numFmtId="0" fontId="18" fillId="0" borderId="10" xfId="0" applyFont="1" applyBorder="1" applyAlignment="1">
      <alignment horizontal="right" vertical="center"/>
    </xf>
    <xf numFmtId="0" fontId="10" fillId="0" borderId="0" xfId="0" applyFont="1" applyAlignment="1">
      <alignment vertical="center"/>
    </xf>
    <xf numFmtId="0" fontId="29" fillId="0" borderId="0" xfId="0" applyFont="1" applyAlignment="1">
      <alignment horizontal="justify" vertical="center"/>
    </xf>
    <xf numFmtId="0" fontId="18" fillId="3" borderId="14" xfId="0" applyFont="1" applyFill="1" applyBorder="1" applyAlignment="1">
      <alignment horizontal="center" vertical="center"/>
    </xf>
    <xf numFmtId="0" fontId="18" fillId="3" borderId="7" xfId="0" applyFont="1" applyFill="1" applyBorder="1" applyAlignment="1">
      <alignment horizontal="center" vertical="center"/>
    </xf>
    <xf numFmtId="0" fontId="0" fillId="3" borderId="7" xfId="0" applyFill="1" applyBorder="1" applyAlignment="1">
      <alignment vertical="center"/>
    </xf>
    <xf numFmtId="0" fontId="0" fillId="3" borderId="45" xfId="0" applyFill="1" applyBorder="1" applyAlignment="1">
      <alignment vertical="center"/>
    </xf>
    <xf numFmtId="0" fontId="0" fillId="3" borderId="10" xfId="0" applyFill="1" applyBorder="1"/>
    <xf numFmtId="0" fontId="19" fillId="0" borderId="46" xfId="0" applyFont="1" applyBorder="1" applyAlignment="1">
      <alignment vertical="center"/>
    </xf>
    <xf numFmtId="3" fontId="19" fillId="0" borderId="47" xfId="0" applyNumberFormat="1" applyFont="1" applyBorder="1" applyAlignment="1">
      <alignment horizontal="right" vertical="center"/>
    </xf>
    <xf numFmtId="0" fontId="19" fillId="0" borderId="47" xfId="0" applyFont="1" applyBorder="1" applyAlignment="1">
      <alignment horizontal="right" vertical="center"/>
    </xf>
    <xf numFmtId="0" fontId="18" fillId="3" borderId="48" xfId="0" applyFont="1" applyFill="1" applyBorder="1" applyAlignment="1">
      <alignment vertical="center"/>
    </xf>
    <xf numFmtId="3" fontId="18" fillId="3" borderId="46" xfId="0" applyNumberFormat="1" applyFont="1" applyFill="1" applyBorder="1" applyAlignment="1">
      <alignment horizontal="right" vertical="center"/>
    </xf>
    <xf numFmtId="3" fontId="16" fillId="0" borderId="10" xfId="0" applyNumberFormat="1" applyFont="1" applyBorder="1" applyAlignment="1">
      <alignment vertical="center"/>
    </xf>
    <xf numFmtId="0" fontId="15" fillId="0" borderId="0" xfId="0" applyFont="1" applyAlignment="1">
      <alignment horizontal="left" vertical="center" indent="4"/>
    </xf>
    <xf numFmtId="0" fontId="25" fillId="0" borderId="0" xfId="0" applyFont="1"/>
    <xf numFmtId="0" fontId="13" fillId="0" borderId="9" xfId="0" applyFont="1" applyBorder="1" applyAlignment="1">
      <alignment vertical="center" wrapText="1"/>
    </xf>
    <xf numFmtId="3" fontId="13" fillId="0" borderId="10" xfId="0" applyNumberFormat="1" applyFont="1" applyBorder="1" applyAlignment="1">
      <alignment horizontal="right" vertical="center"/>
    </xf>
    <xf numFmtId="0" fontId="13" fillId="0" borderId="10" xfId="0" applyFont="1" applyBorder="1" applyAlignment="1">
      <alignment horizontal="right" vertical="center"/>
    </xf>
    <xf numFmtId="0" fontId="12" fillId="3" borderId="9" xfId="0" applyFont="1" applyFill="1" applyBorder="1" applyAlignment="1">
      <alignment vertical="center" wrapText="1"/>
    </xf>
    <xf numFmtId="3" fontId="12" fillId="3" borderId="10" xfId="0" applyNumberFormat="1" applyFont="1" applyFill="1" applyBorder="1" applyAlignment="1">
      <alignment horizontal="right" vertical="center" wrapText="1"/>
    </xf>
    <xf numFmtId="0" fontId="23" fillId="0" borderId="0" xfId="0" applyFont="1" applyAlignment="1">
      <alignment vertical="center"/>
    </xf>
    <xf numFmtId="0" fontId="19" fillId="3" borderId="45" xfId="0" applyFont="1" applyFill="1" applyBorder="1" applyAlignment="1">
      <alignment horizontal="center" vertical="center" wrapText="1"/>
    </xf>
    <xf numFmtId="0" fontId="19" fillId="0" borderId="49" xfId="0" applyFont="1" applyBorder="1" applyAlignment="1">
      <alignment vertical="center" wrapText="1"/>
    </xf>
    <xf numFmtId="3" fontId="19" fillId="0" borderId="49" xfId="0" applyNumberFormat="1" applyFont="1" applyBorder="1" applyAlignment="1">
      <alignment horizontal="right" vertical="center"/>
    </xf>
    <xf numFmtId="10" fontId="19" fillId="0" borderId="49" xfId="0" applyNumberFormat="1" applyFont="1" applyBorder="1" applyAlignment="1">
      <alignment horizontal="right" vertical="center"/>
    </xf>
    <xf numFmtId="0" fontId="19" fillId="0" borderId="5" xfId="0" applyFont="1" applyBorder="1" applyAlignment="1">
      <alignment vertical="center" wrapText="1"/>
    </xf>
    <xf numFmtId="3" fontId="19" fillId="0" borderId="5" xfId="0" applyNumberFormat="1" applyFont="1" applyBorder="1" applyAlignment="1">
      <alignment horizontal="right" vertical="center"/>
    </xf>
    <xf numFmtId="10" fontId="19" fillId="0" borderId="5" xfId="0" applyNumberFormat="1" applyFont="1" applyBorder="1" applyAlignment="1">
      <alignment horizontal="right" vertical="center"/>
    </xf>
    <xf numFmtId="0" fontId="18" fillId="0" borderId="5" xfId="0" applyFont="1" applyBorder="1" applyAlignment="1">
      <alignment vertical="center" wrapText="1"/>
    </xf>
    <xf numFmtId="3" fontId="18" fillId="0" borderId="5" xfId="0" applyNumberFormat="1" applyFont="1" applyBorder="1" applyAlignment="1">
      <alignment horizontal="right" vertical="center"/>
    </xf>
    <xf numFmtId="9" fontId="18" fillId="0" borderId="5" xfId="0" applyNumberFormat="1" applyFont="1" applyBorder="1" applyAlignment="1">
      <alignment horizontal="right" vertical="center"/>
    </xf>
    <xf numFmtId="0" fontId="19" fillId="4" borderId="9" xfId="0" applyFont="1" applyFill="1" applyBorder="1" applyAlignment="1">
      <alignment vertical="center" wrapText="1"/>
    </xf>
    <xf numFmtId="3" fontId="19" fillId="4" borderId="10" xfId="0" applyNumberFormat="1" applyFont="1" applyFill="1" applyBorder="1" applyAlignment="1">
      <alignment horizontal="right" vertical="center" wrapText="1"/>
    </xf>
    <xf numFmtId="0" fontId="18" fillId="4" borderId="9" xfId="0" applyFont="1" applyFill="1" applyBorder="1" applyAlignment="1">
      <alignment vertical="center" wrapText="1"/>
    </xf>
    <xf numFmtId="3" fontId="18" fillId="4" borderId="10" xfId="0" applyNumberFormat="1" applyFont="1" applyFill="1" applyBorder="1" applyAlignment="1">
      <alignment horizontal="right" vertical="center" wrapText="1"/>
    </xf>
    <xf numFmtId="0" fontId="18" fillId="3" borderId="7" xfId="0" applyFont="1" applyFill="1" applyBorder="1" applyAlignment="1">
      <alignment horizontal="center" vertical="center" wrapText="1"/>
    </xf>
    <xf numFmtId="14" fontId="18" fillId="3" borderId="10" xfId="0" applyNumberFormat="1" applyFont="1" applyFill="1" applyBorder="1" applyAlignment="1">
      <alignment horizontal="center" vertical="center" wrapText="1"/>
    </xf>
    <xf numFmtId="0" fontId="21" fillId="3" borderId="10" xfId="0" applyFont="1" applyFill="1" applyBorder="1" applyAlignment="1">
      <alignment horizontal="center" vertical="center"/>
    </xf>
    <xf numFmtId="3" fontId="6" fillId="0" borderId="10" xfId="0" applyNumberFormat="1" applyFont="1" applyBorder="1" applyAlignment="1">
      <alignment horizontal="right" vertical="center" wrapText="1"/>
    </xf>
    <xf numFmtId="0" fontId="32" fillId="0" borderId="0" xfId="0" applyFont="1" applyAlignment="1">
      <alignment vertical="center"/>
    </xf>
    <xf numFmtId="0" fontId="8" fillId="0" borderId="0" xfId="0" applyFont="1" applyAlignment="1">
      <alignment horizontal="left" vertical="center" indent="5"/>
    </xf>
    <xf numFmtId="0" fontId="30" fillId="0" borderId="0" xfId="0" applyFont="1" applyAlignment="1">
      <alignment vertical="center"/>
    </xf>
    <xf numFmtId="0" fontId="18" fillId="3" borderId="5" xfId="0" applyFont="1" applyFill="1" applyBorder="1" applyAlignment="1">
      <alignment horizontal="center" vertical="center" wrapText="1"/>
    </xf>
    <xf numFmtId="0" fontId="30" fillId="0" borderId="0" xfId="0" applyFont="1" applyAlignment="1">
      <alignment horizontal="justify" vertical="center"/>
    </xf>
    <xf numFmtId="0" fontId="2" fillId="2" borderId="2" xfId="0" applyFont="1" applyFill="1" applyBorder="1" applyAlignment="1">
      <alignment vertical="center" wrapText="1"/>
    </xf>
    <xf numFmtId="0" fontId="2" fillId="2" borderId="12" xfId="0" applyFont="1" applyFill="1" applyBorder="1" applyAlignment="1">
      <alignment vertical="center" wrapText="1"/>
    </xf>
    <xf numFmtId="0" fontId="1" fillId="0" borderId="1" xfId="0" applyFont="1" applyBorder="1" applyAlignment="1">
      <alignment horizontal="center"/>
    </xf>
    <xf numFmtId="0" fontId="2" fillId="0" borderId="6" xfId="0" applyFont="1" applyBorder="1" applyAlignment="1">
      <alignment horizontal="left" vertical="center" wrapText="1"/>
    </xf>
    <xf numFmtId="0" fontId="3" fillId="0" borderId="6" xfId="0" applyFont="1" applyBorder="1" applyAlignment="1">
      <alignment horizontal="right" vertical="center" wrapText="1"/>
    </xf>
    <xf numFmtId="3" fontId="2" fillId="0" borderId="6" xfId="0" applyNumberFormat="1" applyFont="1" applyBorder="1" applyAlignment="1">
      <alignment horizontal="right" vertical="center" wrapText="1"/>
    </xf>
    <xf numFmtId="0" fontId="2" fillId="0" borderId="6" xfId="0" applyFont="1" applyBorder="1" applyAlignment="1">
      <alignment vertical="center" wrapText="1"/>
    </xf>
    <xf numFmtId="3" fontId="3" fillId="0" borderId="6" xfId="0" applyNumberFormat="1" applyFont="1" applyBorder="1" applyAlignment="1">
      <alignment horizontal="right" vertical="center" wrapText="1"/>
    </xf>
    <xf numFmtId="0" fontId="2" fillId="0" borderId="6" xfId="0" applyFont="1" applyBorder="1" applyAlignment="1">
      <alignment horizontal="right" vertical="center" wrapText="1"/>
    </xf>
    <xf numFmtId="0" fontId="1" fillId="0" borderId="0" xfId="0" applyFont="1" applyAlignment="1">
      <alignment horizontal="center"/>
    </xf>
    <xf numFmtId="0" fontId="18" fillId="3" borderId="17" xfId="0" applyFont="1" applyFill="1" applyBorder="1" applyAlignment="1">
      <alignment horizontal="center" vertical="center" wrapText="1"/>
    </xf>
    <xf numFmtId="0" fontId="18" fillId="3" borderId="22"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8" fillId="3" borderId="20"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22"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8" xfId="0" applyFont="1" applyFill="1" applyBorder="1" applyAlignment="1">
      <alignment horizontal="center" vertical="center"/>
    </xf>
    <xf numFmtId="0" fontId="18" fillId="3" borderId="6" xfId="0" applyFont="1" applyFill="1" applyBorder="1" applyAlignment="1">
      <alignment horizontal="center" vertical="center"/>
    </xf>
    <xf numFmtId="0" fontId="18" fillId="3" borderId="44"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5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51" xfId="0" applyFont="1" applyFill="1" applyBorder="1" applyAlignment="1">
      <alignment horizontal="center" vertical="center"/>
    </xf>
    <xf numFmtId="0" fontId="8" fillId="0" borderId="0" xfId="0" applyFont="1" applyAlignment="1">
      <alignment horizontal="left" vertical="center" wrapText="1"/>
    </xf>
    <xf numFmtId="0" fontId="12" fillId="3" borderId="8"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8" fillId="3" borderId="44" xfId="0" applyFont="1" applyFill="1" applyBorder="1" applyAlignment="1">
      <alignment horizontal="center" vertical="center" wrapText="1"/>
    </xf>
    <xf numFmtId="0" fontId="18" fillId="3" borderId="9" xfId="0" applyFont="1" applyFill="1" applyBorder="1" applyAlignment="1">
      <alignment horizontal="center" vertical="center"/>
    </xf>
    <xf numFmtId="0" fontId="8" fillId="0" borderId="0" xfId="0" applyFont="1" applyAlignment="1">
      <alignment horizontal="left" vertical="center"/>
    </xf>
    <xf numFmtId="0" fontId="15" fillId="0" borderId="0" xfId="0" applyFont="1" applyAlignment="1">
      <alignment horizontal="left" vertical="center" wrapText="1"/>
    </xf>
    <xf numFmtId="0" fontId="18" fillId="3" borderId="2"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8" xfId="0" applyFont="1" applyFill="1" applyBorder="1" applyAlignment="1">
      <alignment vertical="center"/>
    </xf>
    <xf numFmtId="0" fontId="18" fillId="3" borderId="9" xfId="0" applyFont="1" applyFill="1" applyBorder="1" applyAlignment="1">
      <alignment vertical="center"/>
    </xf>
    <xf numFmtId="0" fontId="19" fillId="0" borderId="11" xfId="0" applyFont="1" applyBorder="1" applyAlignment="1">
      <alignment horizontal="justify" vertical="center" wrapText="1"/>
    </xf>
    <xf numFmtId="0" fontId="19" fillId="0" borderId="1" xfId="0" applyFont="1" applyBorder="1" applyAlignment="1">
      <alignment horizontal="justify" vertical="center" wrapText="1"/>
    </xf>
    <xf numFmtId="0" fontId="18" fillId="3" borderId="3" xfId="0" applyFont="1" applyFill="1" applyBorder="1" applyAlignment="1">
      <alignment horizontal="center" vertical="center" wrapText="1"/>
    </xf>
    <xf numFmtId="0" fontId="19" fillId="0" borderId="13" xfId="0" applyFont="1" applyBorder="1" applyAlignment="1">
      <alignment horizontal="justify" vertical="center" wrapText="1"/>
    </xf>
    <xf numFmtId="0" fontId="19" fillId="0" borderId="0" xfId="0" applyFont="1" applyAlignment="1">
      <alignment horizontal="justify" vertical="center" wrapText="1"/>
    </xf>
    <xf numFmtId="0" fontId="19" fillId="0" borderId="13" xfId="0" applyFont="1" applyBorder="1" applyAlignment="1">
      <alignment horizontal="left" vertical="center" wrapText="1"/>
    </xf>
    <xf numFmtId="0" fontId="19" fillId="0" borderId="0" xfId="0" applyFont="1" applyAlignment="1">
      <alignment horizontal="left" vertical="center" wrapText="1"/>
    </xf>
    <xf numFmtId="0" fontId="19" fillId="0" borderId="13" xfId="0" applyFont="1" applyBorder="1" applyAlignment="1">
      <alignment vertical="center" wrapText="1"/>
    </xf>
    <xf numFmtId="0" fontId="19" fillId="0" borderId="0" xfId="0" applyFont="1" applyAlignment="1">
      <alignment vertical="center" wrapText="1"/>
    </xf>
    <xf numFmtId="0" fontId="18" fillId="3" borderId="4" xfId="0" applyFont="1" applyFill="1" applyBorder="1" applyAlignment="1">
      <alignment horizontal="center" vertical="center" wrapText="1"/>
    </xf>
    <xf numFmtId="0" fontId="15" fillId="0" borderId="0" xfId="0" applyFont="1" applyAlignment="1">
      <alignment horizontal="left" vertical="center"/>
    </xf>
    <xf numFmtId="0" fontId="2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6716C-3C8D-4339-914C-D9E3F9D95ECF}">
  <dimension ref="A1:G46"/>
  <sheetViews>
    <sheetView tabSelected="1" topLeftCell="A12" zoomScaleNormal="100" workbookViewId="0">
      <selection activeCell="O40" sqref="O40"/>
    </sheetView>
  </sheetViews>
  <sheetFormatPr baseColWidth="10" defaultRowHeight="15" x14ac:dyDescent="0.25"/>
  <cols>
    <col min="1" max="1" width="10.5703125" customWidth="1"/>
    <col min="2" max="2" width="32" customWidth="1"/>
    <col min="3" max="4" width="15.85546875" customWidth="1"/>
    <col min="5" max="5" width="32" customWidth="1"/>
    <col min="6" max="7" width="15.85546875" customWidth="1"/>
    <col min="9" max="9" width="9.42578125" customWidth="1"/>
  </cols>
  <sheetData>
    <row r="1" spans="1:7" ht="15.75" thickBot="1" x14ac:dyDescent="0.3">
      <c r="B1" s="216" t="s">
        <v>0</v>
      </c>
      <c r="C1" s="216"/>
      <c r="D1" s="216"/>
      <c r="E1" s="216"/>
      <c r="F1" s="216"/>
      <c r="G1" s="216"/>
    </row>
    <row r="2" spans="1:7" ht="15.75" thickBot="1" x14ac:dyDescent="0.3">
      <c r="B2" s="1" t="s">
        <v>1</v>
      </c>
      <c r="C2" s="2"/>
      <c r="D2" s="3" t="s">
        <v>3</v>
      </c>
      <c r="E2" s="2" t="s">
        <v>2</v>
      </c>
      <c r="F2" s="4"/>
      <c r="G2" s="5"/>
    </row>
    <row r="3" spans="1:7" x14ac:dyDescent="0.25">
      <c r="A3" s="6"/>
      <c r="B3" s="7" t="s">
        <v>4</v>
      </c>
      <c r="C3" s="8"/>
      <c r="D3" s="9">
        <f>+SUM(C4:C7)</f>
        <v>160756154148</v>
      </c>
      <c r="E3" s="7" t="s">
        <v>5</v>
      </c>
      <c r="F3" s="10"/>
      <c r="G3" s="10">
        <f>+SUM(F5:F8)</f>
        <v>264882963326</v>
      </c>
    </row>
    <row r="4" spans="1:7" x14ac:dyDescent="0.25">
      <c r="A4" s="11"/>
      <c r="B4" s="12" t="s">
        <v>6</v>
      </c>
      <c r="C4" s="13">
        <v>31182004627</v>
      </c>
      <c r="D4" s="14"/>
      <c r="E4" s="7" t="s">
        <v>7</v>
      </c>
      <c r="F4" s="13"/>
      <c r="G4" s="15"/>
    </row>
    <row r="5" spans="1:7" x14ac:dyDescent="0.25">
      <c r="A5" s="11"/>
      <c r="B5" s="12" t="s">
        <v>8</v>
      </c>
      <c r="C5" s="13">
        <v>121681515338</v>
      </c>
      <c r="D5" s="14"/>
      <c r="E5" s="12" t="s">
        <v>9</v>
      </c>
      <c r="F5" s="13">
        <v>178967472693</v>
      </c>
      <c r="G5" s="16"/>
    </row>
    <row r="6" spans="1:7" x14ac:dyDescent="0.25">
      <c r="A6" s="11"/>
      <c r="B6" s="12" t="s">
        <v>10</v>
      </c>
      <c r="C6" s="13">
        <v>7900689599</v>
      </c>
      <c r="D6" s="17"/>
      <c r="E6" s="12" t="s">
        <v>11</v>
      </c>
      <c r="F6" s="13">
        <v>0</v>
      </c>
      <c r="G6" s="16"/>
    </row>
    <row r="7" spans="1:7" ht="22.5" customHeight="1" x14ac:dyDescent="0.25">
      <c r="A7" s="11"/>
      <c r="B7" s="12" t="s">
        <v>12</v>
      </c>
      <c r="C7" s="13">
        <v>-8055416</v>
      </c>
      <c r="D7" s="14"/>
      <c r="E7" s="12" t="s">
        <v>13</v>
      </c>
      <c r="F7" s="13">
        <v>82059554152</v>
      </c>
      <c r="G7" s="16"/>
    </row>
    <row r="8" spans="1:7" ht="22.5" customHeight="1" x14ac:dyDescent="0.25">
      <c r="A8" s="6"/>
      <c r="B8" s="7" t="s">
        <v>14</v>
      </c>
      <c r="C8" s="16"/>
      <c r="D8" s="9">
        <v>71185184564</v>
      </c>
      <c r="E8" s="12" t="s">
        <v>15</v>
      </c>
      <c r="F8" s="13">
        <v>3855936481</v>
      </c>
      <c r="G8" s="16"/>
    </row>
    <row r="9" spans="1:7" ht="31.5" customHeight="1" x14ac:dyDescent="0.25">
      <c r="A9" s="18"/>
      <c r="B9" s="7" t="s">
        <v>16</v>
      </c>
      <c r="C9" s="16"/>
      <c r="D9" s="9">
        <f>+SUM(C10:C13)</f>
        <v>40543739847</v>
      </c>
      <c r="E9" s="7" t="s">
        <v>17</v>
      </c>
      <c r="F9" s="19"/>
      <c r="G9" s="10">
        <f>+SUM(F10:F13)</f>
        <v>968969044184</v>
      </c>
    </row>
    <row r="10" spans="1:7" x14ac:dyDescent="0.25">
      <c r="A10" s="11"/>
      <c r="B10" s="12" t="s">
        <v>9</v>
      </c>
      <c r="C10" s="13">
        <v>39592124251</v>
      </c>
      <c r="D10" s="20"/>
      <c r="E10" s="12" t="s">
        <v>18</v>
      </c>
      <c r="F10" s="13">
        <v>824875685660</v>
      </c>
      <c r="G10" s="16"/>
    </row>
    <row r="11" spans="1:7" x14ac:dyDescent="0.25">
      <c r="A11" s="11"/>
      <c r="B11" s="12" t="s">
        <v>19</v>
      </c>
      <c r="C11" s="13">
        <v>0</v>
      </c>
      <c r="D11" s="20"/>
      <c r="E11" s="12" t="s">
        <v>19</v>
      </c>
      <c r="F11" s="13">
        <v>10725144847</v>
      </c>
      <c r="G11" s="16"/>
    </row>
    <row r="12" spans="1:7" ht="22.5" customHeight="1" x14ac:dyDescent="0.25">
      <c r="A12" s="11"/>
      <c r="B12" s="12" t="s">
        <v>20</v>
      </c>
      <c r="C12" s="13">
        <v>961763475</v>
      </c>
      <c r="D12" s="17"/>
      <c r="E12" s="12" t="s">
        <v>21</v>
      </c>
      <c r="F12" s="13">
        <v>120000000000</v>
      </c>
      <c r="G12" s="16"/>
    </row>
    <row r="13" spans="1:7" x14ac:dyDescent="0.25">
      <c r="A13" s="11"/>
      <c r="B13" s="12" t="s">
        <v>12</v>
      </c>
      <c r="C13" s="13">
        <v>-10147879</v>
      </c>
      <c r="D13" s="20"/>
      <c r="E13" s="12" t="s">
        <v>22</v>
      </c>
      <c r="F13" s="13">
        <v>13368213677</v>
      </c>
      <c r="G13" s="16"/>
    </row>
    <row r="14" spans="1:7" ht="21" x14ac:dyDescent="0.25">
      <c r="A14" s="6"/>
      <c r="B14" s="7" t="s">
        <v>23</v>
      </c>
      <c r="C14" s="16"/>
      <c r="D14" s="9">
        <f>+SUM(C15:C19)</f>
        <v>1043400031268</v>
      </c>
      <c r="E14" s="12"/>
      <c r="F14" s="13"/>
      <c r="G14" s="16"/>
    </row>
    <row r="15" spans="1:7" x14ac:dyDescent="0.25">
      <c r="A15" s="11"/>
      <c r="B15" s="12" t="s">
        <v>24</v>
      </c>
      <c r="C15" s="13">
        <v>1020228205098</v>
      </c>
      <c r="D15" s="20"/>
      <c r="E15" s="7" t="s">
        <v>25</v>
      </c>
      <c r="F15" s="13" t="s">
        <v>26</v>
      </c>
      <c r="G15" s="10">
        <v>13056885078</v>
      </c>
    </row>
    <row r="16" spans="1:7" x14ac:dyDescent="0.25">
      <c r="A16" s="11"/>
      <c r="B16" s="12" t="s">
        <v>19</v>
      </c>
      <c r="C16" s="13">
        <v>10739315500</v>
      </c>
      <c r="D16" s="17"/>
      <c r="E16" s="12"/>
      <c r="F16" s="13"/>
      <c r="G16" s="21"/>
    </row>
    <row r="17" spans="1:7" x14ac:dyDescent="0.25">
      <c r="A17" s="11"/>
      <c r="B17" s="12" t="s">
        <v>27</v>
      </c>
      <c r="C17" s="13">
        <v>-5767476</v>
      </c>
      <c r="D17" s="17"/>
      <c r="E17" s="12"/>
      <c r="F17" s="13"/>
      <c r="G17" s="21"/>
    </row>
    <row r="18" spans="1:7" x14ac:dyDescent="0.25">
      <c r="A18" s="11"/>
      <c r="B18" s="12" t="s">
        <v>28</v>
      </c>
      <c r="C18" s="13">
        <v>20191427229</v>
      </c>
      <c r="D18" s="17"/>
      <c r="E18" s="7" t="s">
        <v>29</v>
      </c>
      <c r="F18" s="13"/>
      <c r="G18" s="10">
        <v>5496489268</v>
      </c>
    </row>
    <row r="19" spans="1:7" x14ac:dyDescent="0.25">
      <c r="A19" s="11"/>
      <c r="B19" s="12" t="s">
        <v>30</v>
      </c>
      <c r="C19" s="13">
        <v>-7753149083</v>
      </c>
      <c r="D19" s="20"/>
      <c r="E19" s="12"/>
      <c r="F19" s="13"/>
      <c r="G19" s="21"/>
    </row>
    <row r="20" spans="1:7" x14ac:dyDescent="0.25">
      <c r="A20" s="6"/>
      <c r="B20" s="7" t="s">
        <v>31</v>
      </c>
      <c r="C20" s="16"/>
      <c r="D20" s="9">
        <f>+SUM(C21:C26)</f>
        <v>41284008893</v>
      </c>
      <c r="E20" s="7" t="s">
        <v>32</v>
      </c>
      <c r="F20" s="22"/>
      <c r="G20" s="10">
        <f>G18+G15+G9+G3</f>
        <v>1252405381856</v>
      </c>
    </row>
    <row r="21" spans="1:7" x14ac:dyDescent="0.25">
      <c r="A21" s="11"/>
      <c r="B21" s="12" t="s">
        <v>33</v>
      </c>
      <c r="C21" s="13">
        <v>3059891135</v>
      </c>
      <c r="D21" s="23"/>
      <c r="E21" s="7"/>
      <c r="F21" s="13"/>
      <c r="G21" s="21"/>
    </row>
    <row r="22" spans="1:7" x14ac:dyDescent="0.25">
      <c r="A22" s="11"/>
      <c r="B22" s="12" t="s">
        <v>34</v>
      </c>
      <c r="C22" s="13">
        <v>10866235275</v>
      </c>
      <c r="D22" s="17"/>
      <c r="E22" s="7"/>
      <c r="F22" s="13"/>
      <c r="G22" s="21"/>
    </row>
    <row r="23" spans="1:7" x14ac:dyDescent="0.25">
      <c r="A23" s="11"/>
      <c r="B23" s="12" t="s">
        <v>35</v>
      </c>
      <c r="C23" s="13">
        <v>846961182</v>
      </c>
      <c r="D23" s="17"/>
      <c r="E23" s="7"/>
      <c r="F23" s="13"/>
      <c r="G23" s="21"/>
    </row>
    <row r="24" spans="1:7" x14ac:dyDescent="0.25">
      <c r="A24" s="11"/>
      <c r="B24" s="12" t="s">
        <v>36</v>
      </c>
      <c r="C24" s="13">
        <v>1447402714</v>
      </c>
      <c r="D24" s="17"/>
      <c r="E24" s="7"/>
      <c r="F24" s="13"/>
      <c r="G24" s="21"/>
    </row>
    <row r="25" spans="1:7" x14ac:dyDescent="0.25">
      <c r="A25" s="11"/>
      <c r="B25" s="12" t="s">
        <v>37</v>
      </c>
      <c r="C25" s="13">
        <v>25115905800</v>
      </c>
      <c r="D25" s="17"/>
      <c r="E25" s="7"/>
      <c r="F25" s="13"/>
      <c r="G25" s="21"/>
    </row>
    <row r="26" spans="1:7" x14ac:dyDescent="0.25">
      <c r="A26" s="11"/>
      <c r="B26" s="12" t="s">
        <v>30</v>
      </c>
      <c r="C26" s="13">
        <v>-52387213</v>
      </c>
      <c r="D26" s="17"/>
      <c r="E26" s="7"/>
      <c r="F26" s="13"/>
      <c r="G26" s="21"/>
    </row>
    <row r="27" spans="1:7" ht="21" customHeight="1" x14ac:dyDescent="0.25">
      <c r="A27" s="24"/>
      <c r="B27" s="217" t="s">
        <v>38</v>
      </c>
      <c r="C27" s="218"/>
      <c r="D27" s="219">
        <f>+SUM(C29:C32)</f>
        <v>44070359918</v>
      </c>
      <c r="E27" s="220"/>
      <c r="F27" s="221"/>
      <c r="G27" s="222"/>
    </row>
    <row r="28" spans="1:7" x14ac:dyDescent="0.25">
      <c r="A28" s="24"/>
      <c r="B28" s="217"/>
      <c r="C28" s="218"/>
      <c r="D28" s="219"/>
      <c r="E28" s="220"/>
      <c r="F28" s="221"/>
      <c r="G28" s="222"/>
    </row>
    <row r="29" spans="1:7" x14ac:dyDescent="0.25">
      <c r="A29" s="11"/>
      <c r="B29" s="12" t="s">
        <v>39</v>
      </c>
      <c r="C29" s="13">
        <v>57666220708</v>
      </c>
      <c r="D29" s="20"/>
      <c r="E29" s="25"/>
      <c r="F29" s="26"/>
      <c r="G29" s="27"/>
    </row>
    <row r="30" spans="1:7" x14ac:dyDescent="0.25">
      <c r="A30" s="11"/>
      <c r="B30" s="12" t="s">
        <v>40</v>
      </c>
      <c r="C30" s="13">
        <v>2422895833</v>
      </c>
      <c r="D30" s="20"/>
      <c r="E30" s="25" t="s">
        <v>41</v>
      </c>
      <c r="F30" s="26"/>
      <c r="G30" s="27"/>
    </row>
    <row r="31" spans="1:7" x14ac:dyDescent="0.25">
      <c r="A31" s="11"/>
      <c r="B31" s="12" t="s">
        <v>27</v>
      </c>
      <c r="C31" s="13">
        <v>-18709849</v>
      </c>
      <c r="D31" s="20"/>
      <c r="E31" s="7"/>
      <c r="F31" s="22"/>
      <c r="G31" s="8"/>
    </row>
    <row r="32" spans="1:7" x14ac:dyDescent="0.25">
      <c r="A32" s="11"/>
      <c r="B32" s="12" t="s">
        <v>42</v>
      </c>
      <c r="C32" s="13">
        <v>-16000046774</v>
      </c>
      <c r="D32" s="17"/>
      <c r="E32" s="12" t="s">
        <v>43</v>
      </c>
      <c r="F32" s="22"/>
      <c r="G32" s="13">
        <v>147650000000</v>
      </c>
    </row>
    <row r="33" spans="1:7" x14ac:dyDescent="0.25">
      <c r="A33" s="11"/>
      <c r="B33" s="12"/>
      <c r="C33" s="16"/>
      <c r="D33" s="17"/>
      <c r="E33" s="12" t="s">
        <v>44</v>
      </c>
      <c r="F33" s="22"/>
      <c r="G33" s="13">
        <v>0</v>
      </c>
    </row>
    <row r="34" spans="1:7" x14ac:dyDescent="0.25">
      <c r="A34" s="6"/>
      <c r="B34" s="7" t="s">
        <v>45</v>
      </c>
      <c r="C34" s="16"/>
      <c r="D34" s="9">
        <f>+SUM(C35:C37)</f>
        <v>8152787534</v>
      </c>
      <c r="E34" s="12" t="s">
        <v>46</v>
      </c>
      <c r="F34" s="22"/>
      <c r="G34" s="13">
        <v>353190980</v>
      </c>
    </row>
    <row r="35" spans="1:7" x14ac:dyDescent="0.25">
      <c r="A35" s="11"/>
      <c r="B35" s="12" t="s">
        <v>47</v>
      </c>
      <c r="C35" s="13">
        <v>3932338072</v>
      </c>
      <c r="D35" s="20"/>
      <c r="E35" s="12" t="s">
        <v>48</v>
      </c>
      <c r="F35" s="22"/>
      <c r="G35" s="13">
        <v>11168470862</v>
      </c>
    </row>
    <row r="36" spans="1:7" x14ac:dyDescent="0.25">
      <c r="A36" s="11"/>
      <c r="B36" s="12" t="s">
        <v>49</v>
      </c>
      <c r="C36" s="13">
        <v>4285178526</v>
      </c>
      <c r="D36" s="14"/>
      <c r="E36" s="12" t="s">
        <v>50</v>
      </c>
      <c r="F36" s="22"/>
      <c r="G36" s="13">
        <v>0</v>
      </c>
    </row>
    <row r="37" spans="1:7" x14ac:dyDescent="0.25">
      <c r="A37" s="11"/>
      <c r="B37" s="12" t="s">
        <v>42</v>
      </c>
      <c r="C37" s="13">
        <v>-64729064</v>
      </c>
      <c r="D37" s="20"/>
      <c r="E37" s="12" t="s">
        <v>51</v>
      </c>
      <c r="F37" s="22"/>
      <c r="G37" s="13">
        <v>6249971259</v>
      </c>
    </row>
    <row r="38" spans="1:7" x14ac:dyDescent="0.25">
      <c r="A38" s="6"/>
      <c r="B38" s="7" t="s">
        <v>52</v>
      </c>
      <c r="C38" s="21"/>
      <c r="D38" s="9">
        <v>5673881092</v>
      </c>
      <c r="E38" s="12" t="s">
        <v>53</v>
      </c>
      <c r="F38" s="22"/>
      <c r="G38" s="13">
        <v>889576375</v>
      </c>
    </row>
    <row r="39" spans="1:7" x14ac:dyDescent="0.25">
      <c r="A39" s="6"/>
      <c r="B39" s="7" t="s">
        <v>54</v>
      </c>
      <c r="C39" s="16"/>
      <c r="D39" s="9">
        <f>C40</f>
        <v>3650444068</v>
      </c>
      <c r="E39" s="28"/>
      <c r="F39" s="29"/>
      <c r="G39" s="30"/>
    </row>
    <row r="40" spans="1:7" x14ac:dyDescent="0.25">
      <c r="A40" s="11"/>
      <c r="B40" s="12" t="s">
        <v>55</v>
      </c>
      <c r="C40" s="13">
        <v>3650444068</v>
      </c>
      <c r="D40" s="14"/>
      <c r="E40" s="7" t="s">
        <v>56</v>
      </c>
      <c r="F40" s="29"/>
      <c r="G40" s="10">
        <f>+SUM(G32:G38)</f>
        <v>166311209476</v>
      </c>
    </row>
    <row r="41" spans="1:7" ht="15.75" thickBot="1" x14ac:dyDescent="0.3">
      <c r="A41" s="11"/>
      <c r="B41" s="31"/>
      <c r="C41" s="32"/>
      <c r="D41" s="33"/>
      <c r="E41" s="34"/>
      <c r="F41" s="35"/>
      <c r="G41" s="36"/>
    </row>
    <row r="42" spans="1:7" ht="21" customHeight="1" thickBot="1" x14ac:dyDescent="0.3">
      <c r="A42" s="18"/>
      <c r="B42" s="37" t="s">
        <v>57</v>
      </c>
      <c r="C42" s="38"/>
      <c r="D42" s="39">
        <f>D39+D38+D34+D27+D20+D14+D9+D8+D3</f>
        <v>1418716591332</v>
      </c>
      <c r="E42" s="214" t="s">
        <v>58</v>
      </c>
      <c r="F42" s="215"/>
      <c r="G42" s="40">
        <f>G40+G20</f>
        <v>1418716591332</v>
      </c>
    </row>
    <row r="43" spans="1:7" ht="15.75" thickBot="1" x14ac:dyDescent="0.3">
      <c r="B43" s="41"/>
      <c r="F43" s="42"/>
    </row>
    <row r="44" spans="1:7" ht="15.75" thickBot="1" x14ac:dyDescent="0.3">
      <c r="B44" s="43" t="s">
        <v>59</v>
      </c>
      <c r="C44" s="44" t="s">
        <v>60</v>
      </c>
      <c r="F44" s="42"/>
    </row>
    <row r="45" spans="1:7" x14ac:dyDescent="0.25">
      <c r="A45" s="11"/>
      <c r="B45" s="45" t="s">
        <v>61</v>
      </c>
      <c r="C45" s="46">
        <v>44463999970</v>
      </c>
      <c r="F45" s="42"/>
      <c r="G45" s="42"/>
    </row>
    <row r="46" spans="1:7" ht="15.75" thickBot="1" x14ac:dyDescent="0.3">
      <c r="A46" s="11"/>
      <c r="B46" s="47" t="s">
        <v>62</v>
      </c>
      <c r="C46" s="48">
        <v>1572910824837</v>
      </c>
      <c r="F46" s="42"/>
    </row>
  </sheetData>
  <mergeCells count="8">
    <mergeCell ref="E42:F42"/>
    <mergeCell ref="B1:G1"/>
    <mergeCell ref="B27:B28"/>
    <mergeCell ref="C27:C28"/>
    <mergeCell ref="D27:D28"/>
    <mergeCell ref="E27:E28"/>
    <mergeCell ref="F27:F28"/>
    <mergeCell ref="G27:G28"/>
  </mergeCells>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FF1AA-AB03-4673-8B03-80FEFD4CDEA6}">
  <dimension ref="B2:H48"/>
  <sheetViews>
    <sheetView topLeftCell="A19" workbookViewId="0">
      <selection activeCell="C41" sqref="C41"/>
    </sheetView>
  </sheetViews>
  <sheetFormatPr baseColWidth="10" defaultRowHeight="15" x14ac:dyDescent="0.25"/>
  <cols>
    <col min="2" max="2" width="47.28515625" customWidth="1"/>
    <col min="3" max="3" width="28.7109375" customWidth="1"/>
    <col min="4" max="4" width="19.28515625" customWidth="1"/>
    <col min="7" max="7" width="13.7109375" bestFit="1" customWidth="1"/>
    <col min="8" max="8" width="13.42578125" bestFit="1" customWidth="1"/>
  </cols>
  <sheetData>
    <row r="2" spans="2:6" ht="15.75" thickBot="1" x14ac:dyDescent="0.3">
      <c r="B2" s="216" t="s">
        <v>63</v>
      </c>
      <c r="C2" s="216"/>
      <c r="D2" s="216"/>
    </row>
    <row r="3" spans="2:6" ht="28.5" customHeight="1" x14ac:dyDescent="0.25">
      <c r="B3" s="49" t="s">
        <v>64</v>
      </c>
      <c r="C3" s="50"/>
      <c r="D3" s="51">
        <f>+SUM(C4:C8)</f>
        <v>111133146973</v>
      </c>
      <c r="F3" s="42"/>
    </row>
    <row r="4" spans="2:6" x14ac:dyDescent="0.25">
      <c r="B4" s="52" t="s">
        <v>65</v>
      </c>
      <c r="C4" s="53">
        <v>2268371094</v>
      </c>
      <c r="D4" s="54"/>
    </row>
    <row r="5" spans="2:6" x14ac:dyDescent="0.25">
      <c r="B5" s="52" t="s">
        <v>66</v>
      </c>
      <c r="C5" s="53">
        <v>38650211608</v>
      </c>
      <c r="D5" s="54"/>
    </row>
    <row r="6" spans="2:6" x14ac:dyDescent="0.25">
      <c r="B6" s="52" t="s">
        <v>67</v>
      </c>
      <c r="C6" s="53">
        <v>50537890</v>
      </c>
      <c r="D6" s="54"/>
    </row>
    <row r="7" spans="2:6" ht="24" x14ac:dyDescent="0.25">
      <c r="B7" s="52" t="s">
        <v>68</v>
      </c>
      <c r="C7" s="53">
        <v>69909917961</v>
      </c>
      <c r="D7" s="54"/>
    </row>
    <row r="8" spans="2:6" x14ac:dyDescent="0.25">
      <c r="B8" s="52" t="s">
        <v>69</v>
      </c>
      <c r="C8" s="53">
        <v>254108420</v>
      </c>
      <c r="D8" s="54"/>
    </row>
    <row r="9" spans="2:6" x14ac:dyDescent="0.25">
      <c r="B9" s="55" t="s">
        <v>70</v>
      </c>
      <c r="C9" s="56"/>
      <c r="D9" s="57">
        <f>+SUM(C10:C13)</f>
        <v>-96338169402</v>
      </c>
      <c r="F9" s="42"/>
    </row>
    <row r="10" spans="2:6" x14ac:dyDescent="0.25">
      <c r="B10" s="52" t="s">
        <v>71</v>
      </c>
      <c r="C10" s="53">
        <v>-7270324588</v>
      </c>
      <c r="D10" s="58"/>
    </row>
    <row r="11" spans="2:6" x14ac:dyDescent="0.25">
      <c r="B11" s="52" t="s">
        <v>72</v>
      </c>
      <c r="C11" s="53">
        <v>-15800055436</v>
      </c>
      <c r="D11" s="58"/>
    </row>
    <row r="12" spans="2:6" ht="24" x14ac:dyDescent="0.25">
      <c r="B12" s="52" t="s">
        <v>73</v>
      </c>
      <c r="C12" s="53">
        <v>-72687144019</v>
      </c>
      <c r="D12" s="58"/>
    </row>
    <row r="13" spans="2:6" ht="15.75" thickBot="1" x14ac:dyDescent="0.3">
      <c r="B13" s="52" t="s">
        <v>74</v>
      </c>
      <c r="C13" s="53">
        <v>-580645359</v>
      </c>
      <c r="D13" s="58"/>
    </row>
    <row r="14" spans="2:6" x14ac:dyDescent="0.25">
      <c r="B14" s="59" t="s">
        <v>75</v>
      </c>
      <c r="C14" s="14"/>
      <c r="D14" s="60">
        <f>D3+D9</f>
        <v>14794977571</v>
      </c>
      <c r="F14" s="42"/>
    </row>
    <row r="15" spans="2:6" x14ac:dyDescent="0.25">
      <c r="B15" s="55" t="s">
        <v>76</v>
      </c>
      <c r="C15" s="61"/>
      <c r="D15" s="62">
        <f>+SUM(C16:C17)</f>
        <v>-16815694390</v>
      </c>
    </row>
    <row r="16" spans="2:6" x14ac:dyDescent="0.25">
      <c r="B16" s="52" t="s">
        <v>77</v>
      </c>
      <c r="C16" s="53">
        <v>-31859649329</v>
      </c>
      <c r="D16" s="63"/>
    </row>
    <row r="17" spans="2:6" ht="15.75" thickBot="1" x14ac:dyDescent="0.3">
      <c r="B17" s="52" t="s">
        <v>78</v>
      </c>
      <c r="C17" s="53">
        <v>15043954939</v>
      </c>
      <c r="D17" s="63"/>
    </row>
    <row r="18" spans="2:6" x14ac:dyDescent="0.25">
      <c r="B18" s="59" t="s">
        <v>79</v>
      </c>
      <c r="C18" s="14"/>
      <c r="D18" s="60">
        <f>D14+D15</f>
        <v>-2020716819</v>
      </c>
      <c r="F18" s="42"/>
    </row>
    <row r="19" spans="2:6" x14ac:dyDescent="0.25">
      <c r="B19" s="55" t="s">
        <v>80</v>
      </c>
      <c r="C19" s="61"/>
      <c r="D19" s="62">
        <f>+SUM(C20:C21)</f>
        <v>2427163056</v>
      </c>
      <c r="F19" s="42"/>
    </row>
    <row r="20" spans="2:6" x14ac:dyDescent="0.25">
      <c r="B20" s="52" t="s">
        <v>81</v>
      </c>
      <c r="C20" s="53">
        <v>3791908478</v>
      </c>
      <c r="D20" s="63"/>
    </row>
    <row r="21" spans="2:6" ht="15.75" thickBot="1" x14ac:dyDescent="0.3">
      <c r="B21" s="52" t="s">
        <v>82</v>
      </c>
      <c r="C21" s="53">
        <v>-1364745422</v>
      </c>
      <c r="D21" s="63"/>
    </row>
    <row r="22" spans="2:6" x14ac:dyDescent="0.25">
      <c r="B22" s="59" t="s">
        <v>83</v>
      </c>
      <c r="C22" s="14"/>
      <c r="D22" s="60">
        <f>D18+D19</f>
        <v>406446237</v>
      </c>
      <c r="F22" s="42"/>
    </row>
    <row r="23" spans="2:6" x14ac:dyDescent="0.25">
      <c r="B23" s="55" t="s">
        <v>84</v>
      </c>
      <c r="C23" s="61"/>
      <c r="D23" s="62">
        <f>+SUM(C24:C29)</f>
        <v>125838983453</v>
      </c>
      <c r="F23" s="42"/>
    </row>
    <row r="24" spans="2:6" x14ac:dyDescent="0.25">
      <c r="B24" s="52" t="s">
        <v>85</v>
      </c>
      <c r="C24" s="53">
        <v>544077418</v>
      </c>
      <c r="D24" s="63"/>
    </row>
    <row r="25" spans="2:6" x14ac:dyDescent="0.25">
      <c r="B25" s="52" t="s">
        <v>86</v>
      </c>
      <c r="C25" s="53">
        <v>844895552</v>
      </c>
      <c r="D25" s="63"/>
    </row>
    <row r="26" spans="2:6" x14ac:dyDescent="0.25">
      <c r="B26" s="52" t="s">
        <v>87</v>
      </c>
      <c r="C26" s="53">
        <v>16112804979</v>
      </c>
      <c r="D26" s="63"/>
    </row>
    <row r="27" spans="2:6" x14ac:dyDescent="0.25">
      <c r="B27" s="52" t="s">
        <v>88</v>
      </c>
      <c r="C27" s="53">
        <v>2157141901</v>
      </c>
      <c r="D27" s="63"/>
    </row>
    <row r="28" spans="2:6" ht="24" x14ac:dyDescent="0.25">
      <c r="B28" s="52" t="s">
        <v>89</v>
      </c>
      <c r="C28" s="53">
        <v>106088299837</v>
      </c>
      <c r="D28" s="63"/>
    </row>
    <row r="29" spans="2:6" x14ac:dyDescent="0.25">
      <c r="B29" s="52" t="s">
        <v>90</v>
      </c>
      <c r="C29" s="53">
        <v>91763766</v>
      </c>
      <c r="D29" s="63"/>
    </row>
    <row r="30" spans="2:6" x14ac:dyDescent="0.25">
      <c r="B30" s="55" t="s">
        <v>91</v>
      </c>
      <c r="C30" s="14"/>
      <c r="D30" s="62">
        <f>+SUM(C31:C36)</f>
        <v>-128197746092</v>
      </c>
      <c r="F30" s="42"/>
    </row>
    <row r="31" spans="2:6" x14ac:dyDescent="0.25">
      <c r="B31" s="52" t="s">
        <v>92</v>
      </c>
      <c r="C31" s="53">
        <v>-3852435393</v>
      </c>
      <c r="D31" s="63"/>
    </row>
    <row r="32" spans="2:6" x14ac:dyDescent="0.25">
      <c r="B32" s="52" t="s">
        <v>93</v>
      </c>
      <c r="C32" s="53">
        <v>-661361313</v>
      </c>
      <c r="D32" s="63"/>
    </row>
    <row r="33" spans="2:8" x14ac:dyDescent="0.25">
      <c r="B33" s="52" t="s">
        <v>94</v>
      </c>
      <c r="C33" s="53">
        <v>-144131943</v>
      </c>
      <c r="D33" s="63"/>
      <c r="G33" s="42"/>
    </row>
    <row r="34" spans="2:8" x14ac:dyDescent="0.25">
      <c r="B34" s="52" t="s">
        <v>95</v>
      </c>
      <c r="C34" s="64">
        <v>-12315362791</v>
      </c>
      <c r="D34" s="59"/>
    </row>
    <row r="35" spans="2:8" x14ac:dyDescent="0.25">
      <c r="B35" s="52" t="s">
        <v>96</v>
      </c>
      <c r="C35" s="53">
        <v>-8304920622</v>
      </c>
      <c r="D35" s="59"/>
      <c r="H35" s="42"/>
    </row>
    <row r="36" spans="2:8" ht="24.75" thickBot="1" x14ac:dyDescent="0.3">
      <c r="B36" s="52" t="s">
        <v>97</v>
      </c>
      <c r="C36" s="53">
        <v>-102919534030</v>
      </c>
      <c r="D36" s="59"/>
    </row>
    <row r="37" spans="2:8" x14ac:dyDescent="0.25">
      <c r="B37" s="59" t="s">
        <v>98</v>
      </c>
      <c r="C37" s="14"/>
      <c r="D37" s="60">
        <f>D22+D23+D30</f>
        <v>-1952316402</v>
      </c>
      <c r="F37" s="42"/>
      <c r="H37" s="42"/>
    </row>
    <row r="38" spans="2:8" ht="15.75" thickBot="1" x14ac:dyDescent="0.3">
      <c r="B38" s="55" t="s">
        <v>99</v>
      </c>
      <c r="C38" s="61"/>
      <c r="D38" s="65">
        <f>+SUM(C39:C40)</f>
        <v>2841892777</v>
      </c>
      <c r="F38" s="42"/>
      <c r="H38" s="42"/>
    </row>
    <row r="39" spans="2:8" x14ac:dyDescent="0.25">
      <c r="B39" s="52" t="s">
        <v>100</v>
      </c>
      <c r="C39" s="53">
        <v>2891671573</v>
      </c>
      <c r="D39" s="59"/>
      <c r="H39" s="42"/>
    </row>
    <row r="40" spans="2:8" ht="15.75" thickBot="1" x14ac:dyDescent="0.3">
      <c r="B40" s="52" t="s">
        <v>101</v>
      </c>
      <c r="C40" s="53">
        <v>-49778796</v>
      </c>
      <c r="D40" s="59"/>
      <c r="H40" s="42"/>
    </row>
    <row r="41" spans="2:8" ht="15.75" thickBot="1" x14ac:dyDescent="0.3">
      <c r="B41" s="52" t="s">
        <v>102</v>
      </c>
      <c r="C41" s="14"/>
      <c r="D41" s="66">
        <f>D37+D38</f>
        <v>889576375</v>
      </c>
      <c r="H41" s="42"/>
    </row>
    <row r="42" spans="2:8" ht="15.75" thickBot="1" x14ac:dyDescent="0.3">
      <c r="B42" s="52" t="s">
        <v>103</v>
      </c>
      <c r="C42" s="14"/>
      <c r="D42" s="67">
        <v>0</v>
      </c>
      <c r="H42" s="42"/>
    </row>
    <row r="43" spans="2:8" ht="15.75" thickBot="1" x14ac:dyDescent="0.3">
      <c r="B43" s="68" t="s">
        <v>104</v>
      </c>
      <c r="C43" s="69"/>
      <c r="D43" s="70">
        <f>D41+D42</f>
        <v>889576375</v>
      </c>
      <c r="F43" s="71"/>
    </row>
    <row r="48" spans="2:8" x14ac:dyDescent="0.25">
      <c r="D48" s="42"/>
    </row>
  </sheetData>
  <mergeCells count="1">
    <mergeCell ref="B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6C16F-D42F-4B93-B30B-B7CE1F8DB809}">
  <dimension ref="A1:E38"/>
  <sheetViews>
    <sheetView workbookViewId="0">
      <selection activeCell="A2" sqref="A2"/>
    </sheetView>
  </sheetViews>
  <sheetFormatPr baseColWidth="10" defaultRowHeight="15" x14ac:dyDescent="0.25"/>
  <cols>
    <col min="1" max="1" width="71.85546875" bestFit="1" customWidth="1"/>
    <col min="2" max="2" width="15" style="42" bestFit="1" customWidth="1"/>
    <col min="5" max="5" width="14.7109375" style="42" bestFit="1" customWidth="1"/>
  </cols>
  <sheetData>
    <row r="1" spans="1:5" ht="15.75" x14ac:dyDescent="0.25">
      <c r="A1" s="72" t="s">
        <v>105</v>
      </c>
    </row>
    <row r="2" spans="1:5" x14ac:dyDescent="0.25">
      <c r="A2" s="73" t="s">
        <v>483</v>
      </c>
    </row>
    <row r="3" spans="1:5" x14ac:dyDescent="0.25">
      <c r="A3" s="73" t="s">
        <v>106</v>
      </c>
    </row>
    <row r="4" spans="1:5" x14ac:dyDescent="0.25">
      <c r="A4" s="74"/>
    </row>
    <row r="5" spans="1:5" x14ac:dyDescent="0.25">
      <c r="A5" s="74"/>
    </row>
    <row r="6" spans="1:5" ht="15.75" thickBot="1" x14ac:dyDescent="0.3">
      <c r="A6" s="75" t="s">
        <v>107</v>
      </c>
      <c r="B6" s="76" t="s">
        <v>484</v>
      </c>
    </row>
    <row r="7" spans="1:5" x14ac:dyDescent="0.25">
      <c r="A7" s="77" t="s">
        <v>108</v>
      </c>
      <c r="B7" s="78">
        <v>40185712707</v>
      </c>
    </row>
    <row r="8" spans="1:5" x14ac:dyDescent="0.25">
      <c r="A8" s="77" t="s">
        <v>109</v>
      </c>
      <c r="B8" s="78">
        <v>-24847751295</v>
      </c>
    </row>
    <row r="9" spans="1:5" x14ac:dyDescent="0.25">
      <c r="A9" s="77" t="s">
        <v>110</v>
      </c>
      <c r="B9" s="78">
        <v>2518926822</v>
      </c>
    </row>
    <row r="10" spans="1:5" x14ac:dyDescent="0.25">
      <c r="A10" s="77" t="s">
        <v>111</v>
      </c>
      <c r="B10" s="78">
        <v>-14801806630</v>
      </c>
      <c r="E10" s="78"/>
    </row>
    <row r="11" spans="1:5" x14ac:dyDescent="0.25">
      <c r="A11" s="77" t="s">
        <v>112</v>
      </c>
      <c r="B11" s="78">
        <v>14195892005</v>
      </c>
    </row>
    <row r="12" spans="1:5" x14ac:dyDescent="0.25">
      <c r="A12" s="77" t="s">
        <v>113</v>
      </c>
      <c r="B12" s="78">
        <v>-95629528</v>
      </c>
    </row>
    <row r="13" spans="1:5" x14ac:dyDescent="0.25">
      <c r="A13" s="77" t="s">
        <v>114</v>
      </c>
      <c r="B13" s="78">
        <v>-1078495653</v>
      </c>
    </row>
    <row r="14" spans="1:5" x14ac:dyDescent="0.25">
      <c r="A14" s="77" t="s">
        <v>115</v>
      </c>
      <c r="B14" s="78">
        <v>-29079833185</v>
      </c>
    </row>
    <row r="15" spans="1:5" ht="15.75" thickBot="1" x14ac:dyDescent="0.3">
      <c r="A15" s="77" t="s">
        <v>116</v>
      </c>
      <c r="B15" s="78">
        <v>107925642045</v>
      </c>
    </row>
    <row r="16" spans="1:5" ht="15.75" thickBot="1" x14ac:dyDescent="0.3">
      <c r="A16" s="75" t="s">
        <v>117</v>
      </c>
      <c r="B16" s="79">
        <f>SUM(B7:B15)</f>
        <v>94922657288</v>
      </c>
    </row>
    <row r="17" spans="1:4" x14ac:dyDescent="0.25">
      <c r="A17" s="80"/>
      <c r="B17" s="81"/>
    </row>
    <row r="18" spans="1:4" x14ac:dyDescent="0.25">
      <c r="A18" s="75" t="s">
        <v>118</v>
      </c>
      <c r="B18" s="81"/>
    </row>
    <row r="19" spans="1:4" ht="15.75" thickBot="1" x14ac:dyDescent="0.3">
      <c r="A19" s="74" t="s">
        <v>119</v>
      </c>
      <c r="B19" s="78">
        <v>382057563</v>
      </c>
    </row>
    <row r="20" spans="1:4" ht="15.75" thickBot="1" x14ac:dyDescent="0.3">
      <c r="A20" s="75" t="s">
        <v>120</v>
      </c>
      <c r="B20" s="79">
        <f>SUM(B19)</f>
        <v>382057563</v>
      </c>
    </row>
    <row r="21" spans="1:4" x14ac:dyDescent="0.25">
      <c r="A21" s="80"/>
      <c r="B21" s="81"/>
    </row>
    <row r="22" spans="1:4" x14ac:dyDescent="0.25">
      <c r="A22" s="75" t="s">
        <v>121</v>
      </c>
      <c r="B22" s="81"/>
    </row>
    <row r="23" spans="1:4" x14ac:dyDescent="0.25">
      <c r="A23" s="82" t="s">
        <v>122</v>
      </c>
      <c r="B23" s="78">
        <v>-52554771033</v>
      </c>
    </row>
    <row r="24" spans="1:4" x14ac:dyDescent="0.25">
      <c r="A24" s="82" t="s">
        <v>123</v>
      </c>
      <c r="B24" s="78">
        <v>30000000000</v>
      </c>
    </row>
    <row r="25" spans="1:4" x14ac:dyDescent="0.25">
      <c r="A25" s="82" t="s">
        <v>124</v>
      </c>
      <c r="B25" s="78">
        <v>0</v>
      </c>
    </row>
    <row r="26" spans="1:4" ht="15.75" thickBot="1" x14ac:dyDescent="0.3">
      <c r="A26" s="82" t="s">
        <v>125</v>
      </c>
      <c r="B26" s="78">
        <v>0</v>
      </c>
    </row>
    <row r="27" spans="1:4" ht="15.75" thickBot="1" x14ac:dyDescent="0.3">
      <c r="A27" s="75" t="s">
        <v>126</v>
      </c>
      <c r="B27" s="79">
        <f>SUM(B23:B26)</f>
        <v>-22554771033</v>
      </c>
    </row>
    <row r="28" spans="1:4" x14ac:dyDescent="0.25">
      <c r="A28" s="82"/>
      <c r="B28" s="83"/>
    </row>
    <row r="29" spans="1:4" x14ac:dyDescent="0.25">
      <c r="A29" s="74" t="s">
        <v>127</v>
      </c>
      <c r="B29" s="78">
        <v>72749943818</v>
      </c>
    </row>
    <row r="30" spans="1:4" x14ac:dyDescent="0.25">
      <c r="A30" s="74" t="s">
        <v>128</v>
      </c>
      <c r="B30" s="78">
        <v>-590097529</v>
      </c>
    </row>
    <row r="31" spans="1:4" x14ac:dyDescent="0.25">
      <c r="A31" s="74" t="s">
        <v>129</v>
      </c>
      <c r="B31" s="78">
        <v>0</v>
      </c>
      <c r="D31" s="78"/>
    </row>
    <row r="32" spans="1:4" ht="15.75" thickBot="1" x14ac:dyDescent="0.3">
      <c r="A32" s="74" t="s">
        <v>130</v>
      </c>
      <c r="B32" s="84">
        <v>88596307859</v>
      </c>
    </row>
    <row r="33" spans="1:2" ht="15.75" thickBot="1" x14ac:dyDescent="0.3">
      <c r="A33" s="75" t="s">
        <v>131</v>
      </c>
      <c r="B33" s="85">
        <f>SUM(B29:B32)</f>
        <v>160756154148</v>
      </c>
    </row>
    <row r="34" spans="1:2" x14ac:dyDescent="0.25">
      <c r="A34" s="74"/>
    </row>
    <row r="35" spans="1:2" ht="15.75" x14ac:dyDescent="0.25">
      <c r="A35" s="86"/>
    </row>
    <row r="36" spans="1:2" x14ac:dyDescent="0.25">
      <c r="A36" s="74" t="s">
        <v>132</v>
      </c>
    </row>
    <row r="37" spans="1:2" ht="15.75" x14ac:dyDescent="0.25">
      <c r="A37" s="86"/>
    </row>
    <row r="38" spans="1:2" ht="15.75" x14ac:dyDescent="0.25">
      <c r="A38" s="8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BE17F-678B-4F79-A294-05E2EFB521D7}">
  <dimension ref="B1:F17"/>
  <sheetViews>
    <sheetView zoomScale="115" zoomScaleNormal="115" workbookViewId="0">
      <selection activeCell="B1" sqref="B1:F1"/>
    </sheetView>
  </sheetViews>
  <sheetFormatPr baseColWidth="10" defaultRowHeight="15" x14ac:dyDescent="0.25"/>
  <cols>
    <col min="2" max="2" width="29.42578125" customWidth="1"/>
    <col min="3" max="3" width="22" customWidth="1"/>
    <col min="4" max="4" width="24.5703125" customWidth="1"/>
    <col min="5" max="5" width="18.85546875" customWidth="1"/>
    <col min="6" max="6" width="17.140625" customWidth="1"/>
  </cols>
  <sheetData>
    <row r="1" spans="2:6" ht="15.75" thickBot="1" x14ac:dyDescent="0.3">
      <c r="B1" s="223" t="s">
        <v>133</v>
      </c>
      <c r="C1" s="223"/>
      <c r="D1" s="223"/>
      <c r="E1" s="223"/>
      <c r="F1" s="223"/>
    </row>
    <row r="2" spans="2:6" x14ac:dyDescent="0.25">
      <c r="B2" s="224" t="s">
        <v>134</v>
      </c>
      <c r="C2" s="87" t="s">
        <v>135</v>
      </c>
      <c r="D2" s="227" t="s">
        <v>136</v>
      </c>
      <c r="E2" s="228"/>
      <c r="F2" s="88" t="s">
        <v>137</v>
      </c>
    </row>
    <row r="3" spans="2:6" x14ac:dyDescent="0.25">
      <c r="B3" s="225"/>
      <c r="C3" s="89" t="s">
        <v>138</v>
      </c>
      <c r="D3" s="229"/>
      <c r="E3" s="230"/>
      <c r="F3" s="90" t="s">
        <v>138</v>
      </c>
    </row>
    <row r="4" spans="2:6" ht="15.75" thickBot="1" x14ac:dyDescent="0.3">
      <c r="B4" s="226"/>
      <c r="C4" s="91">
        <v>46022</v>
      </c>
      <c r="D4" s="92" t="s">
        <v>139</v>
      </c>
      <c r="E4" s="92" t="s">
        <v>140</v>
      </c>
      <c r="F4" s="93">
        <v>46112</v>
      </c>
    </row>
    <row r="5" spans="2:6" x14ac:dyDescent="0.25">
      <c r="B5" s="94" t="s">
        <v>141</v>
      </c>
      <c r="C5" s="95">
        <v>147650000000</v>
      </c>
      <c r="D5" s="95">
        <v>0</v>
      </c>
      <c r="E5" s="95">
        <v>0</v>
      </c>
      <c r="F5" s="96">
        <v>147650000000</v>
      </c>
    </row>
    <row r="6" spans="2:6" x14ac:dyDescent="0.25">
      <c r="B6" s="97" t="s">
        <v>142</v>
      </c>
      <c r="C6" s="98">
        <v>353190980</v>
      </c>
      <c r="D6" s="98">
        <v>0</v>
      </c>
      <c r="E6" s="98">
        <v>0</v>
      </c>
      <c r="F6" s="99">
        <v>353190980</v>
      </c>
    </row>
    <row r="7" spans="2:6" x14ac:dyDescent="0.25">
      <c r="B7" s="97" t="s">
        <v>143</v>
      </c>
      <c r="C7" s="98">
        <v>11159224489</v>
      </c>
      <c r="D7" s="98">
        <v>0</v>
      </c>
      <c r="E7" s="98">
        <v>0</v>
      </c>
      <c r="F7" s="99">
        <v>11159224489</v>
      </c>
    </row>
    <row r="8" spans="2:6" x14ac:dyDescent="0.25">
      <c r="B8" s="97" t="s">
        <v>144</v>
      </c>
      <c r="C8" s="98">
        <v>9246373</v>
      </c>
      <c r="D8" s="98">
        <v>0</v>
      </c>
      <c r="E8" s="98">
        <v>0</v>
      </c>
      <c r="F8" s="99">
        <v>9246373</v>
      </c>
    </row>
    <row r="9" spans="2:6" x14ac:dyDescent="0.25">
      <c r="B9" s="97" t="s">
        <v>145</v>
      </c>
      <c r="C9" s="98">
        <v>0</v>
      </c>
      <c r="D9" s="98">
        <v>6249971259</v>
      </c>
      <c r="E9" s="98">
        <v>0</v>
      </c>
      <c r="F9" s="99">
        <v>6249971259</v>
      </c>
    </row>
    <row r="10" spans="2:6" ht="15.75" thickBot="1" x14ac:dyDescent="0.3">
      <c r="B10" s="100" t="s">
        <v>146</v>
      </c>
      <c r="C10" s="101">
        <v>6249971259</v>
      </c>
      <c r="D10" s="101">
        <v>889576375</v>
      </c>
      <c r="E10" s="101">
        <v>6249971259</v>
      </c>
      <c r="F10" s="102">
        <v>889576375</v>
      </c>
    </row>
    <row r="11" spans="2:6" ht="15.75" thickBot="1" x14ac:dyDescent="0.3">
      <c r="B11" s="103" t="s">
        <v>147</v>
      </c>
      <c r="C11" s="104">
        <f>SUM(C5:C10)</f>
        <v>165421633101</v>
      </c>
      <c r="D11" s="104">
        <f>SUM(D5:D10)</f>
        <v>7139547634</v>
      </c>
      <c r="E11" s="104">
        <f t="shared" ref="E11" si="0">SUM(E5:E10)</f>
        <v>6249971259</v>
      </c>
      <c r="F11" s="105">
        <f>SUM(F5:F10)</f>
        <v>166311209476</v>
      </c>
    </row>
    <row r="13" spans="2:6" x14ac:dyDescent="0.25">
      <c r="D13" s="42"/>
    </row>
    <row r="17" spans="2:2" x14ac:dyDescent="0.25">
      <c r="B17" s="106"/>
    </row>
  </sheetData>
  <mergeCells count="3">
    <mergeCell ref="B1:F1"/>
    <mergeCell ref="B2:B4"/>
    <mergeCell ref="D2: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967E3-68FC-4ADA-9FDD-747533AA2EC0}">
  <dimension ref="A1:I355"/>
  <sheetViews>
    <sheetView showGridLines="0" topLeftCell="A329" workbookViewId="0">
      <selection activeCell="N5" sqref="N5"/>
    </sheetView>
  </sheetViews>
  <sheetFormatPr baseColWidth="10" defaultColWidth="11.42578125" defaultRowHeight="15" x14ac:dyDescent="0.25"/>
  <cols>
    <col min="1" max="1" width="33.140625" customWidth="1"/>
    <col min="2" max="2" width="18.42578125" customWidth="1"/>
    <col min="3" max="6" width="15.42578125" customWidth="1"/>
    <col min="7" max="7" width="16.28515625" customWidth="1"/>
  </cols>
  <sheetData>
    <row r="1" spans="1:7" x14ac:dyDescent="0.25">
      <c r="A1" s="106" t="s">
        <v>148</v>
      </c>
    </row>
    <row r="2" spans="1:7" ht="15" customHeight="1" x14ac:dyDescent="0.25">
      <c r="A2" s="241" t="s">
        <v>149</v>
      </c>
      <c r="B2" s="241"/>
      <c r="C2" s="241"/>
      <c r="D2" s="241"/>
      <c r="E2" s="241"/>
      <c r="F2" s="241"/>
      <c r="G2" s="241"/>
    </row>
    <row r="3" spans="1:7" x14ac:dyDescent="0.25">
      <c r="A3" s="241"/>
      <c r="B3" s="241"/>
      <c r="C3" s="241"/>
      <c r="D3" s="241"/>
      <c r="E3" s="241"/>
      <c r="F3" s="241"/>
      <c r="G3" s="241"/>
    </row>
    <row r="4" spans="1:7" x14ac:dyDescent="0.25">
      <c r="A4" s="241"/>
      <c r="B4" s="241"/>
      <c r="C4" s="241"/>
      <c r="D4" s="241"/>
      <c r="E4" s="241"/>
      <c r="F4" s="241"/>
      <c r="G4" s="241"/>
    </row>
    <row r="5" spans="1:7" x14ac:dyDescent="0.25">
      <c r="A5" s="106" t="s">
        <v>150</v>
      </c>
    </row>
    <row r="6" spans="1:7" x14ac:dyDescent="0.25">
      <c r="A6" s="106" t="s">
        <v>151</v>
      </c>
    </row>
    <row r="7" spans="1:7" ht="93" customHeight="1" x14ac:dyDescent="0.25">
      <c r="A7" s="241" t="s">
        <v>152</v>
      </c>
      <c r="B7" s="241"/>
      <c r="C7" s="241"/>
      <c r="D7" s="241"/>
      <c r="E7" s="241"/>
      <c r="F7" s="241"/>
      <c r="G7" s="241"/>
    </row>
    <row r="8" spans="1:7" ht="54.75" customHeight="1" x14ac:dyDescent="0.25">
      <c r="A8" s="241" t="s">
        <v>153</v>
      </c>
      <c r="B8" s="241"/>
      <c r="C8" s="241"/>
      <c r="D8" s="241"/>
      <c r="E8" s="241"/>
      <c r="F8" s="241"/>
      <c r="G8" s="241"/>
    </row>
    <row r="9" spans="1:7" x14ac:dyDescent="0.25">
      <c r="A9" s="246" t="s">
        <v>154</v>
      </c>
      <c r="B9" s="246"/>
      <c r="C9" s="246"/>
      <c r="D9" s="246"/>
      <c r="E9" s="246"/>
      <c r="F9" s="246"/>
      <c r="G9" s="246"/>
    </row>
    <row r="10" spans="1:7" x14ac:dyDescent="0.25">
      <c r="A10" s="41"/>
    </row>
    <row r="11" spans="1:7" x14ac:dyDescent="0.25">
      <c r="A11" s="106" t="s">
        <v>155</v>
      </c>
    </row>
    <row r="12" spans="1:7" ht="90.75" customHeight="1" x14ac:dyDescent="0.25">
      <c r="A12" s="247" t="s">
        <v>156</v>
      </c>
      <c r="B12" s="247"/>
      <c r="C12" s="247"/>
      <c r="D12" s="247"/>
      <c r="E12" s="247"/>
      <c r="F12" s="247"/>
      <c r="G12" s="247"/>
    </row>
    <row r="13" spans="1:7" ht="81.75" customHeight="1" x14ac:dyDescent="0.25">
      <c r="A13" s="267" t="s">
        <v>157</v>
      </c>
      <c r="B13" s="247"/>
      <c r="C13" s="247"/>
      <c r="D13" s="247"/>
      <c r="E13" s="247"/>
      <c r="F13" s="247"/>
      <c r="G13" s="247"/>
    </row>
    <row r="14" spans="1:7" x14ac:dyDescent="0.25">
      <c r="A14" s="108"/>
    </row>
    <row r="15" spans="1:7" x14ac:dyDescent="0.25">
      <c r="A15" s="108" t="s">
        <v>158</v>
      </c>
    </row>
    <row r="16" spans="1:7" x14ac:dyDescent="0.25">
      <c r="A16" s="246" t="s">
        <v>159</v>
      </c>
      <c r="B16" s="246"/>
      <c r="C16" s="246"/>
      <c r="D16" s="246"/>
      <c r="E16" s="246"/>
      <c r="F16" s="246"/>
      <c r="G16" s="246"/>
    </row>
    <row r="17" spans="1:7" x14ac:dyDescent="0.25">
      <c r="A17" s="109"/>
    </row>
    <row r="18" spans="1:7" x14ac:dyDescent="0.25">
      <c r="A18" s="110" t="s">
        <v>160</v>
      </c>
    </row>
    <row r="19" spans="1:7" ht="17.25" customHeight="1" x14ac:dyDescent="0.25">
      <c r="A19" s="241" t="s">
        <v>161</v>
      </c>
      <c r="B19" s="241"/>
      <c r="C19" s="241"/>
      <c r="D19" s="241"/>
      <c r="E19" s="241"/>
      <c r="F19" s="241"/>
      <c r="G19" s="241"/>
    </row>
    <row r="20" spans="1:7" x14ac:dyDescent="0.25">
      <c r="A20" s="266" t="s">
        <v>162</v>
      </c>
      <c r="B20" s="266"/>
      <c r="C20" s="266"/>
      <c r="D20" s="266"/>
      <c r="E20" s="266"/>
      <c r="F20" s="266"/>
      <c r="G20" s="266"/>
    </row>
    <row r="21" spans="1:7" ht="24" customHeight="1" x14ac:dyDescent="0.25">
      <c r="A21" s="246" t="s">
        <v>163</v>
      </c>
      <c r="B21" s="246"/>
      <c r="C21" s="246"/>
      <c r="D21" s="246"/>
      <c r="E21" s="246"/>
      <c r="F21" s="246"/>
      <c r="G21" s="246"/>
    </row>
    <row r="22" spans="1:7" x14ac:dyDescent="0.25">
      <c r="A22" s="246" t="s">
        <v>164</v>
      </c>
      <c r="B22" s="246"/>
      <c r="C22" s="246"/>
      <c r="D22" s="246"/>
      <c r="E22" s="246"/>
      <c r="F22" s="246"/>
      <c r="G22" s="246"/>
    </row>
    <row r="23" spans="1:7" ht="30.75" customHeight="1" x14ac:dyDescent="0.25">
      <c r="A23" s="231" t="s">
        <v>165</v>
      </c>
      <c r="B23" s="231"/>
      <c r="C23" s="231"/>
      <c r="D23" s="231"/>
      <c r="E23" s="231"/>
      <c r="F23" s="231"/>
      <c r="G23" s="231"/>
    </row>
    <row r="24" spans="1:7" ht="31.5" customHeight="1" x14ac:dyDescent="0.25">
      <c r="A24" s="231" t="s">
        <v>166</v>
      </c>
      <c r="B24" s="231"/>
      <c r="C24" s="231"/>
      <c r="D24" s="231"/>
      <c r="E24" s="231"/>
      <c r="F24" s="231"/>
      <c r="G24" s="231"/>
    </row>
    <row r="25" spans="1:7" ht="15.75" thickBot="1" x14ac:dyDescent="0.3">
      <c r="A25" s="111"/>
    </row>
    <row r="26" spans="1:7" ht="26.25" customHeight="1" x14ac:dyDescent="0.25">
      <c r="A26" s="232" t="s">
        <v>167</v>
      </c>
      <c r="B26" s="232" t="s">
        <v>168</v>
      </c>
      <c r="C26" s="113" t="s">
        <v>169</v>
      </c>
      <c r="D26" s="113" t="s">
        <v>170</v>
      </c>
      <c r="E26" s="232" t="s">
        <v>171</v>
      </c>
      <c r="F26" s="234" t="s">
        <v>172</v>
      </c>
    </row>
    <row r="27" spans="1:7" ht="22.5" customHeight="1" thickBot="1" x14ac:dyDescent="0.3">
      <c r="A27" s="233"/>
      <c r="B27" s="233"/>
      <c r="C27" s="114" t="s">
        <v>138</v>
      </c>
      <c r="D27" s="114" t="s">
        <v>138</v>
      </c>
      <c r="E27" s="233"/>
      <c r="F27" s="245"/>
    </row>
    <row r="28" spans="1:7" ht="15.75" thickBot="1" x14ac:dyDescent="0.3">
      <c r="A28" s="115" t="s">
        <v>173</v>
      </c>
      <c r="B28" s="116">
        <v>7335</v>
      </c>
      <c r="C28" s="116">
        <v>10000000</v>
      </c>
      <c r="D28" s="116">
        <v>73350000000</v>
      </c>
      <c r="E28" s="117">
        <v>0.49830000000000002</v>
      </c>
      <c r="F28" s="118" t="s">
        <v>174</v>
      </c>
    </row>
    <row r="29" spans="1:7" ht="15.75" thickBot="1" x14ac:dyDescent="0.3">
      <c r="A29" s="115" t="s">
        <v>175</v>
      </c>
      <c r="B29" s="116">
        <v>7383</v>
      </c>
      <c r="C29" s="116">
        <v>10000000</v>
      </c>
      <c r="D29" s="116">
        <v>73830000000</v>
      </c>
      <c r="E29" s="117">
        <v>0.5</v>
      </c>
      <c r="F29" s="118" t="s">
        <v>174</v>
      </c>
    </row>
    <row r="30" spans="1:7" ht="15.75" thickBot="1" x14ac:dyDescent="0.3">
      <c r="A30" s="115" t="s">
        <v>176</v>
      </c>
      <c r="B30" s="119">
        <v>47</v>
      </c>
      <c r="C30" s="116">
        <v>10000000</v>
      </c>
      <c r="D30" s="116">
        <v>470000000</v>
      </c>
      <c r="E30" s="117">
        <v>1.6999999999999999E-3</v>
      </c>
      <c r="F30" s="118" t="s">
        <v>174</v>
      </c>
    </row>
    <row r="31" spans="1:7" ht="15.75" thickBot="1" x14ac:dyDescent="0.3">
      <c r="A31" s="120" t="s">
        <v>177</v>
      </c>
      <c r="B31" s="121">
        <f>SUM(B28:B30)</f>
        <v>14765</v>
      </c>
      <c r="C31" s="122"/>
      <c r="D31" s="121">
        <f>SUM(D28:D30)</f>
        <v>147650000000</v>
      </c>
      <c r="E31" s="123">
        <f>SUM(E28:E30)</f>
        <v>1</v>
      </c>
      <c r="F31" s="124"/>
    </row>
    <row r="32" spans="1:7" x14ac:dyDescent="0.25">
      <c r="A32" s="41"/>
    </row>
    <row r="33" spans="1:7" ht="30.75" customHeight="1" x14ac:dyDescent="0.25">
      <c r="A33" s="231" t="s">
        <v>178</v>
      </c>
      <c r="B33" s="231"/>
      <c r="C33" s="231"/>
      <c r="D33" s="231"/>
      <c r="E33" s="231"/>
      <c r="F33" s="231"/>
      <c r="G33" s="231"/>
    </row>
    <row r="34" spans="1:7" x14ac:dyDescent="0.25">
      <c r="A34" s="106"/>
    </row>
    <row r="35" spans="1:7" x14ac:dyDescent="0.25">
      <c r="A35" s="106" t="s">
        <v>179</v>
      </c>
    </row>
    <row r="36" spans="1:7" x14ac:dyDescent="0.25">
      <c r="A36" s="106"/>
    </row>
    <row r="37" spans="1:7" ht="15.75" thickBot="1" x14ac:dyDescent="0.3">
      <c r="A37" s="41" t="s">
        <v>180</v>
      </c>
    </row>
    <row r="38" spans="1:7" ht="15.75" customHeight="1" thickBot="1" x14ac:dyDescent="0.3">
      <c r="A38" s="248" t="s">
        <v>181</v>
      </c>
      <c r="B38" s="265"/>
      <c r="C38" s="248" t="s">
        <v>182</v>
      </c>
      <c r="D38" s="265"/>
      <c r="E38" s="258"/>
    </row>
    <row r="39" spans="1:7" ht="25.5" x14ac:dyDescent="0.25">
      <c r="A39" s="126" t="s">
        <v>183</v>
      </c>
      <c r="B39" s="127" t="s">
        <v>175</v>
      </c>
      <c r="C39" s="259" t="s">
        <v>184</v>
      </c>
      <c r="D39" s="260"/>
      <c r="E39" s="130" t="s">
        <v>185</v>
      </c>
    </row>
    <row r="40" spans="1:7" ht="25.5" x14ac:dyDescent="0.25">
      <c r="A40" s="128" t="s">
        <v>186</v>
      </c>
      <c r="B40" s="129" t="s">
        <v>187</v>
      </c>
      <c r="C40" s="259" t="s">
        <v>188</v>
      </c>
      <c r="D40" s="260"/>
      <c r="E40" s="130" t="s">
        <v>189</v>
      </c>
    </row>
    <row r="41" spans="1:7" ht="29.25" customHeight="1" x14ac:dyDescent="0.25">
      <c r="A41" s="131"/>
      <c r="B41" s="132"/>
      <c r="C41" s="259" t="s">
        <v>190</v>
      </c>
      <c r="D41" s="260"/>
      <c r="E41" s="130" t="s">
        <v>191</v>
      </c>
    </row>
    <row r="42" spans="1:7" ht="25.5" x14ac:dyDescent="0.25">
      <c r="A42" s="133" t="s">
        <v>192</v>
      </c>
      <c r="B42" s="129" t="s">
        <v>193</v>
      </c>
      <c r="C42" s="263" t="s">
        <v>194</v>
      </c>
      <c r="D42" s="264"/>
      <c r="E42" s="130" t="s">
        <v>485</v>
      </c>
    </row>
    <row r="43" spans="1:7" ht="25.5" x14ac:dyDescent="0.25">
      <c r="A43" s="133" t="s">
        <v>195</v>
      </c>
      <c r="B43" s="129" t="s">
        <v>196</v>
      </c>
      <c r="C43" s="263" t="s">
        <v>197</v>
      </c>
      <c r="D43" s="264"/>
      <c r="E43" s="130" t="s">
        <v>198</v>
      </c>
    </row>
    <row r="44" spans="1:7" ht="28.5" customHeight="1" x14ac:dyDescent="0.25">
      <c r="A44" s="133"/>
      <c r="B44" s="129" t="s">
        <v>199</v>
      </c>
      <c r="C44" s="263" t="s">
        <v>200</v>
      </c>
      <c r="D44" s="264"/>
      <c r="E44" s="130" t="s">
        <v>201</v>
      </c>
    </row>
    <row r="45" spans="1:7" ht="25.5" x14ac:dyDescent="0.25">
      <c r="A45" s="133"/>
      <c r="B45" s="129"/>
      <c r="C45" s="259" t="s">
        <v>202</v>
      </c>
      <c r="D45" s="260"/>
      <c r="E45" s="130" t="s">
        <v>203</v>
      </c>
    </row>
    <row r="46" spans="1:7" ht="38.25" x14ac:dyDescent="0.25">
      <c r="A46" s="128" t="s">
        <v>204</v>
      </c>
      <c r="B46" s="129" t="s">
        <v>205</v>
      </c>
      <c r="C46" s="259" t="s">
        <v>486</v>
      </c>
      <c r="D46" s="260"/>
      <c r="E46" s="130" t="s">
        <v>487</v>
      </c>
    </row>
    <row r="47" spans="1:7" ht="25.5" x14ac:dyDescent="0.25">
      <c r="A47" s="133" t="s">
        <v>206</v>
      </c>
      <c r="B47" s="129" t="s">
        <v>207</v>
      </c>
      <c r="C47" s="259" t="s">
        <v>488</v>
      </c>
      <c r="D47" s="260"/>
      <c r="E47" s="130" t="s">
        <v>489</v>
      </c>
    </row>
    <row r="48" spans="1:7" ht="25.5" x14ac:dyDescent="0.25">
      <c r="A48" s="133"/>
      <c r="B48" s="129"/>
      <c r="C48" s="259" t="s">
        <v>208</v>
      </c>
      <c r="D48" s="260"/>
      <c r="E48" s="130" t="s">
        <v>490</v>
      </c>
    </row>
    <row r="49" spans="1:7" x14ac:dyDescent="0.25">
      <c r="A49" s="128" t="s">
        <v>209</v>
      </c>
      <c r="B49" s="129"/>
      <c r="C49" s="259" t="s">
        <v>210</v>
      </c>
      <c r="D49" s="260"/>
      <c r="E49" s="130" t="s">
        <v>211</v>
      </c>
    </row>
    <row r="50" spans="1:7" x14ac:dyDescent="0.25">
      <c r="A50" s="128"/>
      <c r="B50" s="129"/>
      <c r="C50" s="259" t="s">
        <v>212</v>
      </c>
      <c r="D50" s="260"/>
      <c r="E50" s="130" t="s">
        <v>213</v>
      </c>
    </row>
    <row r="51" spans="1:7" ht="27" customHeight="1" x14ac:dyDescent="0.25">
      <c r="A51" s="128"/>
      <c r="B51" s="129"/>
      <c r="C51" s="259" t="s">
        <v>214</v>
      </c>
      <c r="D51" s="260"/>
      <c r="E51" s="130" t="s">
        <v>215</v>
      </c>
    </row>
    <row r="52" spans="1:7" ht="24" customHeight="1" x14ac:dyDescent="0.25">
      <c r="A52" s="128"/>
      <c r="B52" s="129"/>
      <c r="C52" s="261" t="s">
        <v>216</v>
      </c>
      <c r="D52" s="262"/>
      <c r="E52" s="130" t="s">
        <v>217</v>
      </c>
    </row>
    <row r="53" spans="1:7" ht="25.5" x14ac:dyDescent="0.25">
      <c r="A53" s="128" t="s">
        <v>218</v>
      </c>
      <c r="B53" s="129" t="s">
        <v>219</v>
      </c>
      <c r="C53" s="259" t="s">
        <v>220</v>
      </c>
      <c r="D53" s="260"/>
      <c r="E53" s="130" t="s">
        <v>221</v>
      </c>
    </row>
    <row r="54" spans="1:7" ht="27" customHeight="1" x14ac:dyDescent="0.25">
      <c r="A54" s="131" t="s">
        <v>222</v>
      </c>
      <c r="B54" s="129" t="s">
        <v>223</v>
      </c>
      <c r="C54" s="259" t="s">
        <v>224</v>
      </c>
      <c r="D54" s="260"/>
      <c r="E54" s="130" t="s">
        <v>225</v>
      </c>
    </row>
    <row r="55" spans="1:7" ht="15.75" thickBot="1" x14ac:dyDescent="0.3">
      <c r="A55" s="134"/>
      <c r="B55" s="135"/>
      <c r="C55" s="256" t="s">
        <v>226</v>
      </c>
      <c r="D55" s="257"/>
      <c r="E55" s="136" t="s">
        <v>227</v>
      </c>
    </row>
    <row r="56" spans="1:7" x14ac:dyDescent="0.25">
      <c r="A56" s="137"/>
      <c r="B56" s="137"/>
      <c r="C56" s="137"/>
      <c r="D56" s="137"/>
      <c r="E56" s="137"/>
    </row>
    <row r="57" spans="1:7" x14ac:dyDescent="0.25">
      <c r="A57" s="106"/>
    </row>
    <row r="58" spans="1:7" x14ac:dyDescent="0.25">
      <c r="A58" s="106" t="s">
        <v>228</v>
      </c>
    </row>
    <row r="59" spans="1:7" x14ac:dyDescent="0.25">
      <c r="A59" s="106" t="s">
        <v>229</v>
      </c>
    </row>
    <row r="60" spans="1:7" ht="54" customHeight="1" thickBot="1" x14ac:dyDescent="0.3">
      <c r="A60" s="241" t="s">
        <v>230</v>
      </c>
      <c r="B60" s="241"/>
      <c r="C60" s="241"/>
      <c r="D60" s="241"/>
      <c r="E60" s="241"/>
      <c r="F60" s="241"/>
      <c r="G60" s="241"/>
    </row>
    <row r="61" spans="1:7" ht="26.25" thickBot="1" x14ac:dyDescent="0.3">
      <c r="A61" s="112" t="s">
        <v>231</v>
      </c>
      <c r="B61" s="113" t="s">
        <v>232</v>
      </c>
    </row>
    <row r="62" spans="1:7" ht="15.75" thickBot="1" x14ac:dyDescent="0.3">
      <c r="A62" s="138" t="s">
        <v>233</v>
      </c>
      <c r="B62" s="139">
        <v>6503.49</v>
      </c>
    </row>
    <row r="63" spans="1:7" ht="15.75" thickBot="1" x14ac:dyDescent="0.3">
      <c r="A63" s="140" t="s">
        <v>234</v>
      </c>
      <c r="B63" s="141">
        <v>7494.62</v>
      </c>
    </row>
    <row r="64" spans="1:7" ht="15.75" thickBot="1" x14ac:dyDescent="0.3">
      <c r="A64" s="140" t="s">
        <v>235</v>
      </c>
      <c r="B64" s="142">
        <v>4.71</v>
      </c>
    </row>
    <row r="65" spans="1:7" ht="15.75" thickBot="1" x14ac:dyDescent="0.3">
      <c r="A65" s="140" t="s">
        <v>236</v>
      </c>
      <c r="B65" s="141">
        <v>1247.58</v>
      </c>
    </row>
    <row r="66" spans="1:7" x14ac:dyDescent="0.25">
      <c r="A66" s="106"/>
    </row>
    <row r="67" spans="1:7" x14ac:dyDescent="0.25">
      <c r="A67" s="106" t="s">
        <v>237</v>
      </c>
    </row>
    <row r="68" spans="1:7" ht="38.25" customHeight="1" x14ac:dyDescent="0.25">
      <c r="A68" s="241" t="s">
        <v>238</v>
      </c>
      <c r="B68" s="241"/>
      <c r="C68" s="241"/>
      <c r="D68" s="241"/>
      <c r="E68" s="241"/>
      <c r="F68" s="241"/>
      <c r="G68" s="241"/>
    </row>
    <row r="69" spans="1:7" x14ac:dyDescent="0.25">
      <c r="A69" s="109"/>
    </row>
    <row r="70" spans="1:7" x14ac:dyDescent="0.25">
      <c r="A70" s="106" t="s">
        <v>239</v>
      </c>
    </row>
    <row r="71" spans="1:7" ht="15.75" thickBot="1" x14ac:dyDescent="0.3">
      <c r="A71" s="41" t="s">
        <v>240</v>
      </c>
    </row>
    <row r="72" spans="1:7" ht="15.75" thickBot="1" x14ac:dyDescent="0.3">
      <c r="A72" s="232" t="s">
        <v>241</v>
      </c>
      <c r="B72" s="248" t="s">
        <v>242</v>
      </c>
      <c r="C72" s="258"/>
    </row>
    <row r="73" spans="1:7" ht="26.25" thickBot="1" x14ac:dyDescent="0.3">
      <c r="A73" s="233"/>
      <c r="B73" s="143" t="s">
        <v>243</v>
      </c>
      <c r="C73" s="144" t="s">
        <v>244</v>
      </c>
    </row>
    <row r="74" spans="1:7" ht="15.75" thickBot="1" x14ac:dyDescent="0.3">
      <c r="A74" s="145" t="s">
        <v>245</v>
      </c>
      <c r="B74" s="146">
        <v>53720852.469999999</v>
      </c>
      <c r="C74" s="147">
        <v>349373026830</v>
      </c>
    </row>
    <row r="75" spans="1:7" ht="15.75" thickBot="1" x14ac:dyDescent="0.3">
      <c r="A75" s="148" t="s">
        <v>246</v>
      </c>
      <c r="B75" s="149">
        <v>-54242359.310000002</v>
      </c>
      <c r="C75" s="150">
        <v>-352764641349</v>
      </c>
    </row>
    <row r="76" spans="1:7" ht="15.75" thickBot="1" x14ac:dyDescent="0.3">
      <c r="A76" s="151" t="s">
        <v>247</v>
      </c>
      <c r="B76" s="152">
        <f>SUM(B74:B75)</f>
        <v>-521506.84000000358</v>
      </c>
      <c r="C76" s="153">
        <f>SUM(C74:C75)</f>
        <v>-3391614519</v>
      </c>
    </row>
    <row r="77" spans="1:7" x14ac:dyDescent="0.25">
      <c r="A77" s="154"/>
    </row>
    <row r="78" spans="1:7" x14ac:dyDescent="0.25">
      <c r="A78" s="246" t="s">
        <v>248</v>
      </c>
      <c r="B78" s="246"/>
      <c r="C78" s="246"/>
      <c r="D78" s="246"/>
      <c r="E78" s="246"/>
      <c r="F78" s="246"/>
      <c r="G78" s="246"/>
    </row>
    <row r="79" spans="1:7" x14ac:dyDescent="0.25">
      <c r="A79" s="109"/>
    </row>
    <row r="80" spans="1:7" ht="54.75" customHeight="1" x14ac:dyDescent="0.25">
      <c r="A80" s="241" t="s">
        <v>249</v>
      </c>
      <c r="B80" s="241"/>
      <c r="C80" s="241"/>
      <c r="D80" s="241"/>
      <c r="E80" s="241"/>
      <c r="F80" s="241"/>
      <c r="G80" s="241"/>
    </row>
    <row r="81" spans="1:7" x14ac:dyDescent="0.25">
      <c r="A81" s="247" t="s">
        <v>250</v>
      </c>
      <c r="B81" s="247"/>
      <c r="C81" s="247"/>
      <c r="D81" s="247"/>
      <c r="E81" s="247"/>
      <c r="F81" s="247"/>
      <c r="G81" s="247"/>
    </row>
    <row r="82" spans="1:7" ht="15.75" thickBot="1" x14ac:dyDescent="0.3">
      <c r="A82" s="41" t="s">
        <v>251</v>
      </c>
    </row>
    <row r="83" spans="1:7" ht="15.75" customHeight="1" thickBot="1" x14ac:dyDescent="0.3">
      <c r="A83" s="234" t="s">
        <v>252</v>
      </c>
      <c r="B83" s="252" t="s">
        <v>253</v>
      </c>
      <c r="C83" s="253"/>
    </row>
    <row r="84" spans="1:7" ht="15.75" customHeight="1" thickBot="1" x14ac:dyDescent="0.3">
      <c r="A84" s="245"/>
      <c r="B84" s="156" t="s">
        <v>254</v>
      </c>
      <c r="C84" s="155" t="s">
        <v>255</v>
      </c>
    </row>
    <row r="85" spans="1:7" ht="15.75" customHeight="1" thickBot="1" x14ac:dyDescent="0.3">
      <c r="A85" s="157" t="s">
        <v>256</v>
      </c>
      <c r="B85" s="149">
        <v>0</v>
      </c>
      <c r="C85" s="150">
        <v>19629895815</v>
      </c>
    </row>
    <row r="86" spans="1:7" ht="15.75" customHeight="1" thickBot="1" x14ac:dyDescent="0.3">
      <c r="A86" s="157" t="s">
        <v>257</v>
      </c>
      <c r="B86" s="149">
        <v>0</v>
      </c>
      <c r="C86" s="150">
        <v>252000000</v>
      </c>
    </row>
    <row r="87" spans="1:7" ht="15.75" customHeight="1" thickBot="1" x14ac:dyDescent="0.3">
      <c r="A87" s="157" t="s">
        <v>258</v>
      </c>
      <c r="B87" s="149">
        <v>1825732.43</v>
      </c>
      <c r="C87" s="150">
        <v>11873632601</v>
      </c>
    </row>
    <row r="88" spans="1:7" ht="15.75" customHeight="1" thickBot="1" x14ac:dyDescent="0.3">
      <c r="A88" s="157" t="s">
        <v>259</v>
      </c>
      <c r="B88" s="149">
        <v>0</v>
      </c>
      <c r="C88" s="150">
        <v>0</v>
      </c>
    </row>
    <row r="89" spans="1:7" ht="15.75" customHeight="1" thickBot="1" x14ac:dyDescent="0.3">
      <c r="A89" s="157" t="s">
        <v>260</v>
      </c>
      <c r="B89" s="149">
        <v>0</v>
      </c>
      <c r="C89" s="158">
        <v>0</v>
      </c>
    </row>
    <row r="90" spans="1:7" ht="15.75" customHeight="1" thickBot="1" x14ac:dyDescent="0.3">
      <c r="A90" s="157" t="s">
        <v>261</v>
      </c>
      <c r="B90" s="149">
        <v>4224947.6900000004</v>
      </c>
      <c r="C90" s="150">
        <v>27476905052</v>
      </c>
    </row>
    <row r="91" spans="1:7" ht="15.75" customHeight="1" thickBot="1" x14ac:dyDescent="0.3">
      <c r="A91" s="157" t="s">
        <v>262</v>
      </c>
      <c r="B91" s="149">
        <v>0</v>
      </c>
      <c r="C91" s="150">
        <v>62449081870</v>
      </c>
    </row>
    <row r="92" spans="1:7" ht="15.75" customHeight="1" thickBot="1" x14ac:dyDescent="0.3">
      <c r="A92" s="151" t="s">
        <v>177</v>
      </c>
      <c r="B92" s="152">
        <f>SUM(B85:B91)</f>
        <v>6050680.1200000001</v>
      </c>
      <c r="C92" s="153">
        <f>SUM(C85:C91)</f>
        <v>121681515338</v>
      </c>
    </row>
    <row r="93" spans="1:7" x14ac:dyDescent="0.25">
      <c r="A93" s="41"/>
    </row>
    <row r="94" spans="1:7" x14ac:dyDescent="0.25">
      <c r="A94" s="41" t="s">
        <v>263</v>
      </c>
    </row>
    <row r="95" spans="1:7" x14ac:dyDescent="0.25">
      <c r="A95" s="106"/>
    </row>
    <row r="96" spans="1:7" x14ac:dyDescent="0.25">
      <c r="A96" s="106" t="s">
        <v>264</v>
      </c>
    </row>
    <row r="97" spans="1:7" ht="59.25" customHeight="1" thickBot="1" x14ac:dyDescent="0.3">
      <c r="A97" s="241" t="s">
        <v>265</v>
      </c>
      <c r="B97" s="241"/>
      <c r="C97" s="241"/>
      <c r="D97" s="241"/>
      <c r="E97" s="241"/>
      <c r="F97" s="241"/>
      <c r="G97" s="241"/>
    </row>
    <row r="98" spans="1:7" ht="15.75" thickBot="1" x14ac:dyDescent="0.3">
      <c r="A98" s="254" t="s">
        <v>266</v>
      </c>
      <c r="B98" s="232" t="s">
        <v>267</v>
      </c>
      <c r="C98" s="232" t="s">
        <v>268</v>
      </c>
      <c r="D98" s="252" t="s">
        <v>269</v>
      </c>
      <c r="E98" s="253"/>
    </row>
    <row r="99" spans="1:7" ht="21.75" customHeight="1" thickBot="1" x14ac:dyDescent="0.3">
      <c r="A99" s="255"/>
      <c r="B99" s="233"/>
      <c r="C99" s="233"/>
      <c r="D99" s="156" t="s">
        <v>270</v>
      </c>
      <c r="E99" s="156" t="s">
        <v>271</v>
      </c>
    </row>
    <row r="100" spans="1:7" ht="15.75" thickBot="1" x14ac:dyDescent="0.3">
      <c r="A100" s="157" t="s">
        <v>272</v>
      </c>
      <c r="B100" s="158" t="s">
        <v>273</v>
      </c>
      <c r="C100" s="150">
        <v>25000000000</v>
      </c>
      <c r="D100" s="150">
        <v>25000000000</v>
      </c>
      <c r="E100" s="150">
        <v>23293637597</v>
      </c>
    </row>
    <row r="101" spans="1:7" ht="15.75" thickBot="1" x14ac:dyDescent="0.3">
      <c r="A101" s="157" t="s">
        <v>274</v>
      </c>
      <c r="B101" s="158" t="s">
        <v>273</v>
      </c>
      <c r="C101" s="150">
        <v>20513548109</v>
      </c>
      <c r="D101" s="150">
        <v>20513548109</v>
      </c>
      <c r="E101" s="150">
        <v>16124999141</v>
      </c>
    </row>
    <row r="102" spans="1:7" ht="15.75" thickBot="1" x14ac:dyDescent="0.3">
      <c r="A102" s="157" t="s">
        <v>275</v>
      </c>
      <c r="B102" s="158" t="s">
        <v>273</v>
      </c>
      <c r="C102" s="150">
        <v>6000000000</v>
      </c>
      <c r="D102" s="150">
        <v>6000000000</v>
      </c>
      <c r="E102" s="150">
        <v>6000000000</v>
      </c>
    </row>
    <row r="103" spans="1:7" ht="15.75" thickBot="1" x14ac:dyDescent="0.3">
      <c r="A103" s="157" t="s">
        <v>275</v>
      </c>
      <c r="B103" s="158" t="s">
        <v>276</v>
      </c>
      <c r="C103" s="150">
        <v>975523500</v>
      </c>
      <c r="D103" s="150">
        <v>975523500</v>
      </c>
      <c r="E103" s="150">
        <v>975523500</v>
      </c>
    </row>
    <row r="104" spans="1:7" ht="15.75" thickBot="1" x14ac:dyDescent="0.3">
      <c r="A104" s="157" t="s">
        <v>277</v>
      </c>
      <c r="B104" s="158" t="s">
        <v>276</v>
      </c>
      <c r="C104" s="150">
        <v>647918321</v>
      </c>
      <c r="D104" s="150">
        <v>647918321</v>
      </c>
      <c r="E104" s="150">
        <v>647918321</v>
      </c>
    </row>
    <row r="105" spans="1:7" ht="15.75" thickBot="1" x14ac:dyDescent="0.3">
      <c r="A105" s="157" t="s">
        <v>278</v>
      </c>
      <c r="B105" s="158" t="s">
        <v>273</v>
      </c>
      <c r="C105" s="150">
        <v>14239584551</v>
      </c>
      <c r="D105" s="150">
        <v>14239584551</v>
      </c>
      <c r="E105" s="150">
        <v>14239584551</v>
      </c>
    </row>
    <row r="106" spans="1:7" ht="15.75" thickBot="1" x14ac:dyDescent="0.3">
      <c r="A106" s="157" t="s">
        <v>278</v>
      </c>
      <c r="B106" s="158" t="s">
        <v>276</v>
      </c>
      <c r="C106" s="150">
        <v>7217109698</v>
      </c>
      <c r="D106" s="150">
        <v>7217109698</v>
      </c>
      <c r="E106" s="150">
        <v>7217109698</v>
      </c>
    </row>
    <row r="107" spans="1:7" ht="15.75" thickBot="1" x14ac:dyDescent="0.3">
      <c r="A107" s="157" t="s">
        <v>279</v>
      </c>
      <c r="B107" s="158" t="s">
        <v>273</v>
      </c>
      <c r="C107" s="150" t="s">
        <v>280</v>
      </c>
      <c r="D107" s="150" t="s">
        <v>280</v>
      </c>
      <c r="E107" s="150">
        <v>2686411756</v>
      </c>
    </row>
    <row r="108" spans="1:7" ht="15.75" thickBot="1" x14ac:dyDescent="0.3">
      <c r="A108" s="159" t="s">
        <v>177</v>
      </c>
      <c r="B108" s="160"/>
      <c r="C108" s="160" t="s">
        <v>281</v>
      </c>
      <c r="D108" s="161">
        <f>SUM(D100:D107)</f>
        <v>74593684179</v>
      </c>
      <c r="E108" s="161">
        <f>SUM(E100:E107)</f>
        <v>71185184564</v>
      </c>
    </row>
    <row r="109" spans="1:7" x14ac:dyDescent="0.25">
      <c r="A109" s="106"/>
    </row>
    <row r="110" spans="1:7" x14ac:dyDescent="0.25">
      <c r="A110" s="106" t="s">
        <v>282</v>
      </c>
    </row>
    <row r="111" spans="1:7" x14ac:dyDescent="0.25">
      <c r="A111" s="41" t="s">
        <v>283</v>
      </c>
    </row>
    <row r="112" spans="1:7" x14ac:dyDescent="0.25">
      <c r="A112" s="106"/>
    </row>
    <row r="113" spans="1:7" x14ac:dyDescent="0.25">
      <c r="A113" s="106" t="s">
        <v>284</v>
      </c>
    </row>
    <row r="114" spans="1:7" ht="74.25" customHeight="1" x14ac:dyDescent="0.25">
      <c r="A114" s="241" t="s">
        <v>285</v>
      </c>
      <c r="B114" s="241"/>
      <c r="C114" s="241"/>
      <c r="D114" s="241"/>
      <c r="E114" s="241"/>
      <c r="F114" s="241"/>
      <c r="G114" s="241"/>
    </row>
    <row r="115" spans="1:7" ht="49.5" customHeight="1" x14ac:dyDescent="0.25">
      <c r="A115" s="241" t="s">
        <v>286</v>
      </c>
      <c r="B115" s="241"/>
      <c r="C115" s="241"/>
      <c r="D115" s="241"/>
      <c r="E115" s="241"/>
      <c r="F115" s="241"/>
      <c r="G115" s="241"/>
    </row>
    <row r="116" spans="1:7" ht="38.25" customHeight="1" x14ac:dyDescent="0.25">
      <c r="A116" s="241" t="s">
        <v>287</v>
      </c>
      <c r="B116" s="241"/>
      <c r="C116" s="241"/>
      <c r="D116" s="241"/>
      <c r="E116" s="241"/>
      <c r="F116" s="241"/>
      <c r="G116" s="241"/>
    </row>
    <row r="117" spans="1:7" ht="51" customHeight="1" x14ac:dyDescent="0.25">
      <c r="A117" s="241" t="s">
        <v>288</v>
      </c>
      <c r="B117" s="241"/>
      <c r="C117" s="241"/>
      <c r="D117" s="241"/>
      <c r="E117" s="241"/>
      <c r="F117" s="241"/>
      <c r="G117" s="241"/>
    </row>
    <row r="118" spans="1:7" ht="60.75" customHeight="1" x14ac:dyDescent="0.25">
      <c r="A118" s="241" t="s">
        <v>289</v>
      </c>
      <c r="B118" s="241"/>
      <c r="C118" s="241"/>
      <c r="D118" s="241"/>
      <c r="E118" s="241"/>
      <c r="F118" s="241"/>
      <c r="G118" s="241"/>
    </row>
    <row r="119" spans="1:7" ht="46.5" customHeight="1" x14ac:dyDescent="0.25">
      <c r="A119" s="241" t="s">
        <v>290</v>
      </c>
      <c r="B119" s="241"/>
      <c r="C119" s="241"/>
      <c r="D119" s="241"/>
      <c r="E119" s="241"/>
      <c r="F119" s="241"/>
      <c r="G119" s="241"/>
    </row>
    <row r="120" spans="1:7" ht="33" customHeight="1" x14ac:dyDescent="0.25">
      <c r="A120" s="241" t="s">
        <v>291</v>
      </c>
      <c r="B120" s="241"/>
      <c r="C120" s="241"/>
      <c r="D120" s="241"/>
      <c r="E120" s="241"/>
      <c r="F120" s="241"/>
      <c r="G120" s="241"/>
    </row>
    <row r="121" spans="1:7" ht="33" customHeight="1" x14ac:dyDescent="0.25">
      <c r="A121" s="241" t="s">
        <v>292</v>
      </c>
      <c r="B121" s="241"/>
      <c r="C121" s="241"/>
      <c r="D121" s="241"/>
      <c r="E121" s="241"/>
      <c r="F121" s="241"/>
      <c r="G121" s="241"/>
    </row>
    <row r="122" spans="1:7" ht="45.75" customHeight="1" x14ac:dyDescent="0.25">
      <c r="A122" s="231" t="s">
        <v>293</v>
      </c>
      <c r="B122" s="241"/>
      <c r="C122" s="241"/>
      <c r="D122" s="241"/>
      <c r="E122" s="241"/>
      <c r="F122" s="241"/>
      <c r="G122" s="241"/>
    </row>
    <row r="123" spans="1:7" ht="31.5" customHeight="1" x14ac:dyDescent="0.25">
      <c r="A123" s="241" t="s">
        <v>294</v>
      </c>
      <c r="B123" s="241"/>
      <c r="C123" s="241"/>
      <c r="D123" s="241"/>
      <c r="E123" s="241"/>
      <c r="F123" s="241"/>
      <c r="G123" s="241"/>
    </row>
    <row r="124" spans="1:7" x14ac:dyDescent="0.25">
      <c r="A124" s="109"/>
    </row>
    <row r="125" spans="1:7" ht="15.75" thickBot="1" x14ac:dyDescent="0.3">
      <c r="A125" s="106" t="s">
        <v>295</v>
      </c>
    </row>
    <row r="126" spans="1:7" ht="15.75" thickBot="1" x14ac:dyDescent="0.3">
      <c r="A126" s="232" t="s">
        <v>296</v>
      </c>
      <c r="B126" s="232" t="s">
        <v>297</v>
      </c>
      <c r="C126" s="232" t="s">
        <v>298</v>
      </c>
      <c r="D126" s="248" t="s">
        <v>299</v>
      </c>
      <c r="E126" s="249"/>
      <c r="F126" s="250" t="s">
        <v>300</v>
      </c>
    </row>
    <row r="127" spans="1:7" ht="22.5" customHeight="1" thickBot="1" x14ac:dyDescent="0.3">
      <c r="A127" s="244"/>
      <c r="B127" s="244"/>
      <c r="C127" s="244"/>
      <c r="D127" s="114" t="s">
        <v>301</v>
      </c>
      <c r="E127" s="114" t="s">
        <v>302</v>
      </c>
      <c r="F127" s="251"/>
    </row>
    <row r="128" spans="1:7" ht="15.75" thickBot="1" x14ac:dyDescent="0.3">
      <c r="A128" s="162" t="s">
        <v>303</v>
      </c>
      <c r="B128" s="163">
        <v>875699544893</v>
      </c>
      <c r="C128" s="163">
        <v>74194201925</v>
      </c>
      <c r="D128" s="164">
        <v>0</v>
      </c>
      <c r="E128" s="163">
        <v>0</v>
      </c>
      <c r="F128" s="163">
        <v>875699544893</v>
      </c>
    </row>
    <row r="129" spans="1:6" ht="15.75" thickBot="1" x14ac:dyDescent="0.3">
      <c r="A129" s="162" t="s">
        <v>304</v>
      </c>
      <c r="B129" s="163">
        <v>109166361261</v>
      </c>
      <c r="C129" s="163">
        <v>16599604403</v>
      </c>
      <c r="D129" s="165">
        <v>5.0000000000000001E-3</v>
      </c>
      <c r="E129" s="163">
        <v>-307850809</v>
      </c>
      <c r="F129" s="163">
        <v>108858510452</v>
      </c>
    </row>
    <row r="130" spans="1:6" ht="15.75" thickBot="1" x14ac:dyDescent="0.3">
      <c r="A130" s="162" t="s">
        <v>305</v>
      </c>
      <c r="B130" s="163">
        <v>51552445334</v>
      </c>
      <c r="C130" s="163">
        <v>1703207878</v>
      </c>
      <c r="D130" s="165">
        <v>1.4999999999999999E-2</v>
      </c>
      <c r="E130" s="163">
        <v>-653636200</v>
      </c>
      <c r="F130" s="163">
        <v>50898809134</v>
      </c>
    </row>
    <row r="131" spans="1:6" ht="15.75" thickBot="1" x14ac:dyDescent="0.3">
      <c r="A131" s="162" t="s">
        <v>306</v>
      </c>
      <c r="B131" s="163">
        <v>3581592213</v>
      </c>
      <c r="C131" s="163">
        <v>0</v>
      </c>
      <c r="D131" s="165">
        <v>0.05</v>
      </c>
      <c r="E131" s="163">
        <v>-441175887</v>
      </c>
      <c r="F131" s="163">
        <v>3140416326</v>
      </c>
    </row>
    <row r="132" spans="1:6" ht="15.75" thickBot="1" x14ac:dyDescent="0.3">
      <c r="A132" s="162" t="s">
        <v>307</v>
      </c>
      <c r="B132" s="163">
        <v>378397545</v>
      </c>
      <c r="C132" s="163">
        <v>0</v>
      </c>
      <c r="D132" s="165">
        <v>0.25</v>
      </c>
      <c r="E132" s="163">
        <v>-111373182</v>
      </c>
      <c r="F132" s="163">
        <v>267024363</v>
      </c>
    </row>
    <row r="133" spans="1:6" ht="15.75" thickBot="1" x14ac:dyDescent="0.3">
      <c r="A133" s="162" t="s">
        <v>308</v>
      </c>
      <c r="B133" s="163">
        <v>36191484</v>
      </c>
      <c r="C133" s="163">
        <v>0</v>
      </c>
      <c r="D133" s="165">
        <v>0.5</v>
      </c>
      <c r="E133" s="163">
        <v>-28548418</v>
      </c>
      <c r="F133" s="163">
        <v>7643066</v>
      </c>
    </row>
    <row r="134" spans="1:6" ht="15.75" thickBot="1" x14ac:dyDescent="0.3">
      <c r="A134" s="162" t="s">
        <v>309</v>
      </c>
      <c r="B134" s="163">
        <v>5099597</v>
      </c>
      <c r="C134" s="163">
        <v>0</v>
      </c>
      <c r="D134" s="165">
        <v>0.75</v>
      </c>
      <c r="E134" s="163">
        <v>-4895810</v>
      </c>
      <c r="F134" s="163">
        <v>203787</v>
      </c>
    </row>
    <row r="135" spans="1:6" ht="15.75" thickBot="1" x14ac:dyDescent="0.3">
      <c r="A135" s="162" t="s">
        <v>310</v>
      </c>
      <c r="B135" s="163">
        <v>0</v>
      </c>
      <c r="C135" s="163">
        <v>0</v>
      </c>
      <c r="D135" s="165">
        <v>1</v>
      </c>
      <c r="E135" s="163">
        <v>0</v>
      </c>
      <c r="F135" s="163">
        <v>0</v>
      </c>
    </row>
    <row r="136" spans="1:6" ht="15.75" thickBot="1" x14ac:dyDescent="0.3">
      <c r="A136" s="162" t="s">
        <v>311</v>
      </c>
      <c r="B136" s="163">
        <v>0</v>
      </c>
      <c r="C136" s="163">
        <v>0</v>
      </c>
      <c r="D136" s="166">
        <v>0</v>
      </c>
      <c r="E136" s="163">
        <v>-6205668777</v>
      </c>
      <c r="F136" s="163">
        <v>-6205668777</v>
      </c>
    </row>
    <row r="137" spans="1:6" ht="15.75" thickBot="1" x14ac:dyDescent="0.3">
      <c r="A137" s="167" t="s">
        <v>312</v>
      </c>
      <c r="B137" s="168">
        <v>1040419632327</v>
      </c>
      <c r="C137" s="168">
        <v>92497014206</v>
      </c>
      <c r="D137" s="169">
        <v>0</v>
      </c>
      <c r="E137" s="168">
        <v>-7753149083</v>
      </c>
      <c r="F137" s="168">
        <v>1032666483244</v>
      </c>
    </row>
    <row r="138" spans="1:6" x14ac:dyDescent="0.25">
      <c r="A138" s="170"/>
    </row>
    <row r="139" spans="1:6" x14ac:dyDescent="0.25">
      <c r="A139" s="241" t="s">
        <v>313</v>
      </c>
      <c r="B139" s="241"/>
      <c r="C139" s="241"/>
      <c r="D139" s="241"/>
      <c r="E139" s="241"/>
      <c r="F139" s="241"/>
    </row>
    <row r="140" spans="1:6" x14ac:dyDescent="0.25">
      <c r="A140" s="241" t="s">
        <v>314</v>
      </c>
      <c r="B140" s="241"/>
      <c r="C140" s="241"/>
      <c r="D140" s="241"/>
      <c r="E140" s="241"/>
      <c r="F140" s="241"/>
    </row>
    <row r="141" spans="1:6" ht="75" customHeight="1" x14ac:dyDescent="0.25">
      <c r="A141" s="241" t="s">
        <v>315</v>
      </c>
      <c r="B141" s="241"/>
      <c r="C141" s="241"/>
      <c r="D141" s="241"/>
      <c r="E141" s="241"/>
      <c r="F141" s="241"/>
    </row>
    <row r="142" spans="1:6" x14ac:dyDescent="0.25">
      <c r="A142" s="109"/>
    </row>
    <row r="143" spans="1:6" x14ac:dyDescent="0.25">
      <c r="A143" s="109"/>
    </row>
    <row r="144" spans="1:6" ht="18" customHeight="1" thickBot="1" x14ac:dyDescent="0.3">
      <c r="A144" s="110" t="s">
        <v>316</v>
      </c>
    </row>
    <row r="145" spans="1:7" ht="15.75" thickBot="1" x14ac:dyDescent="0.3">
      <c r="A145" s="232" t="s">
        <v>296</v>
      </c>
      <c r="B145" s="232" t="s">
        <v>317</v>
      </c>
      <c r="C145" s="232" t="s">
        <v>318</v>
      </c>
      <c r="D145" s="248" t="s">
        <v>299</v>
      </c>
      <c r="E145" s="249"/>
      <c r="F145" s="250" t="s">
        <v>300</v>
      </c>
    </row>
    <row r="146" spans="1:7" ht="24" customHeight="1" thickBot="1" x14ac:dyDescent="0.3">
      <c r="A146" s="244"/>
      <c r="B146" s="244"/>
      <c r="C146" s="244"/>
      <c r="D146" s="114" t="s">
        <v>301</v>
      </c>
      <c r="E146" s="114" t="s">
        <v>302</v>
      </c>
      <c r="F146" s="251"/>
    </row>
    <row r="147" spans="1:7" ht="15.75" thickBot="1" x14ac:dyDescent="0.3">
      <c r="A147" s="162" t="s">
        <v>303</v>
      </c>
      <c r="B147" s="166">
        <v>0</v>
      </c>
      <c r="C147" s="166">
        <v>0</v>
      </c>
      <c r="D147" s="166">
        <v>0</v>
      </c>
      <c r="E147" s="166">
        <v>0</v>
      </c>
      <c r="F147" s="166">
        <v>0</v>
      </c>
    </row>
    <row r="148" spans="1:7" ht="15.75" thickBot="1" x14ac:dyDescent="0.3">
      <c r="A148" s="162" t="s">
        <v>304</v>
      </c>
      <c r="B148" s="166">
        <v>0</v>
      </c>
      <c r="C148" s="166">
        <v>0</v>
      </c>
      <c r="D148" s="166">
        <v>0</v>
      </c>
      <c r="E148" s="166">
        <v>0</v>
      </c>
      <c r="F148" s="166">
        <v>0</v>
      </c>
    </row>
    <row r="149" spans="1:7" ht="15.75" thickBot="1" x14ac:dyDescent="0.3">
      <c r="A149" s="162" t="s">
        <v>319</v>
      </c>
      <c r="B149" s="163">
        <v>1262771052</v>
      </c>
      <c r="C149" s="166">
        <v>0</v>
      </c>
      <c r="D149" s="166">
        <v>0</v>
      </c>
      <c r="E149" s="163">
        <v>-32279068</v>
      </c>
      <c r="F149" s="163">
        <v>1230491984</v>
      </c>
    </row>
    <row r="150" spans="1:7" ht="15.75" thickBot="1" x14ac:dyDescent="0.3">
      <c r="A150" s="162" t="s">
        <v>306</v>
      </c>
      <c r="B150" s="163">
        <v>20813963299</v>
      </c>
      <c r="C150" s="163">
        <v>1647329018</v>
      </c>
      <c r="D150" s="165">
        <v>0.05</v>
      </c>
      <c r="E150" s="163">
        <v>-1827077121</v>
      </c>
      <c r="F150" s="163">
        <v>18986886178</v>
      </c>
    </row>
    <row r="151" spans="1:7" ht="15.75" thickBot="1" x14ac:dyDescent="0.3">
      <c r="A151" s="162" t="s">
        <v>307</v>
      </c>
      <c r="B151" s="163">
        <v>26434747031</v>
      </c>
      <c r="C151" s="166">
        <v>503155443</v>
      </c>
      <c r="D151" s="165">
        <v>0.25</v>
      </c>
      <c r="E151" s="163">
        <v>-7390844865</v>
      </c>
      <c r="F151" s="163">
        <v>19043902166</v>
      </c>
    </row>
    <row r="152" spans="1:7" ht="15.75" thickBot="1" x14ac:dyDescent="0.3">
      <c r="A152" s="162" t="s">
        <v>308</v>
      </c>
      <c r="B152" s="163">
        <v>7908174402</v>
      </c>
      <c r="C152" s="163">
        <v>281251040</v>
      </c>
      <c r="D152" s="165">
        <v>0.5</v>
      </c>
      <c r="E152" s="163">
        <v>-3999313399</v>
      </c>
      <c r="F152" s="163">
        <v>3908861003</v>
      </c>
    </row>
    <row r="153" spans="1:7" ht="15.75" thickBot="1" x14ac:dyDescent="0.3">
      <c r="A153" s="162" t="s">
        <v>309</v>
      </c>
      <c r="B153" s="163">
        <v>2057050063</v>
      </c>
      <c r="C153" s="163">
        <v>369006000</v>
      </c>
      <c r="D153" s="165">
        <v>0.75</v>
      </c>
      <c r="E153" s="163">
        <v>-1392338963</v>
      </c>
      <c r="F153" s="163">
        <v>664711100</v>
      </c>
    </row>
    <row r="154" spans="1:7" ht="15.75" thickBot="1" x14ac:dyDescent="0.3">
      <c r="A154" s="162" t="s">
        <v>310</v>
      </c>
      <c r="B154" s="163">
        <v>1612410694</v>
      </c>
      <c r="C154" s="166">
        <v>437833282</v>
      </c>
      <c r="D154" s="165">
        <v>1</v>
      </c>
      <c r="E154" s="163">
        <v>-1358193358</v>
      </c>
      <c r="F154" s="166">
        <v>254217336</v>
      </c>
    </row>
    <row r="155" spans="1:7" ht="15.75" thickBot="1" x14ac:dyDescent="0.3">
      <c r="A155" s="162" t="s">
        <v>320</v>
      </c>
      <c r="B155" s="166">
        <v>0</v>
      </c>
      <c r="C155" s="166">
        <v>0</v>
      </c>
      <c r="D155" s="165">
        <v>0</v>
      </c>
      <c r="E155" s="166">
        <v>0</v>
      </c>
      <c r="F155" s="166">
        <v>0</v>
      </c>
    </row>
    <row r="156" spans="1:7" ht="15.75" thickBot="1" x14ac:dyDescent="0.3">
      <c r="A156" s="167" t="s">
        <v>312</v>
      </c>
      <c r="B156" s="168">
        <v>60089116541</v>
      </c>
      <c r="C156" s="168">
        <v>3238574783</v>
      </c>
      <c r="D156" s="169">
        <v>0</v>
      </c>
      <c r="E156" s="168">
        <v>-16000046774</v>
      </c>
      <c r="F156" s="168">
        <v>44089069767</v>
      </c>
    </row>
    <row r="157" spans="1:7" x14ac:dyDescent="0.25">
      <c r="A157" s="109"/>
    </row>
    <row r="158" spans="1:7" x14ac:dyDescent="0.25">
      <c r="A158" s="241" t="s">
        <v>321</v>
      </c>
      <c r="B158" s="241"/>
      <c r="C158" s="241"/>
      <c r="D158" s="241"/>
      <c r="E158" s="241"/>
      <c r="F158" s="241"/>
      <c r="G158" s="241"/>
    </row>
    <row r="159" spans="1:7" ht="15" customHeight="1" x14ac:dyDescent="0.25">
      <c r="A159" s="241" t="s">
        <v>322</v>
      </c>
      <c r="B159" s="241"/>
      <c r="C159" s="241"/>
      <c r="D159" s="241"/>
      <c r="E159" s="241"/>
      <c r="F159" s="241"/>
      <c r="G159" s="241"/>
    </row>
    <row r="160" spans="1:7" x14ac:dyDescent="0.25">
      <c r="A160" s="109"/>
    </row>
    <row r="161" spans="1:7" x14ac:dyDescent="0.25">
      <c r="A161" s="107" t="s">
        <v>323</v>
      </c>
    </row>
    <row r="162" spans="1:7" ht="6.75" customHeight="1" x14ac:dyDescent="0.25">
      <c r="A162" s="171"/>
    </row>
    <row r="163" spans="1:7" ht="44.25" customHeight="1" x14ac:dyDescent="0.25">
      <c r="A163" s="241" t="s">
        <v>324</v>
      </c>
      <c r="B163" s="241"/>
      <c r="C163" s="241"/>
      <c r="D163" s="241"/>
      <c r="E163" s="241"/>
      <c r="F163" s="241"/>
      <c r="G163" s="241"/>
    </row>
    <row r="164" spans="1:7" x14ac:dyDescent="0.25">
      <c r="A164" s="213"/>
    </row>
    <row r="165" spans="1:7" ht="74.25" customHeight="1" x14ac:dyDescent="0.25">
      <c r="A165" s="241" t="s">
        <v>325</v>
      </c>
      <c r="B165" s="241"/>
      <c r="C165" s="241"/>
      <c r="D165" s="241"/>
      <c r="E165" s="241"/>
      <c r="F165" s="241"/>
      <c r="G165" s="241"/>
    </row>
    <row r="166" spans="1:7" x14ac:dyDescent="0.25">
      <c r="A166" s="171"/>
    </row>
    <row r="167" spans="1:7" ht="18" customHeight="1" x14ac:dyDescent="0.25">
      <c r="A167" s="241" t="s">
        <v>326</v>
      </c>
      <c r="B167" s="241"/>
      <c r="C167" s="241"/>
      <c r="D167" s="241"/>
      <c r="E167" s="241"/>
      <c r="F167" s="241"/>
      <c r="G167" s="241"/>
    </row>
    <row r="168" spans="1:7" ht="15.75" thickBot="1" x14ac:dyDescent="0.3">
      <c r="A168" s="109"/>
    </row>
    <row r="169" spans="1:7" ht="38.25" x14ac:dyDescent="0.25">
      <c r="A169" s="232" t="s">
        <v>76</v>
      </c>
      <c r="B169" s="232" t="s">
        <v>327</v>
      </c>
      <c r="C169" s="232" t="s">
        <v>328</v>
      </c>
      <c r="D169" s="113" t="s">
        <v>329</v>
      </c>
      <c r="E169" s="113" t="s">
        <v>330</v>
      </c>
      <c r="F169" s="113" t="s">
        <v>331</v>
      </c>
      <c r="G169" s="113" t="s">
        <v>332</v>
      </c>
    </row>
    <row r="170" spans="1:7" ht="15.75" thickBot="1" x14ac:dyDescent="0.3">
      <c r="A170" s="244"/>
      <c r="B170" s="244"/>
      <c r="C170" s="244"/>
      <c r="D170" s="144" t="s">
        <v>138</v>
      </c>
      <c r="E170" s="144" t="s">
        <v>333</v>
      </c>
      <c r="F170" s="144" t="s">
        <v>138</v>
      </c>
      <c r="G170" s="144" t="s">
        <v>138</v>
      </c>
    </row>
    <row r="171" spans="1:7" ht="15.75" thickBot="1" x14ac:dyDescent="0.3">
      <c r="A171" s="115" t="s">
        <v>4</v>
      </c>
      <c r="B171" s="163">
        <v>57181645</v>
      </c>
      <c r="C171" s="163">
        <v>0</v>
      </c>
      <c r="D171" s="163">
        <v>-49126229</v>
      </c>
      <c r="E171" s="163">
        <v>0</v>
      </c>
      <c r="F171" s="163">
        <v>0</v>
      </c>
      <c r="G171" s="163">
        <v>8055416</v>
      </c>
    </row>
    <row r="172" spans="1:7" ht="15.75" thickBot="1" x14ac:dyDescent="0.3">
      <c r="A172" s="115" t="s">
        <v>334</v>
      </c>
      <c r="B172" s="163">
        <v>0</v>
      </c>
      <c r="C172" s="163">
        <v>63165882</v>
      </c>
      <c r="D172" s="163">
        <v>0</v>
      </c>
      <c r="E172" s="163">
        <v>-52951685</v>
      </c>
      <c r="F172" s="163">
        <v>0</v>
      </c>
      <c r="G172" s="163">
        <v>10214197</v>
      </c>
    </row>
    <row r="173" spans="1:7" ht="15.75" thickBot="1" x14ac:dyDescent="0.3">
      <c r="A173" s="115" t="s">
        <v>335</v>
      </c>
      <c r="B173" s="163">
        <v>7686179596</v>
      </c>
      <c r="C173" s="163">
        <v>7286262500</v>
      </c>
      <c r="D173" s="163">
        <v>4238068741</v>
      </c>
      <c r="E173" s="163">
        <v>-11452578008</v>
      </c>
      <c r="F173" s="163">
        <v>-4783746</v>
      </c>
      <c r="G173" s="163">
        <v>7753149083</v>
      </c>
    </row>
    <row r="174" spans="1:7" ht="15.75" thickBot="1" x14ac:dyDescent="0.3">
      <c r="A174" s="115" t="s">
        <v>336</v>
      </c>
      <c r="B174" s="163">
        <v>69032183</v>
      </c>
      <c r="C174" s="163">
        <v>77927655</v>
      </c>
      <c r="D174" s="163">
        <v>0</v>
      </c>
      <c r="E174" s="163">
        <v>-94572625</v>
      </c>
      <c r="F174" s="163">
        <v>0</v>
      </c>
      <c r="G174" s="163">
        <v>52387213</v>
      </c>
    </row>
    <row r="175" spans="1:7" ht="15.75" thickBot="1" x14ac:dyDescent="0.3">
      <c r="A175" s="115" t="s">
        <v>337</v>
      </c>
      <c r="B175" s="163">
        <v>11363089347</v>
      </c>
      <c r="C175" s="163">
        <v>24432293292</v>
      </c>
      <c r="D175" s="163">
        <v>-16356673274</v>
      </c>
      <c r="E175" s="163">
        <v>-3443852621</v>
      </c>
      <c r="F175" s="163">
        <v>5190030</v>
      </c>
      <c r="G175" s="163">
        <v>16000046774</v>
      </c>
    </row>
    <row r="176" spans="1:7" ht="15.75" thickBot="1" x14ac:dyDescent="0.3">
      <c r="A176" s="115" t="s">
        <v>338</v>
      </c>
      <c r="B176" s="163">
        <v>64729064</v>
      </c>
      <c r="C176" s="163">
        <v>0</v>
      </c>
      <c r="D176" s="163">
        <v>0</v>
      </c>
      <c r="E176" s="163">
        <v>0</v>
      </c>
      <c r="F176" s="163">
        <v>0</v>
      </c>
      <c r="G176" s="163">
        <v>64729064</v>
      </c>
    </row>
    <row r="177" spans="1:7" ht="15.75" thickBot="1" x14ac:dyDescent="0.3">
      <c r="A177" s="115" t="s">
        <v>339</v>
      </c>
      <c r="B177" s="163">
        <v>0</v>
      </c>
      <c r="C177" s="163">
        <v>0</v>
      </c>
      <c r="D177" s="163">
        <v>0</v>
      </c>
      <c r="E177" s="163">
        <v>0</v>
      </c>
      <c r="F177" s="163">
        <v>0</v>
      </c>
      <c r="G177" s="163">
        <v>0</v>
      </c>
    </row>
    <row r="178" spans="1:7" ht="15.75" thickBot="1" x14ac:dyDescent="0.3">
      <c r="A178" s="167" t="s">
        <v>177</v>
      </c>
      <c r="B178" s="168">
        <v>19240211835</v>
      </c>
      <c r="C178" s="168">
        <v>31859649329</v>
      </c>
      <c r="D178" s="168">
        <v>-12167730762</v>
      </c>
      <c r="E178" s="168">
        <v>-15043954939</v>
      </c>
      <c r="F178" s="168">
        <v>406284</v>
      </c>
      <c r="G178" s="168">
        <v>23888581747</v>
      </c>
    </row>
    <row r="179" spans="1:7" x14ac:dyDescent="0.25">
      <c r="A179" s="41"/>
    </row>
    <row r="180" spans="1:7" x14ac:dyDescent="0.25">
      <c r="A180" s="106" t="s">
        <v>340</v>
      </c>
    </row>
    <row r="181" spans="1:7" x14ac:dyDescent="0.25">
      <c r="A181" s="171"/>
    </row>
    <row r="182" spans="1:7" ht="33" customHeight="1" x14ac:dyDescent="0.25">
      <c r="A182" s="241" t="s">
        <v>341</v>
      </c>
      <c r="B182" s="241"/>
      <c r="C182" s="241"/>
      <c r="D182" s="241"/>
      <c r="E182" s="241"/>
      <c r="F182" s="241"/>
      <c r="G182" s="241"/>
    </row>
    <row r="183" spans="1:7" x14ac:dyDescent="0.25">
      <c r="A183" s="171"/>
    </row>
    <row r="184" spans="1:7" x14ac:dyDescent="0.25">
      <c r="A184" s="246" t="s">
        <v>342</v>
      </c>
      <c r="B184" s="246"/>
      <c r="C184" s="246"/>
      <c r="D184" s="246"/>
      <c r="E184" s="246"/>
      <c r="F184" s="246"/>
      <c r="G184" s="246"/>
    </row>
    <row r="185" spans="1:7" ht="15.75" thickBot="1" x14ac:dyDescent="0.3">
      <c r="A185" s="171"/>
    </row>
    <row r="186" spans="1:7" x14ac:dyDescent="0.25">
      <c r="A186" s="234" t="s">
        <v>343</v>
      </c>
      <c r="B186" s="234" t="s">
        <v>344</v>
      </c>
      <c r="C186" s="172"/>
      <c r="D186" s="172"/>
    </row>
    <row r="187" spans="1:7" x14ac:dyDescent="0.25">
      <c r="A187" s="235"/>
      <c r="B187" s="235"/>
      <c r="C187" s="173" t="s">
        <v>345</v>
      </c>
      <c r="D187" s="173" t="s">
        <v>344</v>
      </c>
    </row>
    <row r="188" spans="1:7" x14ac:dyDescent="0.25">
      <c r="A188" s="235"/>
      <c r="B188" s="173" t="s">
        <v>346</v>
      </c>
      <c r="C188" s="173" t="s">
        <v>138</v>
      </c>
      <c r="D188" s="173" t="s">
        <v>347</v>
      </c>
    </row>
    <row r="189" spans="1:7" x14ac:dyDescent="0.25">
      <c r="A189" s="235"/>
      <c r="B189" s="173" t="s">
        <v>345</v>
      </c>
      <c r="C189" s="174"/>
      <c r="D189" s="173" t="s">
        <v>348</v>
      </c>
    </row>
    <row r="190" spans="1:7" ht="15.75" thickBot="1" x14ac:dyDescent="0.3">
      <c r="A190" s="236"/>
      <c r="B190" s="156" t="s">
        <v>138</v>
      </c>
      <c r="C190" s="175"/>
      <c r="D190" s="176"/>
    </row>
    <row r="191" spans="1:7" ht="15.75" thickBot="1" x14ac:dyDescent="0.3">
      <c r="A191" s="177" t="s">
        <v>349</v>
      </c>
      <c r="B191" s="178">
        <v>3932338072</v>
      </c>
      <c r="C191" s="178">
        <v>-64729064</v>
      </c>
      <c r="D191" s="178">
        <v>3867609008</v>
      </c>
    </row>
    <row r="192" spans="1:7" ht="15.75" thickBot="1" x14ac:dyDescent="0.3">
      <c r="A192" s="177" t="s">
        <v>350</v>
      </c>
      <c r="B192" s="178">
        <v>0</v>
      </c>
      <c r="C192" s="179">
        <v>0</v>
      </c>
      <c r="D192" s="178">
        <v>0</v>
      </c>
    </row>
    <row r="193" spans="1:4" ht="15.75" thickBot="1" x14ac:dyDescent="0.3">
      <c r="A193" s="177" t="s">
        <v>351</v>
      </c>
      <c r="B193" s="178">
        <v>0</v>
      </c>
      <c r="C193" s="179">
        <v>0</v>
      </c>
      <c r="D193" s="178">
        <v>0</v>
      </c>
    </row>
    <row r="194" spans="1:4" ht="15.75" thickBot="1" x14ac:dyDescent="0.3">
      <c r="A194" s="177" t="s">
        <v>352</v>
      </c>
      <c r="B194" s="178">
        <v>0</v>
      </c>
      <c r="C194" s="179">
        <v>0</v>
      </c>
      <c r="D194" s="178">
        <v>0</v>
      </c>
    </row>
    <row r="195" spans="1:4" ht="15.75" thickBot="1" x14ac:dyDescent="0.3">
      <c r="A195" s="177" t="s">
        <v>353</v>
      </c>
      <c r="B195" s="178">
        <v>0</v>
      </c>
      <c r="C195" s="179">
        <v>0</v>
      </c>
      <c r="D195" s="178">
        <v>0</v>
      </c>
    </row>
    <row r="196" spans="1:4" ht="15.75" thickBot="1" x14ac:dyDescent="0.3">
      <c r="A196" s="177" t="s">
        <v>354</v>
      </c>
      <c r="B196" s="178">
        <v>0</v>
      </c>
      <c r="C196" s="179">
        <v>0</v>
      </c>
      <c r="D196" s="178">
        <v>0</v>
      </c>
    </row>
    <row r="197" spans="1:4" ht="15.75" thickBot="1" x14ac:dyDescent="0.3">
      <c r="A197" s="177" t="s">
        <v>355</v>
      </c>
      <c r="B197" s="178">
        <v>0</v>
      </c>
      <c r="C197" s="179">
        <v>0</v>
      </c>
      <c r="D197" s="178">
        <v>0</v>
      </c>
    </row>
    <row r="198" spans="1:4" ht="15.75" thickBot="1" x14ac:dyDescent="0.3">
      <c r="A198" s="177" t="s">
        <v>356</v>
      </c>
      <c r="B198" s="178">
        <v>0</v>
      </c>
      <c r="C198" s="179">
        <v>0</v>
      </c>
      <c r="D198" s="178">
        <v>0</v>
      </c>
    </row>
    <row r="199" spans="1:4" ht="15.75" thickBot="1" x14ac:dyDescent="0.3">
      <c r="A199" s="177" t="s">
        <v>357</v>
      </c>
      <c r="B199" s="178">
        <v>0</v>
      </c>
      <c r="C199" s="179">
        <v>0</v>
      </c>
      <c r="D199" s="178">
        <v>0</v>
      </c>
    </row>
    <row r="200" spans="1:4" ht="15.75" thickBot="1" x14ac:dyDescent="0.3">
      <c r="A200" s="177" t="s">
        <v>358</v>
      </c>
      <c r="B200" s="178">
        <v>0</v>
      </c>
      <c r="C200" s="179">
        <v>0</v>
      </c>
      <c r="D200" s="178">
        <v>0</v>
      </c>
    </row>
    <row r="201" spans="1:4" ht="15.75" thickBot="1" x14ac:dyDescent="0.3">
      <c r="A201" s="177" t="s">
        <v>359</v>
      </c>
      <c r="B201" s="178">
        <v>0</v>
      </c>
      <c r="C201" s="179">
        <v>0</v>
      </c>
      <c r="D201" s="178">
        <v>0</v>
      </c>
    </row>
    <row r="202" spans="1:4" ht="15.75" thickBot="1" x14ac:dyDescent="0.3">
      <c r="A202" s="177" t="s">
        <v>360</v>
      </c>
      <c r="B202" s="178">
        <v>0</v>
      </c>
      <c r="C202" s="179">
        <v>0</v>
      </c>
      <c r="D202" s="178">
        <v>0</v>
      </c>
    </row>
    <row r="203" spans="1:4" ht="15.75" thickBot="1" x14ac:dyDescent="0.3">
      <c r="A203" s="177" t="s">
        <v>361</v>
      </c>
      <c r="B203" s="178">
        <v>399000000</v>
      </c>
      <c r="C203" s="179">
        <v>0</v>
      </c>
      <c r="D203" s="178">
        <v>399000000</v>
      </c>
    </row>
    <row r="204" spans="1:4" ht="15.75" thickBot="1" x14ac:dyDescent="0.3">
      <c r="A204" s="177" t="s">
        <v>362</v>
      </c>
      <c r="B204" s="178">
        <v>2341653305</v>
      </c>
      <c r="C204" s="179">
        <v>0</v>
      </c>
      <c r="D204" s="178">
        <v>2341653305</v>
      </c>
    </row>
    <row r="205" spans="1:4" ht="15.75" thickBot="1" x14ac:dyDescent="0.3">
      <c r="A205" s="177" t="s">
        <v>363</v>
      </c>
      <c r="B205" s="178">
        <v>113616945.82350001</v>
      </c>
      <c r="C205" s="179">
        <v>0</v>
      </c>
      <c r="D205" s="178">
        <v>113616945.82350001</v>
      </c>
    </row>
    <row r="206" spans="1:4" ht="15.75" thickBot="1" x14ac:dyDescent="0.3">
      <c r="A206" s="177" t="s">
        <v>364</v>
      </c>
      <c r="B206" s="178">
        <v>649041993.61469996</v>
      </c>
      <c r="C206" s="179">
        <v>0</v>
      </c>
      <c r="D206" s="178">
        <v>649041993.61469996</v>
      </c>
    </row>
    <row r="207" spans="1:4" ht="15.75" thickBot="1" x14ac:dyDescent="0.3">
      <c r="A207" s="177" t="s">
        <v>365</v>
      </c>
      <c r="B207" s="178">
        <v>781866281.76929998</v>
      </c>
      <c r="C207" s="179">
        <v>0</v>
      </c>
      <c r="D207" s="178">
        <v>781866281.76929998</v>
      </c>
    </row>
    <row r="208" spans="1:4" ht="15.75" thickBot="1" x14ac:dyDescent="0.3">
      <c r="A208" s="180" t="s">
        <v>177</v>
      </c>
      <c r="B208" s="181">
        <v>8217516598.2075005</v>
      </c>
      <c r="C208" s="181">
        <v>-64729064</v>
      </c>
      <c r="D208" s="181">
        <v>8152787534.2075005</v>
      </c>
    </row>
    <row r="209" spans="1:7" x14ac:dyDescent="0.25">
      <c r="A209" s="106"/>
    </row>
    <row r="210" spans="1:7" x14ac:dyDescent="0.25">
      <c r="A210" s="247" t="s">
        <v>366</v>
      </c>
      <c r="B210" s="247"/>
      <c r="C210" s="247"/>
      <c r="D210" s="247"/>
      <c r="E210" s="247"/>
      <c r="F210" s="247"/>
      <c r="G210" s="247"/>
    </row>
    <row r="211" spans="1:7" ht="39.75" customHeight="1" x14ac:dyDescent="0.25">
      <c r="A211" s="241" t="s">
        <v>367</v>
      </c>
      <c r="B211" s="241"/>
      <c r="C211" s="241"/>
      <c r="D211" s="241"/>
      <c r="E211" s="241"/>
      <c r="F211" s="241"/>
      <c r="G211" s="241"/>
    </row>
    <row r="212" spans="1:7" ht="74.25" customHeight="1" x14ac:dyDescent="0.25">
      <c r="A212" s="241" t="s">
        <v>368</v>
      </c>
      <c r="B212" s="241"/>
      <c r="C212" s="241"/>
      <c r="D212" s="241"/>
      <c r="E212" s="241"/>
      <c r="F212" s="241"/>
    </row>
    <row r="213" spans="1:7" x14ac:dyDescent="0.25">
      <c r="A213" s="41" t="s">
        <v>369</v>
      </c>
    </row>
    <row r="214" spans="1:7" ht="15.75" thickBot="1" x14ac:dyDescent="0.3">
      <c r="A214" s="41"/>
    </row>
    <row r="215" spans="1:7" x14ac:dyDescent="0.25">
      <c r="A215" s="234" t="s">
        <v>241</v>
      </c>
      <c r="B215" s="234" t="s">
        <v>370</v>
      </c>
      <c r="C215" s="234" t="s">
        <v>371</v>
      </c>
      <c r="D215" s="234" t="s">
        <v>372</v>
      </c>
      <c r="E215" s="234" t="s">
        <v>373</v>
      </c>
      <c r="F215" s="172" t="s">
        <v>374</v>
      </c>
    </row>
    <row r="216" spans="1:7" ht="15.75" thickBot="1" x14ac:dyDescent="0.3">
      <c r="A216" s="245"/>
      <c r="B216" s="245"/>
      <c r="C216" s="245"/>
      <c r="D216" s="245"/>
      <c r="E216" s="245"/>
      <c r="F216" s="156" t="s">
        <v>375</v>
      </c>
    </row>
    <row r="217" spans="1:7" ht="15.75" thickBot="1" x14ac:dyDescent="0.3">
      <c r="A217" s="162" t="s">
        <v>376</v>
      </c>
      <c r="B217" s="150">
        <v>5206322907</v>
      </c>
      <c r="C217" s="150">
        <v>117773742</v>
      </c>
      <c r="D217" s="158">
        <v>0</v>
      </c>
      <c r="E217" s="150">
        <v>-564148767</v>
      </c>
      <c r="F217" s="150">
        <v>4759947882</v>
      </c>
    </row>
    <row r="218" spans="1:7" ht="15.75" thickBot="1" x14ac:dyDescent="0.3">
      <c r="A218" s="162" t="s">
        <v>377</v>
      </c>
      <c r="B218" s="150">
        <v>272297706</v>
      </c>
      <c r="C218" s="150">
        <v>0</v>
      </c>
      <c r="D218" s="158">
        <v>0</v>
      </c>
      <c r="E218" s="150">
        <v>-25462224</v>
      </c>
      <c r="F218" s="150">
        <v>246835482</v>
      </c>
    </row>
    <row r="219" spans="1:7" ht="15.75" thickBot="1" x14ac:dyDescent="0.3">
      <c r="A219" s="162" t="s">
        <v>378</v>
      </c>
      <c r="B219" s="150">
        <v>718851959</v>
      </c>
      <c r="C219" s="150">
        <v>16169091</v>
      </c>
      <c r="D219" s="158">
        <v>0</v>
      </c>
      <c r="E219" s="150">
        <v>-70967526</v>
      </c>
      <c r="F219" s="150">
        <v>664053524</v>
      </c>
    </row>
    <row r="220" spans="1:7" ht="15.75" thickBot="1" x14ac:dyDescent="0.3">
      <c r="A220" s="162" t="s">
        <v>379</v>
      </c>
      <c r="B220" s="150">
        <v>3827000</v>
      </c>
      <c r="C220" s="150">
        <v>0</v>
      </c>
      <c r="D220" s="158">
        <v>0</v>
      </c>
      <c r="E220" s="150">
        <v>-782796</v>
      </c>
      <c r="F220" s="150">
        <v>3044204</v>
      </c>
    </row>
    <row r="221" spans="1:7" ht="15.75" thickBot="1" x14ac:dyDescent="0.3">
      <c r="A221" s="167" t="s">
        <v>380</v>
      </c>
      <c r="B221" s="161">
        <v>6201299572</v>
      </c>
      <c r="C221" s="161">
        <v>133942833</v>
      </c>
      <c r="D221" s="160">
        <v>0</v>
      </c>
      <c r="E221" s="161">
        <v>-661361313</v>
      </c>
      <c r="F221" s="161">
        <v>5673881092</v>
      </c>
    </row>
    <row r="222" spans="1:7" x14ac:dyDescent="0.25">
      <c r="A222" s="106"/>
    </row>
    <row r="223" spans="1:7" x14ac:dyDescent="0.25">
      <c r="A223" s="106" t="s">
        <v>381</v>
      </c>
    </row>
    <row r="224" spans="1:7" x14ac:dyDescent="0.25">
      <c r="A224" s="41" t="s">
        <v>382</v>
      </c>
    </row>
    <row r="225" spans="1:6" ht="15.75" thickBot="1" x14ac:dyDescent="0.3">
      <c r="A225" s="41"/>
    </row>
    <row r="226" spans="1:6" ht="25.5" x14ac:dyDescent="0.25">
      <c r="A226" s="232" t="s">
        <v>241</v>
      </c>
      <c r="B226" s="113" t="s">
        <v>383</v>
      </c>
      <c r="C226" s="232" t="s">
        <v>384</v>
      </c>
      <c r="D226" s="113" t="s">
        <v>385</v>
      </c>
      <c r="E226" s="232" t="s">
        <v>386</v>
      </c>
      <c r="F226" s="137"/>
    </row>
    <row r="227" spans="1:6" ht="15.75" thickBot="1" x14ac:dyDescent="0.3">
      <c r="A227" s="244"/>
      <c r="B227" s="144" t="s">
        <v>138</v>
      </c>
      <c r="C227" s="244"/>
      <c r="D227" s="144" t="s">
        <v>387</v>
      </c>
      <c r="E227" s="244"/>
      <c r="F227" s="137"/>
    </row>
    <row r="228" spans="1:6" ht="15.75" thickBot="1" x14ac:dyDescent="0.3">
      <c r="A228" s="115" t="s">
        <v>388</v>
      </c>
      <c r="B228" s="150">
        <v>2822619615</v>
      </c>
      <c r="C228" s="150">
        <v>51287048</v>
      </c>
      <c r="D228" s="150">
        <v>-598608058</v>
      </c>
      <c r="E228" s="150">
        <v>2275298605</v>
      </c>
      <c r="F228" s="137"/>
    </row>
    <row r="229" spans="1:6" ht="15.75" thickBot="1" x14ac:dyDescent="0.3">
      <c r="A229" s="115" t="s">
        <v>389</v>
      </c>
      <c r="B229" s="150">
        <v>1312314171</v>
      </c>
      <c r="C229" s="150">
        <v>41369091</v>
      </c>
      <c r="D229" s="150">
        <v>-144131943</v>
      </c>
      <c r="E229" s="150">
        <v>1209551319</v>
      </c>
      <c r="F229" s="137"/>
    </row>
    <row r="230" spans="1:6" ht="15.75" thickBot="1" x14ac:dyDescent="0.3">
      <c r="A230" s="115" t="s">
        <v>390</v>
      </c>
      <c r="B230" s="150">
        <v>0</v>
      </c>
      <c r="C230" s="150">
        <v>0</v>
      </c>
      <c r="D230" s="150">
        <v>0</v>
      </c>
      <c r="E230" s="150">
        <v>0</v>
      </c>
      <c r="F230" s="137"/>
    </row>
    <row r="231" spans="1:6" ht="15.75" thickBot="1" x14ac:dyDescent="0.3">
      <c r="A231" s="115" t="s">
        <v>391</v>
      </c>
      <c r="B231" s="150">
        <v>0</v>
      </c>
      <c r="C231" s="150">
        <v>1863637</v>
      </c>
      <c r="D231" s="150">
        <v>0</v>
      </c>
      <c r="E231" s="150">
        <v>1863637</v>
      </c>
      <c r="F231" s="137"/>
    </row>
    <row r="232" spans="1:6" ht="15.75" thickBot="1" x14ac:dyDescent="0.3">
      <c r="A232" s="115" t="s">
        <v>392</v>
      </c>
      <c r="B232" s="158">
        <v>0</v>
      </c>
      <c r="C232" s="150">
        <v>602078775</v>
      </c>
      <c r="D232" s="150">
        <v>-602078775</v>
      </c>
      <c r="E232" s="150">
        <v>0</v>
      </c>
      <c r="F232" s="137"/>
    </row>
    <row r="233" spans="1:6" ht="15.75" thickBot="1" x14ac:dyDescent="0.3">
      <c r="A233" s="115" t="s">
        <v>393</v>
      </c>
      <c r="B233" s="158">
        <v>0</v>
      </c>
      <c r="C233" s="150">
        <v>0</v>
      </c>
      <c r="D233" s="150">
        <v>0</v>
      </c>
      <c r="E233" s="150">
        <v>0</v>
      </c>
      <c r="F233" s="137"/>
    </row>
    <row r="234" spans="1:6" ht="15.75" thickBot="1" x14ac:dyDescent="0.3">
      <c r="A234" s="115" t="s">
        <v>394</v>
      </c>
      <c r="B234" s="150">
        <v>175642621</v>
      </c>
      <c r="C234" s="158">
        <v>0</v>
      </c>
      <c r="D234" s="150">
        <v>-11912114</v>
      </c>
      <c r="E234" s="150">
        <v>163730507</v>
      </c>
      <c r="F234" s="137"/>
    </row>
    <row r="235" spans="1:6" ht="15.75" thickBot="1" x14ac:dyDescent="0.3">
      <c r="A235" s="167" t="s">
        <v>380</v>
      </c>
      <c r="B235" s="161">
        <v>4310576407</v>
      </c>
      <c r="C235" s="161">
        <v>696598551</v>
      </c>
      <c r="D235" s="161">
        <v>-1356730890</v>
      </c>
      <c r="E235" s="182">
        <v>3650444068</v>
      </c>
      <c r="F235" s="137"/>
    </row>
    <row r="236" spans="1:6" x14ac:dyDescent="0.25">
      <c r="A236" s="41"/>
    </row>
    <row r="237" spans="1:6" x14ac:dyDescent="0.25">
      <c r="A237" s="41" t="s">
        <v>395</v>
      </c>
    </row>
    <row r="238" spans="1:6" x14ac:dyDescent="0.25">
      <c r="A238" s="41" t="s">
        <v>396</v>
      </c>
    </row>
    <row r="239" spans="1:6" x14ac:dyDescent="0.25">
      <c r="A239" s="41"/>
    </row>
    <row r="240" spans="1:6" x14ac:dyDescent="0.25">
      <c r="A240" s="106" t="s">
        <v>397</v>
      </c>
    </row>
    <row r="241" spans="1:7" x14ac:dyDescent="0.25">
      <c r="A241" s="41" t="s">
        <v>398</v>
      </c>
    </row>
    <row r="242" spans="1:7" x14ac:dyDescent="0.25">
      <c r="A242" s="183" t="s">
        <v>399</v>
      </c>
    </row>
    <row r="243" spans="1:7" ht="36.75" customHeight="1" x14ac:dyDescent="0.25">
      <c r="A243" s="241" t="s">
        <v>400</v>
      </c>
      <c r="B243" s="241"/>
      <c r="C243" s="241"/>
      <c r="D243" s="241"/>
      <c r="E243" s="241"/>
      <c r="F243" s="241"/>
      <c r="G243" s="241"/>
    </row>
    <row r="244" spans="1:7" x14ac:dyDescent="0.25">
      <c r="A244" s="183" t="s">
        <v>401</v>
      </c>
    </row>
    <row r="245" spans="1:7" ht="49.5" customHeight="1" x14ac:dyDescent="0.25">
      <c r="A245" s="241" t="s">
        <v>402</v>
      </c>
      <c r="B245" s="241"/>
      <c r="C245" s="241"/>
      <c r="D245" s="241"/>
      <c r="E245" s="241"/>
      <c r="F245" s="241"/>
      <c r="G245" s="241"/>
    </row>
    <row r="246" spans="1:7" ht="48.75" customHeight="1" x14ac:dyDescent="0.25">
      <c r="A246" s="241" t="s">
        <v>403</v>
      </c>
      <c r="B246" s="241"/>
      <c r="C246" s="241"/>
      <c r="D246" s="241"/>
      <c r="E246" s="241"/>
      <c r="F246" s="241"/>
      <c r="G246" s="241"/>
    </row>
    <row r="247" spans="1:7" ht="20.25" customHeight="1" x14ac:dyDescent="0.25">
      <c r="A247" s="241" t="s">
        <v>404</v>
      </c>
      <c r="B247" s="241"/>
      <c r="C247" s="241"/>
      <c r="D247" s="241"/>
      <c r="E247" s="241"/>
      <c r="F247" s="241"/>
      <c r="G247" s="241"/>
    </row>
    <row r="248" spans="1:7" x14ac:dyDescent="0.25">
      <c r="A248" s="41" t="s">
        <v>405</v>
      </c>
    </row>
    <row r="249" spans="1:7" x14ac:dyDescent="0.25">
      <c r="A249" s="183" t="s">
        <v>406</v>
      </c>
    </row>
    <row r="250" spans="1:7" ht="44.25" customHeight="1" x14ac:dyDescent="0.25">
      <c r="A250" s="241" t="s">
        <v>491</v>
      </c>
      <c r="B250" s="241"/>
      <c r="C250" s="241"/>
      <c r="D250" s="241"/>
      <c r="E250" s="241"/>
      <c r="F250" s="241"/>
      <c r="G250" s="241"/>
    </row>
    <row r="251" spans="1:7" x14ac:dyDescent="0.25">
      <c r="A251" s="241" t="s">
        <v>407</v>
      </c>
      <c r="B251" s="241"/>
      <c r="C251" s="241"/>
      <c r="D251" s="241"/>
      <c r="E251" s="241"/>
      <c r="F251" s="241"/>
      <c r="G251" s="241"/>
    </row>
    <row r="252" spans="1:7" x14ac:dyDescent="0.25">
      <c r="A252" s="183" t="s">
        <v>408</v>
      </c>
    </row>
    <row r="253" spans="1:7" x14ac:dyDescent="0.25">
      <c r="A253" s="241" t="s">
        <v>409</v>
      </c>
      <c r="B253" s="241"/>
      <c r="C253" s="241"/>
      <c r="D253" s="241"/>
      <c r="E253" s="241"/>
      <c r="F253" s="241"/>
      <c r="G253" s="241"/>
    </row>
    <row r="254" spans="1:7" ht="58.5" customHeight="1" x14ac:dyDescent="0.25">
      <c r="A254" s="241"/>
      <c r="B254" s="241"/>
      <c r="C254" s="241"/>
      <c r="D254" s="241"/>
      <c r="E254" s="241"/>
      <c r="F254" s="241"/>
      <c r="G254" s="241"/>
    </row>
    <row r="255" spans="1:7" ht="29.25" customHeight="1" x14ac:dyDescent="0.25">
      <c r="A255" s="241" t="s">
        <v>410</v>
      </c>
      <c r="B255" s="241"/>
      <c r="C255" s="241"/>
      <c r="D255" s="241"/>
      <c r="E255" s="241"/>
      <c r="F255" s="241"/>
      <c r="G255" s="241"/>
    </row>
    <row r="256" spans="1:7" x14ac:dyDescent="0.25">
      <c r="A256" s="109"/>
    </row>
    <row r="257" spans="1:9" x14ac:dyDescent="0.25">
      <c r="A257" s="106" t="s">
        <v>411</v>
      </c>
    </row>
    <row r="258" spans="1:9" x14ac:dyDescent="0.25">
      <c r="A258" s="41" t="s">
        <v>412</v>
      </c>
    </row>
    <row r="259" spans="1:9" x14ac:dyDescent="0.25">
      <c r="A259" s="41"/>
    </row>
    <row r="260" spans="1:9" x14ac:dyDescent="0.25">
      <c r="A260" s="106" t="s">
        <v>413</v>
      </c>
    </row>
    <row r="261" spans="1:9" x14ac:dyDescent="0.25">
      <c r="A261" s="41" t="s">
        <v>414</v>
      </c>
    </row>
    <row r="262" spans="1:9" ht="15.75" thickBot="1" x14ac:dyDescent="0.3">
      <c r="A262" s="41"/>
    </row>
    <row r="263" spans="1:9" x14ac:dyDescent="0.25">
      <c r="A263" s="242" t="s">
        <v>241</v>
      </c>
      <c r="B263" s="242" t="s">
        <v>415</v>
      </c>
      <c r="C263" s="242" t="s">
        <v>416</v>
      </c>
      <c r="D263" s="242" t="s">
        <v>417</v>
      </c>
      <c r="E263" s="242" t="s">
        <v>418</v>
      </c>
      <c r="F263" s="242" t="s">
        <v>419</v>
      </c>
      <c r="G263" s="242" t="s">
        <v>420</v>
      </c>
      <c r="H263" s="137"/>
      <c r="I263" s="137"/>
    </row>
    <row r="264" spans="1:9" ht="15.75" thickBot="1" x14ac:dyDescent="0.3">
      <c r="A264" s="243"/>
      <c r="B264" s="243"/>
      <c r="C264" s="243"/>
      <c r="D264" s="243"/>
      <c r="E264" s="243"/>
      <c r="F264" s="243"/>
      <c r="G264" s="243"/>
      <c r="H264" s="184"/>
      <c r="I264" s="137"/>
    </row>
    <row r="265" spans="1:9" ht="15.75" thickBot="1" x14ac:dyDescent="0.3">
      <c r="A265" s="185" t="s">
        <v>421</v>
      </c>
      <c r="B265" s="186">
        <v>6336656254.7531996</v>
      </c>
      <c r="C265" s="186">
        <v>13689995621.580399</v>
      </c>
      <c r="D265" s="186">
        <v>15981213692.061701</v>
      </c>
      <c r="E265" s="186">
        <v>4546022157.9717999</v>
      </c>
      <c r="F265" s="187">
        <v>0</v>
      </c>
      <c r="G265" s="186">
        <v>40553887726.367104</v>
      </c>
      <c r="H265" s="137"/>
      <c r="I265" s="137"/>
    </row>
    <row r="266" spans="1:9" ht="15.75" thickBot="1" x14ac:dyDescent="0.3">
      <c r="A266" s="185" t="s">
        <v>422</v>
      </c>
      <c r="B266" s="186">
        <v>126856225931.9592</v>
      </c>
      <c r="C266" s="186">
        <v>353816070250.60132</v>
      </c>
      <c r="D266" s="186">
        <v>307382598505.73682</v>
      </c>
      <c r="E266" s="186">
        <v>322131540957.37872</v>
      </c>
      <c r="F266" s="186">
        <v>134289401628.7408</v>
      </c>
      <c r="G266" s="186">
        <v>1244475837274.4167</v>
      </c>
      <c r="H266" s="137"/>
      <c r="I266" s="137"/>
    </row>
    <row r="267" spans="1:9" ht="15.75" thickBot="1" x14ac:dyDescent="0.3">
      <c r="A267" s="188" t="s">
        <v>423</v>
      </c>
      <c r="B267" s="189">
        <v>133192882186.7124</v>
      </c>
      <c r="C267" s="189">
        <v>367506065872.1817</v>
      </c>
      <c r="D267" s="189">
        <v>323363812197.79852</v>
      </c>
      <c r="E267" s="189">
        <v>326677563115.35052</v>
      </c>
      <c r="F267" s="189">
        <v>134289401628.7408</v>
      </c>
      <c r="G267" s="189">
        <v>1285029725000.7839</v>
      </c>
      <c r="H267" s="137"/>
      <c r="I267" s="137"/>
    </row>
    <row r="268" spans="1:9" ht="15.75" thickBot="1" x14ac:dyDescent="0.3">
      <c r="A268" s="185" t="s">
        <v>424</v>
      </c>
      <c r="B268" s="186">
        <v>40131573716.299202</v>
      </c>
      <c r="C268" s="186">
        <v>34263982582.283897</v>
      </c>
      <c r="D268" s="186">
        <v>14995965718.699999</v>
      </c>
      <c r="E268" s="186">
        <v>113718762039.39999</v>
      </c>
      <c r="F268" s="186">
        <v>61772679269</v>
      </c>
      <c r="G268" s="186">
        <v>264882963325.68311</v>
      </c>
      <c r="H268" s="137"/>
      <c r="I268" s="137"/>
    </row>
    <row r="269" spans="1:9" ht="15.75" thickBot="1" x14ac:dyDescent="0.3">
      <c r="A269" s="185" t="s">
        <v>425</v>
      </c>
      <c r="B269" s="186">
        <v>181517476226.48233</v>
      </c>
      <c r="C269" s="186">
        <v>129362069183.68239</v>
      </c>
      <c r="D269" s="186">
        <v>262053157505.04401</v>
      </c>
      <c r="E269" s="186">
        <v>357728742237.41907</v>
      </c>
      <c r="F269" s="186">
        <v>38307599030.546501</v>
      </c>
      <c r="G269" s="186">
        <v>968969044183.17432</v>
      </c>
      <c r="H269" s="137"/>
      <c r="I269" s="137"/>
    </row>
    <row r="270" spans="1:9" ht="15.75" thickBot="1" x14ac:dyDescent="0.3">
      <c r="A270" s="188" t="s">
        <v>426</v>
      </c>
      <c r="B270" s="189">
        <v>221649049942.78152</v>
      </c>
      <c r="C270" s="189">
        <v>163626051765.96628</v>
      </c>
      <c r="D270" s="189">
        <v>277049123223.74402</v>
      </c>
      <c r="E270" s="189">
        <v>471447504276.81909</v>
      </c>
      <c r="F270" s="189">
        <v>100080278299.54651</v>
      </c>
      <c r="G270" s="189">
        <v>1233852007508.8574</v>
      </c>
      <c r="H270" s="137"/>
      <c r="I270" s="137"/>
    </row>
    <row r="271" spans="1:9" x14ac:dyDescent="0.25">
      <c r="A271" s="190" t="s">
        <v>427</v>
      </c>
    </row>
    <row r="272" spans="1:9" x14ac:dyDescent="0.25">
      <c r="A272" s="41"/>
    </row>
    <row r="273" spans="1:7" x14ac:dyDescent="0.25">
      <c r="A273" s="106" t="s">
        <v>428</v>
      </c>
    </row>
    <row r="274" spans="1:7" x14ac:dyDescent="0.25">
      <c r="A274" s="41" t="s">
        <v>429</v>
      </c>
    </row>
    <row r="275" spans="1:7" ht="15.75" thickBot="1" x14ac:dyDescent="0.3">
      <c r="A275" s="41"/>
    </row>
    <row r="276" spans="1:7" x14ac:dyDescent="0.25">
      <c r="A276" s="232" t="s">
        <v>430</v>
      </c>
      <c r="B276" s="113" t="s">
        <v>431</v>
      </c>
      <c r="C276" s="232" t="s">
        <v>432</v>
      </c>
      <c r="D276" s="113" t="s">
        <v>433</v>
      </c>
      <c r="E276" s="232" t="s">
        <v>432</v>
      </c>
      <c r="F276" s="232" t="s">
        <v>434</v>
      </c>
      <c r="G276" s="232" t="s">
        <v>432</v>
      </c>
    </row>
    <row r="277" spans="1:7" ht="15.75" thickBot="1" x14ac:dyDescent="0.3">
      <c r="A277" s="244"/>
      <c r="B277" s="191">
        <v>-1</v>
      </c>
      <c r="C277" s="244"/>
      <c r="D277" s="191">
        <v>-2</v>
      </c>
      <c r="E277" s="244"/>
      <c r="F277" s="244"/>
      <c r="G277" s="244"/>
    </row>
    <row r="278" spans="1:7" ht="15.75" thickBot="1" x14ac:dyDescent="0.3">
      <c r="A278" s="192" t="s">
        <v>435</v>
      </c>
      <c r="B278" s="193">
        <v>145540191579</v>
      </c>
      <c r="C278" s="194">
        <v>0.13988604891421086</v>
      </c>
      <c r="D278" s="193">
        <v>451403285</v>
      </c>
      <c r="E278" s="194">
        <v>7.5122303502664842E-3</v>
      </c>
      <c r="F278" s="193">
        <v>145991594864</v>
      </c>
      <c r="G278" s="194">
        <v>0.13265827737777566</v>
      </c>
    </row>
    <row r="279" spans="1:7" ht="15.75" thickBot="1" x14ac:dyDescent="0.3">
      <c r="A279" s="195" t="s">
        <v>436</v>
      </c>
      <c r="B279" s="196">
        <v>212863093902</v>
      </c>
      <c r="C279" s="197">
        <v>0.20459349986111944</v>
      </c>
      <c r="D279" s="196">
        <v>7339109889</v>
      </c>
      <c r="E279" s="197">
        <v>0.12213709089885486</v>
      </c>
      <c r="F279" s="196">
        <v>220202203791</v>
      </c>
      <c r="G279" s="197">
        <v>0.20009127961727094</v>
      </c>
    </row>
    <row r="280" spans="1:7" ht="15.75" thickBot="1" x14ac:dyDescent="0.3">
      <c r="A280" s="195" t="s">
        <v>437</v>
      </c>
      <c r="B280" s="196">
        <v>138617751308</v>
      </c>
      <c r="C280" s="197">
        <v>0.13323254098730133</v>
      </c>
      <c r="D280" s="196">
        <v>6454886472</v>
      </c>
      <c r="E280" s="197">
        <v>0.10742189007880824</v>
      </c>
      <c r="F280" s="196">
        <v>145072637780</v>
      </c>
      <c r="G280" s="197">
        <v>0.13182324804707271</v>
      </c>
    </row>
    <row r="281" spans="1:7" ht="15.75" thickBot="1" x14ac:dyDescent="0.3">
      <c r="A281" s="195" t="s">
        <v>438</v>
      </c>
      <c r="B281" s="196">
        <v>543398595538</v>
      </c>
      <c r="C281" s="197">
        <v>0.52228791023736842</v>
      </c>
      <c r="D281" s="196">
        <v>45843716895</v>
      </c>
      <c r="E281" s="197">
        <v>0.76292878867207037</v>
      </c>
      <c r="F281" s="196">
        <v>589242312433</v>
      </c>
      <c r="G281" s="197">
        <v>0.53542719495788071</v>
      </c>
    </row>
    <row r="282" spans="1:7" ht="15.75" thickBot="1" x14ac:dyDescent="0.3">
      <c r="A282" s="198" t="s">
        <v>439</v>
      </c>
      <c r="B282" s="199">
        <v>1040419632327</v>
      </c>
      <c r="C282" s="200">
        <v>1</v>
      </c>
      <c r="D282" s="199">
        <v>60089116541</v>
      </c>
      <c r="E282" s="200">
        <v>1</v>
      </c>
      <c r="F282" s="199">
        <v>1100508748868</v>
      </c>
      <c r="G282" s="200">
        <v>1</v>
      </c>
    </row>
    <row r="283" spans="1:7" x14ac:dyDescent="0.25">
      <c r="A283" s="41"/>
    </row>
    <row r="284" spans="1:7" x14ac:dyDescent="0.25">
      <c r="A284" s="41" t="s">
        <v>440</v>
      </c>
    </row>
    <row r="285" spans="1:7" x14ac:dyDescent="0.25">
      <c r="A285" s="41" t="s">
        <v>441</v>
      </c>
    </row>
    <row r="286" spans="1:7" x14ac:dyDescent="0.25">
      <c r="A286" s="41" t="s">
        <v>442</v>
      </c>
    </row>
    <row r="287" spans="1:7" x14ac:dyDescent="0.25">
      <c r="A287" s="41" t="s">
        <v>443</v>
      </c>
    </row>
    <row r="288" spans="1:7" x14ac:dyDescent="0.25">
      <c r="A288" s="41"/>
    </row>
    <row r="289" spans="1:2" x14ac:dyDescent="0.25">
      <c r="A289" s="106" t="s">
        <v>444</v>
      </c>
    </row>
    <row r="290" spans="1:2" x14ac:dyDescent="0.25">
      <c r="A290" s="41" t="s">
        <v>492</v>
      </c>
    </row>
    <row r="291" spans="1:2" x14ac:dyDescent="0.25">
      <c r="A291" s="41"/>
    </row>
    <row r="292" spans="1:2" x14ac:dyDescent="0.25">
      <c r="A292" s="106" t="s">
        <v>445</v>
      </c>
    </row>
    <row r="293" spans="1:2" x14ac:dyDescent="0.25">
      <c r="A293" s="41" t="s">
        <v>446</v>
      </c>
    </row>
    <row r="294" spans="1:2" ht="15.75" thickBot="1" x14ac:dyDescent="0.3">
      <c r="A294" s="41"/>
    </row>
    <row r="295" spans="1:2" x14ac:dyDescent="0.25">
      <c r="A295" s="232" t="s">
        <v>241</v>
      </c>
      <c r="B295" s="172" t="s">
        <v>447</v>
      </c>
    </row>
    <row r="296" spans="1:2" ht="15.75" thickBot="1" x14ac:dyDescent="0.3">
      <c r="A296" s="233"/>
      <c r="B296" s="156" t="s">
        <v>60</v>
      </c>
    </row>
    <row r="297" spans="1:2" ht="15.75" thickBot="1" x14ac:dyDescent="0.3">
      <c r="A297" s="201" t="s">
        <v>448</v>
      </c>
      <c r="B297" s="202">
        <v>1372706</v>
      </c>
    </row>
    <row r="298" spans="1:2" ht="15.75" thickBot="1" x14ac:dyDescent="0.3">
      <c r="A298" s="201" t="s">
        <v>449</v>
      </c>
      <c r="B298" s="202">
        <v>750595180</v>
      </c>
    </row>
    <row r="299" spans="1:2" ht="15.75" thickBot="1" x14ac:dyDescent="0.3">
      <c r="A299" s="201" t="s">
        <v>450</v>
      </c>
      <c r="B299" s="202">
        <v>11169548498</v>
      </c>
    </row>
    <row r="300" spans="1:2" ht="15.75" thickBot="1" x14ac:dyDescent="0.3">
      <c r="A300" s="201" t="s">
        <v>451</v>
      </c>
      <c r="B300" s="202">
        <v>1135368694</v>
      </c>
    </row>
    <row r="301" spans="1:2" ht="15.75" thickBot="1" x14ac:dyDescent="0.3">
      <c r="A301" s="203" t="s">
        <v>177</v>
      </c>
      <c r="B301" s="204">
        <v>13056885078</v>
      </c>
    </row>
    <row r="302" spans="1:2" x14ac:dyDescent="0.25">
      <c r="A302" s="106"/>
    </row>
    <row r="303" spans="1:2" x14ac:dyDescent="0.25">
      <c r="A303" s="106" t="s">
        <v>452</v>
      </c>
    </row>
    <row r="304" spans="1:2" x14ac:dyDescent="0.25">
      <c r="A304" s="106" t="s">
        <v>453</v>
      </c>
    </row>
    <row r="305" spans="1:5" ht="15.75" thickBot="1" x14ac:dyDescent="0.3">
      <c r="A305" s="106"/>
    </row>
    <row r="306" spans="1:5" x14ac:dyDescent="0.25">
      <c r="A306" s="234" t="s">
        <v>241</v>
      </c>
      <c r="B306" s="113" t="s">
        <v>135</v>
      </c>
      <c r="C306" s="237" t="s">
        <v>454</v>
      </c>
      <c r="D306" s="238"/>
      <c r="E306" s="113" t="s">
        <v>137</v>
      </c>
    </row>
    <row r="307" spans="1:5" ht="15.75" thickBot="1" x14ac:dyDescent="0.3">
      <c r="A307" s="235"/>
      <c r="B307" s="205" t="s">
        <v>138</v>
      </c>
      <c r="C307" s="239"/>
      <c r="D307" s="240"/>
      <c r="E307" s="205" t="s">
        <v>138</v>
      </c>
    </row>
    <row r="308" spans="1:5" ht="15.75" thickBot="1" x14ac:dyDescent="0.3">
      <c r="A308" s="236"/>
      <c r="B308" s="206">
        <v>46022</v>
      </c>
      <c r="C308" s="207" t="s">
        <v>455</v>
      </c>
      <c r="D308" s="207" t="s">
        <v>456</v>
      </c>
      <c r="E308" s="206">
        <v>46112</v>
      </c>
    </row>
    <row r="309" spans="1:5" ht="15.75" thickBot="1" x14ac:dyDescent="0.3">
      <c r="A309" s="162" t="s">
        <v>141</v>
      </c>
      <c r="B309" s="208">
        <v>147650000000</v>
      </c>
      <c r="C309" s="208">
        <v>0</v>
      </c>
      <c r="D309" s="208">
        <v>0</v>
      </c>
      <c r="E309" s="208">
        <v>147650000000</v>
      </c>
    </row>
    <row r="310" spans="1:5" ht="15.75" hidden="1" thickBot="1" x14ac:dyDescent="0.3">
      <c r="A310" s="162" t="s">
        <v>44</v>
      </c>
      <c r="B310" s="208">
        <v>0</v>
      </c>
      <c r="C310" s="208">
        <v>0</v>
      </c>
      <c r="D310" s="208">
        <v>0</v>
      </c>
      <c r="E310" s="208">
        <v>0</v>
      </c>
    </row>
    <row r="311" spans="1:5" ht="15.75" thickBot="1" x14ac:dyDescent="0.3">
      <c r="A311" s="162" t="s">
        <v>142</v>
      </c>
      <c r="B311" s="208">
        <v>353190980</v>
      </c>
      <c r="C311" s="208">
        <v>0</v>
      </c>
      <c r="D311" s="208">
        <v>0</v>
      </c>
      <c r="E311" s="208">
        <v>353190980</v>
      </c>
    </row>
    <row r="312" spans="1:5" ht="15.75" hidden="1" thickBot="1" x14ac:dyDescent="0.3">
      <c r="A312" s="162" t="s">
        <v>457</v>
      </c>
      <c r="B312" s="208">
        <v>0</v>
      </c>
      <c r="C312" s="208">
        <v>0</v>
      </c>
      <c r="D312" s="208">
        <v>0</v>
      </c>
      <c r="E312" s="208">
        <v>0</v>
      </c>
    </row>
    <row r="313" spans="1:5" ht="15.75" thickBot="1" x14ac:dyDescent="0.3">
      <c r="A313" s="162" t="s">
        <v>143</v>
      </c>
      <c r="B313" s="208">
        <v>11159224489</v>
      </c>
      <c r="C313" s="208">
        <v>0</v>
      </c>
      <c r="D313" s="208">
        <v>0</v>
      </c>
      <c r="E313" s="208">
        <v>11159224489</v>
      </c>
    </row>
    <row r="314" spans="1:5" ht="15.75" thickBot="1" x14ac:dyDescent="0.3">
      <c r="A314" s="162" t="s">
        <v>144</v>
      </c>
      <c r="B314" s="208">
        <v>9246373</v>
      </c>
      <c r="C314" s="208">
        <v>0</v>
      </c>
      <c r="D314" s="208">
        <v>0</v>
      </c>
      <c r="E314" s="208">
        <v>9246373</v>
      </c>
    </row>
    <row r="315" spans="1:5" ht="15.75" thickBot="1" x14ac:dyDescent="0.3">
      <c r="A315" s="162" t="s">
        <v>145</v>
      </c>
      <c r="B315" s="208">
        <v>0</v>
      </c>
      <c r="C315" s="208">
        <v>6249971259</v>
      </c>
      <c r="D315" s="208">
        <v>0</v>
      </c>
      <c r="E315" s="208">
        <v>6249971259</v>
      </c>
    </row>
    <row r="316" spans="1:5" ht="15.75" thickBot="1" x14ac:dyDescent="0.3">
      <c r="A316" s="162" t="s">
        <v>146</v>
      </c>
      <c r="B316" s="208">
        <v>6249971259</v>
      </c>
      <c r="C316" s="208">
        <v>889576375</v>
      </c>
      <c r="D316" s="208">
        <v>6249971259</v>
      </c>
      <c r="E316" s="208">
        <v>889576375</v>
      </c>
    </row>
    <row r="317" spans="1:5" ht="15.75" thickBot="1" x14ac:dyDescent="0.3">
      <c r="A317" s="167" t="s">
        <v>380</v>
      </c>
      <c r="B317" s="161">
        <v>165421633101</v>
      </c>
      <c r="C317" s="182">
        <v>7139547634</v>
      </c>
      <c r="D317" s="161">
        <v>6249971259</v>
      </c>
      <c r="E317" s="161">
        <v>166311209476</v>
      </c>
    </row>
    <row r="318" spans="1:5" x14ac:dyDescent="0.25">
      <c r="A318" s="106"/>
    </row>
    <row r="319" spans="1:5" x14ac:dyDescent="0.25">
      <c r="A319" s="209"/>
    </row>
    <row r="320" spans="1:5" x14ac:dyDescent="0.25">
      <c r="A320" s="106" t="s">
        <v>458</v>
      </c>
    </row>
    <row r="321" spans="1:7" ht="30" customHeight="1" x14ac:dyDescent="0.25">
      <c r="A321" s="241" t="s">
        <v>459</v>
      </c>
      <c r="B321" s="241"/>
      <c r="C321" s="241"/>
      <c r="D321" s="241"/>
      <c r="E321" s="241"/>
      <c r="F321" s="241"/>
      <c r="G321" s="241"/>
    </row>
    <row r="322" spans="1:7" x14ac:dyDescent="0.25">
      <c r="A322" s="41"/>
    </row>
    <row r="323" spans="1:7" x14ac:dyDescent="0.25">
      <c r="A323" s="106" t="s">
        <v>460</v>
      </c>
    </row>
    <row r="324" spans="1:7" x14ac:dyDescent="0.25">
      <c r="A324" s="106" t="s">
        <v>461</v>
      </c>
    </row>
    <row r="325" spans="1:7" ht="47.25" customHeight="1" x14ac:dyDescent="0.25">
      <c r="A325" s="241" t="s">
        <v>462</v>
      </c>
      <c r="B325" s="241"/>
      <c r="C325" s="241"/>
      <c r="D325" s="241"/>
      <c r="E325" s="241"/>
      <c r="F325" s="241"/>
      <c r="G325" s="241"/>
    </row>
    <row r="326" spans="1:7" x14ac:dyDescent="0.25">
      <c r="A326" s="154"/>
    </row>
    <row r="327" spans="1:7" x14ac:dyDescent="0.25">
      <c r="A327" s="210" t="s">
        <v>463</v>
      </c>
    </row>
    <row r="328" spans="1:7" x14ac:dyDescent="0.25">
      <c r="A328" s="210" t="s">
        <v>464</v>
      </c>
    </row>
    <row r="329" spans="1:7" x14ac:dyDescent="0.25">
      <c r="A329" s="210" t="s">
        <v>465</v>
      </c>
    </row>
    <row r="330" spans="1:7" x14ac:dyDescent="0.25">
      <c r="A330" s="210" t="s">
        <v>466</v>
      </c>
    </row>
    <row r="331" spans="1:7" x14ac:dyDescent="0.25">
      <c r="A331" s="210" t="s">
        <v>467</v>
      </c>
    </row>
    <row r="332" spans="1:7" x14ac:dyDescent="0.25">
      <c r="A332" s="210" t="s">
        <v>468</v>
      </c>
    </row>
    <row r="333" spans="1:7" x14ac:dyDescent="0.25">
      <c r="A333" s="106"/>
    </row>
    <row r="334" spans="1:7" x14ac:dyDescent="0.25">
      <c r="A334" s="106"/>
    </row>
    <row r="335" spans="1:7" x14ac:dyDescent="0.25">
      <c r="A335" s="106"/>
    </row>
    <row r="336" spans="1:7" x14ac:dyDescent="0.25">
      <c r="A336" s="106" t="s">
        <v>469</v>
      </c>
    </row>
    <row r="337" spans="1:7" x14ac:dyDescent="0.25">
      <c r="A337" s="211"/>
    </row>
    <row r="338" spans="1:7" ht="33.75" customHeight="1" x14ac:dyDescent="0.25">
      <c r="A338" s="241" t="s">
        <v>470</v>
      </c>
      <c r="B338" s="241"/>
      <c r="C338" s="241"/>
      <c r="D338" s="241"/>
      <c r="E338" s="241"/>
      <c r="F338" s="241"/>
      <c r="G338" s="241"/>
    </row>
    <row r="339" spans="1:7" ht="15.75" thickBot="1" x14ac:dyDescent="0.3">
      <c r="A339" s="109"/>
    </row>
    <row r="340" spans="1:7" ht="15.75" thickBot="1" x14ac:dyDescent="0.3">
      <c r="A340" s="212" t="s">
        <v>241</v>
      </c>
      <c r="B340" s="125" t="s">
        <v>471</v>
      </c>
    </row>
    <row r="341" spans="1:7" ht="26.25" thickBot="1" x14ac:dyDescent="0.3">
      <c r="A341" s="115" t="s">
        <v>472</v>
      </c>
      <c r="B341" s="163">
        <v>69909917961</v>
      </c>
    </row>
    <row r="342" spans="1:7" ht="26.25" thickBot="1" x14ac:dyDescent="0.3">
      <c r="A342" s="115" t="s">
        <v>473</v>
      </c>
      <c r="B342" s="163">
        <v>-72687144019</v>
      </c>
    </row>
    <row r="343" spans="1:7" ht="26.25" thickBot="1" x14ac:dyDescent="0.3">
      <c r="A343" s="120" t="s">
        <v>474</v>
      </c>
      <c r="B343" s="168">
        <v>-2777226058</v>
      </c>
    </row>
    <row r="344" spans="1:7" ht="26.25" thickBot="1" x14ac:dyDescent="0.3">
      <c r="A344" s="115" t="s">
        <v>475</v>
      </c>
      <c r="B344" s="163">
        <v>106088299837</v>
      </c>
    </row>
    <row r="345" spans="1:7" ht="26.25" thickBot="1" x14ac:dyDescent="0.3">
      <c r="A345" s="115" t="s">
        <v>476</v>
      </c>
      <c r="B345" s="163">
        <v>-102919534030</v>
      </c>
    </row>
    <row r="346" spans="1:7" ht="26.25" thickBot="1" x14ac:dyDescent="0.3">
      <c r="A346" s="120" t="s">
        <v>477</v>
      </c>
      <c r="B346" s="168">
        <v>3168765807</v>
      </c>
    </row>
    <row r="347" spans="1:7" ht="26.25" thickBot="1" x14ac:dyDescent="0.3">
      <c r="A347" s="120" t="s">
        <v>478</v>
      </c>
      <c r="B347" s="168">
        <v>391539749</v>
      </c>
    </row>
    <row r="348" spans="1:7" x14ac:dyDescent="0.25">
      <c r="A348" s="41"/>
    </row>
    <row r="349" spans="1:7" x14ac:dyDescent="0.25">
      <c r="A349" s="106" t="s">
        <v>479</v>
      </c>
    </row>
    <row r="350" spans="1:7" x14ac:dyDescent="0.25">
      <c r="A350" s="41" t="s">
        <v>480</v>
      </c>
    </row>
    <row r="351" spans="1:7" x14ac:dyDescent="0.25">
      <c r="A351" s="41"/>
    </row>
    <row r="352" spans="1:7" x14ac:dyDescent="0.25">
      <c r="A352" s="41"/>
    </row>
    <row r="353" spans="1:7" x14ac:dyDescent="0.25">
      <c r="A353" s="41"/>
    </row>
    <row r="354" spans="1:7" x14ac:dyDescent="0.25">
      <c r="A354" s="106" t="s">
        <v>481</v>
      </c>
    </row>
    <row r="355" spans="1:7" ht="51" customHeight="1" x14ac:dyDescent="0.25">
      <c r="A355" s="231" t="s">
        <v>482</v>
      </c>
      <c r="B355" s="231"/>
      <c r="C355" s="231"/>
      <c r="D355" s="231"/>
      <c r="E355" s="231"/>
      <c r="F355" s="231"/>
      <c r="G355" s="231"/>
    </row>
  </sheetData>
  <mergeCells count="124">
    <mergeCell ref="A2:G4"/>
    <mergeCell ref="A7:G7"/>
    <mergeCell ref="A8:G8"/>
    <mergeCell ref="A9:G9"/>
    <mergeCell ref="A12:G12"/>
    <mergeCell ref="A13:G13"/>
    <mergeCell ref="A24:G24"/>
    <mergeCell ref="A26:A27"/>
    <mergeCell ref="B26:B27"/>
    <mergeCell ref="E26:E27"/>
    <mergeCell ref="F26:F27"/>
    <mergeCell ref="A33:G33"/>
    <mergeCell ref="A16:G16"/>
    <mergeCell ref="A19:G19"/>
    <mergeCell ref="A20:G20"/>
    <mergeCell ref="A21:G21"/>
    <mergeCell ref="A22:G22"/>
    <mergeCell ref="A23:G23"/>
    <mergeCell ref="C43:D43"/>
    <mergeCell ref="C44:D44"/>
    <mergeCell ref="C45:D45"/>
    <mergeCell ref="C46:D46"/>
    <mergeCell ref="C47:D47"/>
    <mergeCell ref="C48:D48"/>
    <mergeCell ref="A38:B38"/>
    <mergeCell ref="C38:E38"/>
    <mergeCell ref="C39:D39"/>
    <mergeCell ref="C40:D40"/>
    <mergeCell ref="C41:D41"/>
    <mergeCell ref="C42:D42"/>
    <mergeCell ref="C55:D55"/>
    <mergeCell ref="A60:G60"/>
    <mergeCell ref="A68:G68"/>
    <mergeCell ref="A72:A73"/>
    <mergeCell ref="B72:C72"/>
    <mergeCell ref="A78:G78"/>
    <mergeCell ref="C49:D49"/>
    <mergeCell ref="C50:D50"/>
    <mergeCell ref="C51:D51"/>
    <mergeCell ref="C52:D52"/>
    <mergeCell ref="C53:D53"/>
    <mergeCell ref="C54:D54"/>
    <mergeCell ref="A114:G114"/>
    <mergeCell ref="A115:G115"/>
    <mergeCell ref="A116:G116"/>
    <mergeCell ref="A117:G117"/>
    <mergeCell ref="A118:G118"/>
    <mergeCell ref="A119:G119"/>
    <mergeCell ref="A80:G80"/>
    <mergeCell ref="A81:G81"/>
    <mergeCell ref="A83:A84"/>
    <mergeCell ref="B83:C83"/>
    <mergeCell ref="A97:G97"/>
    <mergeCell ref="A98:A99"/>
    <mergeCell ref="B98:B99"/>
    <mergeCell ref="C98:C99"/>
    <mergeCell ref="D98:E98"/>
    <mergeCell ref="A139:F139"/>
    <mergeCell ref="A140:F140"/>
    <mergeCell ref="A141:F141"/>
    <mergeCell ref="A145:A146"/>
    <mergeCell ref="B145:B146"/>
    <mergeCell ref="C145:C146"/>
    <mergeCell ref="D145:E145"/>
    <mergeCell ref="F145:F146"/>
    <mergeCell ref="A120:G120"/>
    <mergeCell ref="A121:G121"/>
    <mergeCell ref="A122:G122"/>
    <mergeCell ref="A123:G123"/>
    <mergeCell ref="A126:A127"/>
    <mergeCell ref="B126:B127"/>
    <mergeCell ref="C126:C127"/>
    <mergeCell ref="D126:E126"/>
    <mergeCell ref="F126:F127"/>
    <mergeCell ref="A182:G182"/>
    <mergeCell ref="A184:G184"/>
    <mergeCell ref="A186:A190"/>
    <mergeCell ref="B186:B187"/>
    <mergeCell ref="A210:G210"/>
    <mergeCell ref="A211:G211"/>
    <mergeCell ref="A158:G158"/>
    <mergeCell ref="A159:G159"/>
    <mergeCell ref="A163:G163"/>
    <mergeCell ref="A165:G165"/>
    <mergeCell ref="A167:G167"/>
    <mergeCell ref="A169:A170"/>
    <mergeCell ref="B169:B170"/>
    <mergeCell ref="C169:C170"/>
    <mergeCell ref="A226:A227"/>
    <mergeCell ref="C226:C227"/>
    <mergeCell ref="E226:E227"/>
    <mergeCell ref="A243:G243"/>
    <mergeCell ref="A245:G245"/>
    <mergeCell ref="A246:G246"/>
    <mergeCell ref="A212:F212"/>
    <mergeCell ref="A215:A216"/>
    <mergeCell ref="B215:B216"/>
    <mergeCell ref="C215:C216"/>
    <mergeCell ref="D215:D216"/>
    <mergeCell ref="E215:E216"/>
    <mergeCell ref="A247:G247"/>
    <mergeCell ref="A250:G250"/>
    <mergeCell ref="A251:G251"/>
    <mergeCell ref="A253:G254"/>
    <mergeCell ref="A255:G255"/>
    <mergeCell ref="A263:A264"/>
    <mergeCell ref="B263:B264"/>
    <mergeCell ref="C263:C264"/>
    <mergeCell ref="D263:D264"/>
    <mergeCell ref="E263:E264"/>
    <mergeCell ref="A355:G355"/>
    <mergeCell ref="A295:A296"/>
    <mergeCell ref="A306:A308"/>
    <mergeCell ref="C306:D307"/>
    <mergeCell ref="A321:G321"/>
    <mergeCell ref="A325:G325"/>
    <mergeCell ref="A338:G338"/>
    <mergeCell ref="F263:F264"/>
    <mergeCell ref="G263:G264"/>
    <mergeCell ref="A276:A277"/>
    <mergeCell ref="C276:C277"/>
    <mergeCell ref="E276:E277"/>
    <mergeCell ref="F276:F277"/>
    <mergeCell ref="G276:G277"/>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aEtEtPo0EEN7sLN/vRX6l270TY0YdmGQLrfJ9bYlDUg=</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2D4s/H6maVZrF+0K+ISicIDcM6RYPDA6boId4AODMO8=</DigestValue>
    </Reference>
  </SignedInfo>
  <SignatureValue>IuXnC51HzLCnDZm8gR+wQOdvceKSBcZwyE0AHqrYIl05zlxMSgOoV7AlTLbOtijg5HrKxXYepmyq
WFPupaP9BXgVbxMVydNw16S1j7iD82IvJsfOf+mba6PhDH9OFJ/yoLiTYUNV8GrO1UrVu5qUAsAV
Z5Cj6OZZ3npnKp3MCPtpz0oUDeIJm+MGkBoTzvgUcZxwvDGajRbFrF1jcrZqrElXP+d1GuaoTzr2
a6R++LHV6wQLoRaanbf/BYO7eUEdCdRNOzwgLRdCusqQ0MOcttZwR5ezrIbf9u9njOqaHHEc5lHJ
iy/+nelH7xIujBHXolDWLEBdRIEow+nZ1DcSqQ==</SignatureValue>
  <KeyInfo>
    <X509Data>
      <X509Certificate>MIIIETCCBfmgAwIBAgIQDuGrOtbbtphBts5D2FgtfjANBgkqhkiG9w0BAQsFADCBhTELMAkGA1UEBhMCUFkxDTALBgNVBAoTBElDUFAxODA2BgNVBAsTL1ByZXN0YWRvciBDdWFsaWZpY2FkbyBkZSBTZXJ2aWNpb3MgZGUgQ29uZmlhbnphMRUwEwYDVQQDEwxDT0RFMTAwIFMuQS4xFjAUBgNVBAUTDVJVQzgwMDgwNjEwLTcwHhcNMjUwOTExMTgyODE0WhcNMjYwOTExMTgyODE0WjCBszELMAkGA1UEBhMCUFkxKzApBgNVBAoTIkNFUlRJRklDQURPIENVQUxJRklDQURPIFRSSUJVVEFSSU8xCzAJBgNVBAsTAkYxMRgwFgYDVQQEEw9MT1BFWiBST0RSSUdVRVoxFTATBgNVBCoTDE9TQ0FSIEpBVklFUjElMCMGA1UEAxMcT1NDQVIgSkFWSUVSIExPUEVaIFJPRFJJR1VFWjESMBAGA1UEBRMJQ0kyMzcwOTA0MIIBIjANBgkqhkiG9w0BAQEFAAOCAQ8AMIIBCgKCAQEAuLV6NwUrBP+WLPYPESy34Ftnp7U1leAPmwJUAneVyV2y2F0PXvWnO1atEl479mb5H+QtR1+DyKxmg7mzIX4GET0TehBandz/2u49n6i1DyGuvhranBHxF1lYYAHpnty8tyThnaRJglI60G/UIqO2hwZ8VdpiGj30oHbzQPxuxSSN07SVnvOIhbGgQb73vwGMAzgbmmtC8iJF5UGx7WrVVKYLjUwAgHgHGZSETIm4LBgffngB4CRYcehnK3yhXqDmQFrBbKLcgJqAWWF2RwnSkwRuRXcWG3h4oyNCUJWeScF3CPb+S1IFwv8YWFQheythifWtkwORZ6WHqlOXmbjnrQIDAQABo4IDSzCCA0cwDAYDVR0TAQH/BAIwADAdBgNVHQ4EFgQU0Q7L4Uc6v6WERB7TYWcj7SM7Y08wHwYDVR0jBBgwFoAUvjVUYmhg5ybTMcFfl7Hi9mTOB/UwDgYDVR0PAQH/BAQDAgXgMIHBBgNVHREEgbkwgbaBEU9MT1BFWkBGSUMuQ09NLlBZpIGgMIGdMUMwQQYDVQQKEzpGSU5BTkNJRVJBIEZJQyBTT0NJRURBRCBBTk9OSU1BIEVNSVNPUkEgREUgQ0FQSVRBTCBBQklFUlRPMRIwEAYDVQQMEwlBUE9ERVJBRE8xKjAoBgNVBA0MIUZJUk1BIEVMRUNUUsOTTklDQSBkZSBuaXZlbCBtZWRpbzEWMBQGA1UEBRMNUlVDODAwODEzMzAtODCB9wYDVR0gBIHvMIHsMIHpBgsrBgEEAYOucAEBBDCB2TBGBggrBgEFBQcCARY6aHR0cHM6Ly9jb2RlMTAwLmNvbS5weS9yZXBvc2l0b3Jpby1kZS1kb2N1bWVudG9zLXB1YmxpY29zLzCBjgYIKwYBBQUHAgIwgYEMf2NlcnRpZmljYWRvIGN1YWxpZmljYWRvIGRlIGZpcm1hIGVsZWN0csOzbmljYSB0aXBvIEYx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EwgYkGCCsGAQUFBwEBBH0wezA5BggrBgEFBQcwAYYtaHR0cDovL29jc3AuY29kZTEwMC5jb20ucHkvb2NzcC9jYS1jb2RlMTAwLXNhMD4GCCsGAQUFBzAChjJodHRwOi8vcGNhMS5jb2RlMTAwLmNvbS5weS9jZXJ0cy9jYS1jb2RlMTAwLXNhLmNlcjANBgkqhkiG9w0BAQsFAAOCAgEAMOVrcucPZQDIRk7xAxdhZDKEctFSuMjhoLqlpvG22N6OJjqXVno37EuZOhD8m/oDlaeEzWtGNtNRLWxqH0WAqtSOZwgYMuKlZUkwmdaCJkMix4angRVJQU5+JbaZDVESIfI9+CfizLQ/bzJGmM4iyaObK0mm0ftPljRX7xBzb0I9GsgikQ4RbCFYJhDtsWfHciRg0E+oJ/2OAt4E7YfK0OS3iFvAI/J/FV69HkaKdo2XxsJtzUScxbKKWpiW9CnFkE23DGs2Yqgro1SnqaIjNxw9ix0WOVdDUw1bQNiWvmfzXkmpXioXcEM0tOYdSUyjwUNFHEjWZYext/qap1OyZsPWdTYFN4opUyyPsH/+uqjoe7f+hiT6JzZdIDop5XLVZKDpjR8PKMZHebW/SMbpZ1IlrV23dd2oMTXy+bmbdppmm7xKtLYi4bDIJcGcNuliERN4n7b7kTcFptXSO00ajw5P42AVYF9x1nhqKRkbWidXZA9PEkHe0Z+ga1REQBhxM1lJDQ1ZLT8sJ9SPmCxMtbMtnk083l1Xpf86tGxRrEkklLWG+HllEoBClu/aHdajsm9yrdnQe+924qL84J4cz6Yqt6pndvir8Em4eOpTSI4kYZ0km7onFI0lOKaSjjLV+EuwJI3aTegXngcjwsdj+pzBMO7B1HAtTyQLinsn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dppwYcSgw6QanC9h7Qa4IthDrbDmo8A2rntS3CzTHzE=</DigestValue>
      </Reference>
      <Reference URI="/xl/printerSettings/printerSettings1.bin?ContentType=application/vnd.openxmlformats-officedocument.spreadsheetml.printerSettings">
        <DigestMethod Algorithm="http://www.w3.org/2001/04/xmlenc#sha256"/>
        <DigestValue>7LWiNEMRz8C2VFSd2kh5ia3rx3ixM/2PaYbnDMM/9so=</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printerSettings/printerSettings3.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cJDDpdDh+gc7z8ssj2qZLcf0nas3n7pdsAR9O18vUPg=</DigestValue>
      </Reference>
      <Reference URI="/xl/styles.xml?ContentType=application/vnd.openxmlformats-officedocument.spreadsheetml.styles+xml">
        <DigestMethod Algorithm="http://www.w3.org/2001/04/xmlenc#sha256"/>
        <DigestValue>H3ZCDt6IlsNh35Jzi7FTLgR0LcI+7qqzZ7Q/F+OggWA=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BmZHOeW0BW6C5qRG5CfCnPrpZKjsuWGJUac8w6udCjk=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HNOs9NeN9KuqYDTtb7KbhDKY/gn2TlpX2H1czvxvMFI=</DigestValue>
      </Reference>
      <Reference URI="/xl/worksheets/sheet2.xml?ContentType=application/vnd.openxmlformats-officedocument.spreadsheetml.worksheet+xml">
        <DigestMethod Algorithm="http://www.w3.org/2001/04/xmlenc#sha256"/>
        <DigestValue>M88BIhv1YHyCGqKHxOP5vHFMkssMhZbCVJgk1eER/2I=</DigestValue>
      </Reference>
      <Reference URI="/xl/worksheets/sheet3.xml?ContentType=application/vnd.openxmlformats-officedocument.spreadsheetml.worksheet+xml">
        <DigestMethod Algorithm="http://www.w3.org/2001/04/xmlenc#sha256"/>
        <DigestValue>1u6dYCFhDPqJYq2l7AX/V0A0C7Hwhd3D2YyR8xVb5ns=</DigestValue>
      </Reference>
      <Reference URI="/xl/worksheets/sheet4.xml?ContentType=application/vnd.openxmlformats-officedocument.spreadsheetml.worksheet+xml">
        <DigestMethod Algorithm="http://www.w3.org/2001/04/xmlenc#sha256"/>
        <DigestValue>7Gd6alngwzimep++4wwRoFA8sFud0MZsN+k5fm6RSj0=</DigestValue>
      </Reference>
      <Reference URI="/xl/worksheets/sheet5.xml?ContentType=application/vnd.openxmlformats-officedocument.spreadsheetml.worksheet+xml">
        <DigestMethod Algorithm="http://www.w3.org/2001/04/xmlenc#sha256"/>
        <DigestValue>PmxIPuSW3WK1skwjE99sEvZOYQsRxw1rL44A1ff9hpg=</DigestValue>
      </Reference>
    </Manifest>
    <SignatureProperties>
      <SignatureProperty Id="idSignatureTime" Target="#idPackageSignature">
        <mdssi:SignatureTime xmlns:mdssi="http://schemas.openxmlformats.org/package/2006/digital-signature">
          <mdssi:Format>YYYY-MM-DDThh:mm:ssTZD</mdssi:Format>
          <mdssi:Value>2026-05-06T12:42:23Z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2026-05-06T12:42:23Z</xd:SigningTime>
          <xd:SigningCertificate>
            <xd:Cert>
              <xd:CertDigest>
                <DigestMethod Algorithm="http://www.w3.org/2001/04/xmlenc#sha256"/>
                <DigestValue>CrRRecuIvn7CGzCFu+hLMX2vJS9gOh6cyLoHOGcEbQM=</DigestValue>
              </xd:CertDigest>
              <xd:IssuerSerial>
                <X509IssuerName>SERIALNUMBER=RUC80080610-7, CN=CODE100 S.A., OU=Prestador Cualificado de Servicios de Confianza, O=ICPP, C=PY</X509IssuerName>
                <X509SerialNumber>19780931687930217835650364748177354110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M6QmPlFucv51ki3Vx+zlhdamLtT8ZW2zTt3KkBQ5mCcrl98Vv4L8X8Z9fl8G1cm28oGzw7KKoENe
6eAKmEGOog==</DigestValue>
    </Reference>
    <Reference Type="http://www.w3.org/2000/09/xmldsig#Object" URI="#idOfficeObject">
      <DigestMethod Algorithm="http://www.w3.org/2001/04/xmlenc#sha512"/>
      <DigestValue>Bp1NmPrnZcvoQyOTGnja3NApwNkwDym+WfBnVp39duWzVtAjgWKmO4neeq5yo8++HhnDBNQAf/vx
LldVlun9Uw==</DigestValue>
    </Reference>
    <Reference Type="http://uri.etsi.org/01903#SignedProperties" URI="#idSignedProperties">
      <Transforms>
        <Transform Algorithm="http://www.w3.org/TR/2001/REC-xml-c14n-20010315"/>
      </Transforms>
      <DigestMethod Algorithm="http://www.w3.org/2001/04/xmlenc#sha512"/>
      <DigestValue>uF6f1fSgQFHtlFEpDuPO58phpcE6mfFHlUIJqt37zNGN/DUkjlfbCCMbc2TKzEu3TfN6tHZo2rLG
Oa0DbU1oNA==</DigestValue>
    </Reference>
  </SignedInfo>
  <SignatureValue>CnMvJDls85WUbD/m6FgTkdW3LDUBTOwTjz3jDHTu2zO2JWwZLf8N+zpga5eprxWxc84fVAtQEOWT
UIVAsTDiWaRS3qcW7rme0zCV533EYVkyidx0BU7C9zSN3NhZj18vbin1rObonGt/uL00tY26UfLA
ruDkQxzEWOv0tkf6WVWshmLdBF49iFns7EUGhs5Pw/REhIFvaqQI948kyDqWbZyy2+yJTSzvpo7m
ZvWRslyTr20aYMvMYotlelkaXF82K5mklmlS84AsgvWxmZ3pm7AFgQoOzDRwvlnoeRisw/OBlf+i
A7wUa/ZdBFLg1FuMIDkdOC/24CTNr1cCatUo/A==</SignatureValue>
  <KeyInfo>
    <X509Data>
      <X509Certificate>MIIHnDCCBYSgAwIBAgIQdKjIY/uQj5tJP8IAwbbu1jANBgkqhkiG9w0BAQ0FADCBhTELMAkGA1UEBhMCUFkxDTALBgNVBAoTBElDUFAxODA2BgNVBAsTL1ByZXN0YWRvciBDdWFsaWZpY2FkbyBkZSBTZXJ2aWNpb3MgZGUgQ29uZmlhbnphMRUwEwYDVQQDEwxDT0RFMTAwIFMuQS4xFjAUBgNVBAUTDVJVQzgwMDgwNjEwLTcwHhcNMjUwODIyMTQwODQ3WhcNMjcwODIyMTQwODQ3WjCBsTELMAkGA1UEBhMCUFkxNjA0BgNVBAoMLUNFUlRJRklDQURPIENVQUxJRklDQURPIERFIEZJUk1BIEVMRUNUUsOTTklDQTELMAkGA1UECxMCRjIxGjAYBgNVBAQTEU9SVEVHQSBFQ0hFVkVSUklBMQ0wCwYDVQQqEwRMVUlTMR8wHQYDVQQDExZMVUlTIE9SVEVHQSBFQ0hFVkVSUklBMREwDwYDVQQFEwhDSTc1NzI5NzCCASIwDQYJKoZIhvcNAQEBBQADggEPADCCAQoCggEBAMLe2BhuNnlj/qR7k3ILoiwKSvgEnccKu8+Yz9KP8JwspZpa0vKPv+Ebv38EnCxKs4n0C1Hy7r38fqcPbWR1vFCAw2ETQRQBfAPL5vvYcxQPR9WhA7s8W1n0B8Tejedkig/W/+DPyrVjP/Xjo2p9v/zlfDSMjCE/mys/2a2/jpWCly4mpP27/WznDiOkIicn+BE1y5Ui5sWwy+r9ynjazpTV6mYTHKMfgkDYJxgMYWyRytEItEGlCjupdLL4ZG9UVfHCNRNvTKty2WPy53GsGV6yG6sbVO0qJ1XtOufcvFo8wKHH0dH0u0BAFq0yQRQAOlMUFV9skzjUITihBJbww2sCAwEAAaOCAtgwggLUMAwGA1UdEwEB/wQCMAAwHQYDVR0OBBYEFOogjIfITigBvSNF+Wizecf2LsfsMB8GA1UdIwQYMBaAFL41VGJoYOcm0zHBX5ex4vZkzgf1MA4GA1UdDwEB/wQEAwIF4DBPBgNVHREESDBGgRdMT1JURUdBQEdSVVBPTUF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gfRkRFcD6YCFWzLE5+k5t0aFc4qgTWOnhbrGOhdmRORh0Z+kJUoyerAIFeo7oWIKLO/c+ZRlvrtUEgl2s0bo5K8WsbgBsCXP+BHmVerFydsVXCVZOiOnxY3GDGeqdinlwiJkkLDoEMXOkJVK3jYO1TexJKZOYyw1p2+lKn2XnI98f8fMzHDlc8LsmnuDrFb3a4tKhwILiIH6HQdF/fv77qJfqCI+v907ir1tORb53ED3wMN4/SDq6Dz2M4XfWCGdZkywXHIC6dK1IXaLWlmy5L4/d4OyEOZpYDyIXAM+Jy1ygzJxqqRAjPOwWNC4T+9mciDdFhgihrxabXRZDRfl9R/wAS6hDjr/gkvUcQijhIDJ9Tuu+DcJRXYRSJrN4IZSotjm+k2z0igd9Cn0zVyFZqnAl3mbJq+nnnEQFA1AUrjQA9KDZI2cz1aG5sStq+aIcERvSaQYYDeMw0uaNUsb4ZPxPda2NL7F9vUMp6Hz/SggNsfK+OavdaVl+ugTzrBsUX9fMkK6fdlvO8Zy8/eBWZS64dG1HYPWHydo0ThkWPA80gTSAZlWFqt0ulH6X22PhBwSWV2pBVOi7V36jqC22onwo+lRVfs6GoP6qNpq0olvmPSSGWDeXoHowY985WNwSRyjUviNyUOuwjWRi0COz8hQ+NeZTMzjCnhLUSuQuv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nSu4BqRBrWuVysalaYfIfOYAFPuQ70qlM+cJNoyBbPWU+27YVaffjRWCtCI5CEiVLSh3IjT68LF3YgXNRimcDA==</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printerSettings/printerSettings3.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6CIxMLHhNRe9vIQVH0YAdMIRGuY/jxq20Rrts0Cb1jdbq8v3TxNwiHvxx5NfPoL4C0AXRqG7AXbw3AubIoFR6w==</DigestValue>
      </Reference>
      <Reference URI="/xl/styles.xml?ContentType=application/vnd.openxmlformats-officedocument.spreadsheetml.styles+xml">
        <DigestMethod Algorithm="http://www.w3.org/2001/04/xmlenc#sha512"/>
        <DigestValue>xAYCZC4UpjWSOVBcgBZtWROrCSNrq9VuLRDnn9VQBkrHmR23JUCB0zHQknfDPYXnnZ4NOLM8tMvjYtY+tRpEGg==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rQg9CxGy+TeoUFLDIl3AX2E9RQ0LH917vSOhbJtS2OkKY0LtACYIT6cR0u6pPhjyvKdtaGfh7V7ZNJuAq9tOjg==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sheet1.xml?ContentType=application/vnd.openxmlformats-officedocument.spreadsheetml.worksheet+xml">
        <DigestMethod Algorithm="http://www.w3.org/2001/04/xmlenc#sha512"/>
        <DigestValue>TJeAVGFPyItm6Nl6zzYl8r7G5yBPVxjgqBMQE2a0IiXLAdzzbLXno2hlEW+kuVUkTNIbsjxAVfz94eogiAYR1w==</DigestValue>
      </Reference>
      <Reference URI="/xl/worksheets/sheet2.xml?ContentType=application/vnd.openxmlformats-officedocument.spreadsheetml.worksheet+xml">
        <DigestMethod Algorithm="http://www.w3.org/2001/04/xmlenc#sha512"/>
        <DigestValue>JClWDTHCnvWX7kz74msK4c3PFkruNz37fqL/Al/Bz8Rwd8sZxaal6lKpPZ5vgdfSYPay2PpKqrn8Mk266U6/+g==</DigestValue>
      </Reference>
      <Reference URI="/xl/worksheets/sheet3.xml?ContentType=application/vnd.openxmlformats-officedocument.spreadsheetml.worksheet+xml">
        <DigestMethod Algorithm="http://www.w3.org/2001/04/xmlenc#sha512"/>
        <DigestValue>NgmqZ/zV4dlItP/pp9F0WScDp6Uxjme+XFe5Dazkz39obQ0zomwuLm66s1AkwIA6VUsEexcvfKXuLLG3LqVWUQ==</DigestValue>
      </Reference>
      <Reference URI="/xl/worksheets/sheet4.xml?ContentType=application/vnd.openxmlformats-officedocument.spreadsheetml.worksheet+xml">
        <DigestMethod Algorithm="http://www.w3.org/2001/04/xmlenc#sha512"/>
        <DigestValue>US1dgwemmLdGjLpwYraJJ4UI4OTzWD5Q9b2G0pWUFBp/jpjAcdyHF87xliRagcOKUHxF7zs/A+vfVhU0Ikc3pw==</DigestValue>
      </Reference>
      <Reference URI="/xl/worksheets/sheet5.xml?ContentType=application/vnd.openxmlformats-officedocument.spreadsheetml.worksheet+xml">
        <DigestMethod Algorithm="http://www.w3.org/2001/04/xmlenc#sha512"/>
        <DigestValue>JcWj+812sBr3mVrxR5o5p1BphlcnSiUIZEGW6JcleG5tVZzb7Kfp3wpw7qOdScRNJ6Np1Yiysy4EJoicehGCBA==</DigestValue>
      </Reference>
    </Manifest>
    <SignatureProperties>
      <SignatureProperty Id="idSignatureTime" Target="#idPackageSignature">
        <mdssi:SignatureTime xmlns:mdssi="http://schemas.openxmlformats.org/package/2006/digital-signature">
          <mdssi:Format>YYYY-MM-DDThh:mm:ssTZD</mdssi:Format>
          <mdssi:Value>2026-05-06T13:31:13Z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2026-05-06T13:31:13Z</xd:SigningTime>
          <xd:SigningCertificate>
            <xd:Cert>
              <xd:CertDigest>
                <DigestMethod Algorithm="http://www.w3.org/2001/04/xmlenc#sha512"/>
                <DigestValue>Z+GHVnh9UuJkAWiXUwrM3l1BxXHsd8F4Y0ah0h3rkepk9vtOXNvd6yvTHSETU3k46Df56JU3KErq9i2ewURKDA==</DigestValue>
              </xd:CertDigest>
              <xd:IssuerSerial>
                <X509IssuerName>SERIALNUMBER=RUC80080610-7, CN=CODE100 S.A., OU=Prestador Cualificado de Servicios de Confianza, O=ICPP, C=PY</X509IssuerName>
                <X509SerialNumber>155066817786648412490801604819068317398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08d87a9-585b-441a-9880-9b805db69a51">
      <Terms xmlns="http://schemas.microsoft.com/office/infopath/2007/PartnerControls"/>
    </lcf76f155ced4ddcb4097134ff3c332f>
    <TaxCatchAll xmlns="082d1d45-15e4-40e0-81cf-22cb19654fd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8773CD80410B248AC6A4EE38B4A4EE3" ma:contentTypeVersion="10" ma:contentTypeDescription="Crear nuevo documento." ma:contentTypeScope="" ma:versionID="d54a346f9f5aa5479f0d7852ac63fc11">
  <xsd:schema xmlns:xsd="http://www.w3.org/2001/XMLSchema" xmlns:xs="http://www.w3.org/2001/XMLSchema" xmlns:p="http://schemas.microsoft.com/office/2006/metadata/properties" xmlns:ns2="508d87a9-585b-441a-9880-9b805db69a51" xmlns:ns3="082d1d45-15e4-40e0-81cf-22cb19654fdc" targetNamespace="http://schemas.microsoft.com/office/2006/metadata/properties" ma:root="true" ma:fieldsID="81fcca6fe17a6964dbd78a25dabc7e14" ns2:_="" ns3:_="">
    <xsd:import namespace="508d87a9-585b-441a-9880-9b805db69a51"/>
    <xsd:import namespace="082d1d45-15e4-40e0-81cf-22cb19654f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8d87a9-585b-441a-9880-9b805db69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d913a88-e822-412f-8940-e1ad79af17e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d1d45-15e4-40e0-81cf-22cb19654f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5436385-3321-4417-bfbb-c85324818a03}" ma:internalName="TaxCatchAll" ma:showField="CatchAllData" ma:web="082d1d45-15e4-40e0-81cf-22cb19654f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52128D-D89E-49DA-900E-E9EE00F4DF2F}">
  <ds:schemaRefs>
    <ds:schemaRef ds:uri="http://schemas.microsoft.com/sharepoint/v3/contenttype/forms"/>
  </ds:schemaRefs>
</ds:datastoreItem>
</file>

<file path=customXml/itemProps2.xml><?xml version="1.0" encoding="utf-8"?>
<ds:datastoreItem xmlns:ds="http://schemas.openxmlformats.org/officeDocument/2006/customXml" ds:itemID="{E614EC55-38B0-4CF6-A6D0-81877787F077}">
  <ds:schemaRefs>
    <ds:schemaRef ds:uri="http://schemas.microsoft.com/office/2006/metadata/properties"/>
    <ds:schemaRef ds:uri="http://schemas.microsoft.com/office/infopath/2007/PartnerControls"/>
    <ds:schemaRef ds:uri="508d87a9-585b-441a-9880-9b805db69a51"/>
    <ds:schemaRef ds:uri="082d1d45-15e4-40e0-81cf-22cb19654fdc"/>
  </ds:schemaRefs>
</ds:datastoreItem>
</file>

<file path=customXml/itemProps3.xml><?xml version="1.0" encoding="utf-8"?>
<ds:datastoreItem xmlns:ds="http://schemas.openxmlformats.org/officeDocument/2006/customXml" ds:itemID="{7C3EF4F6-EBC1-48C6-A2BD-1A5D031ABD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8d87a9-585b-441a-9880-9b805db69a51"/>
    <ds:schemaRef ds:uri="082d1d45-15e4-40e0-81cf-22cb19654f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Balance general</vt:lpstr>
      <vt:lpstr>Estado de Resultado</vt:lpstr>
      <vt:lpstr>Flujo de Efectivo</vt:lpstr>
      <vt:lpstr>Evolución Patrimonio Neto</vt:lpstr>
      <vt:lpstr>Notas a los Estados Contables</vt:lpstr>
      <vt:lpstr>'Evolución Patrimonio Neto'!_Hlk128052949</vt:lpstr>
      <vt:lpstr>'Notas a los Estados Contables'!_Hlk128052949</vt:lpstr>
      <vt:lpstr>'Notas a los Estados Contables'!_Hlk149550597</vt:lpstr>
      <vt:lpstr>'Notas a los Estados Contables'!_Hlk160048650</vt:lpstr>
      <vt:lpstr>'Evolución Patrimonio Neto'!_Hlk1638913</vt:lpstr>
      <vt:lpstr>'Notas a los Estados Contables'!_Hlk1638913</vt:lpstr>
      <vt:lpstr>'Evolución Patrimonio Neto'!_Hlk506560471</vt:lpstr>
      <vt:lpstr>'Notas a los Estados Contables'!_Hlk506560471</vt:lpstr>
      <vt:lpstr>'Notas a los Estados Contables'!_Hlk65061026</vt:lpstr>
      <vt:lpstr>'Evolución Patrimonio Neto'!_Hlk65070916</vt:lpstr>
      <vt:lpstr>'Notas a los Estados Contables'!_Hlk65070916</vt:lpstr>
      <vt:lpstr>'Evolución Patrimonio Neto'!_Hlk65071009</vt:lpstr>
      <vt:lpstr>'Evolución Patrimonio Neto'!_Hlk96515525</vt:lpstr>
      <vt:lpstr>'Notas a los Estados Contables'!_Hlk96515525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Ariel Ayala</dc:creator>
  <cp:lastModifiedBy>Oscar Lopez</cp:lastModifiedBy>
  <dcterms:created xsi:type="dcterms:W3CDTF">2026-04-10T20:31:33Z</dcterms:created>
  <dcterms:modified xsi:type="dcterms:W3CDTF">2026-05-06T12:41:00Z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0x01010038773CD80410B248AC6A4EE38B4A4EE3</vt:lpwstr>
  </property>
</Properties>
</file>