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\Documents\Contabilidad\Documentos\BOLSA MARZO\"/>
    </mc:Choice>
  </mc:AlternateContent>
  <xr:revisionPtr revIDLastSave="0" documentId="13_ncr:201_{3D538223-66AB-4369-B5C2-32DC7FEA6D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" l="1"/>
  <c r="H64" i="1"/>
  <c r="G62" i="1"/>
  <c r="G61" i="1"/>
  <c r="G60" i="1"/>
  <c r="G64" i="1" s="1"/>
  <c r="D64" i="1"/>
  <c r="F55" i="1"/>
  <c r="E55" i="1"/>
</calcChain>
</file>

<file path=xl/sharedStrings.xml><?xml version="1.0" encoding="utf-8"?>
<sst xmlns="http://schemas.openxmlformats.org/spreadsheetml/2006/main" count="100" uniqueCount="92">
  <si>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</si>
  <si>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</si>
  <si>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</si>
  <si>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</si>
  <si>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</si>
  <si>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</si>
  <si>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1.2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</si>
  <si>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</si>
  <si>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</si>
  <si>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</si>
  <si>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</si>
  <si>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</si>
  <si>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</si>
  <si>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</si>
  <si>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JOSE CAYO ESTIGARRIBIA MARTINEZ</t>
  </si>
  <si>
    <t>1.3</t>
  </si>
  <si>
    <t>RUC</t>
  </si>
  <si>
    <t>1.4</t>
  </si>
  <si>
    <t xml:space="preserve">ACTIVIDAD PRINCIPAL SEGÚN INSCRIPCION EN EL RUC </t>
  </si>
  <si>
    <t>1.5</t>
  </si>
  <si>
    <t xml:space="preserve">ACTIVIDAD/ES SECUNDARIA SEGÚN INSCRIPCION EN EL RUC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</si>
  <si>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</si>
  <si>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</si>
  <si>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</si>
  <si>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</si>
  <si>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</si>
  <si>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</si>
  <si>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</si>
  <si>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</si>
  <si>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</si>
  <si>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</si>
  <si>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</si>
  <si>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2.</t>
  </si>
  <si>
    <t>ADMINISTRACION</t>
  </si>
  <si>
    <t xml:space="preserve">CARGO </t>
  </si>
  <si>
    <t xml:space="preserve">NOMBRE Y APELLIDO </t>
  </si>
  <si>
    <t>REPRESENTANTE LEGAL</t>
  </si>
  <si>
    <t>PRESIDENTE</t>
  </si>
  <si>
    <t>VICEPRESIDENTE</t>
  </si>
  <si>
    <t>DIRECTOR</t>
  </si>
  <si>
    <t>PLANA EJECUTIVA: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</si>
  <si>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</si>
  <si>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</si>
  <si>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</si>
  <si>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</si>
  <si>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</si>
  <si>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</si>
  <si>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</si>
  <si>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</si>
  <si>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</si>
  <si>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</si>
  <si>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</si>
  <si>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</si>
  <si>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</si>
  <si>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</si>
  <si>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</si>
  <si>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</si>
  <si>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</si>
  <si>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</si>
  <si>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</si>
  <si>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>AUDITOR EXTERNO INDEPENDIENTE DESIGNADO:</t>
  </si>
  <si>
    <t>NUMERO DE INSCRIPCION EN EL REGISTRO DE LA S.I.V.</t>
  </si>
  <si>
    <t xml:space="preserve">JANZ &amp; JANZ S.A </t>
  </si>
  <si>
    <t>ANTECEDENTES DE CONSTITUCION SOCIAL  Y MODIFICACIONES ESTATUTARIAS</t>
  </si>
  <si>
    <t xml:space="preserve">MARIA LUISA GONZALEZ </t>
  </si>
  <si>
    <t>CONSTITUCION DE VALLE DONCELLA S.R.L</t>
  </si>
  <si>
    <t>MODIFICACION DE ESTATUTOS SOCIALES/ AUMENTO DE CAPITAL  Y CAMBIO DE DENOMINACION DE VALLE DONCELLA S.R.L A JANZ &amp; JANZ S.A.</t>
  </si>
  <si>
    <t>324, folio 3912, serie "C"</t>
  </si>
  <si>
    <t>01, folio 0118, Matricula juridica 34971, No. 48 folio 175 y sigtes., Sección Comercio</t>
  </si>
  <si>
    <t>80085300-8</t>
  </si>
  <si>
    <t xml:space="preserve">COMERCIO AL POR MENOR DE OTROS PRODUCTOS NCP </t>
  </si>
  <si>
    <t>COMERCIO AL POR MENOR DE PRODUCTOS MEDICOS Y ORTOPEDICOS, SERVICIOS DE CONTABILIDAD, ADMINISTRACION Y ASESORAMIENTO DE EMPRESAS, EXCEPTO LOS PRESTADOS POR PROFESIONALES INDEPENDIENTES, ACTIVIDADES DE LABORATORIOS DE ANALISIS CLINICOS Y CENTROS DE DIAGNOSTICOS</t>
  </si>
  <si>
    <t xml:space="preserve"> (+528) 222-701</t>
  </si>
  <si>
    <t>info@janzjanz.con.py</t>
  </si>
  <si>
    <t>www.janzjanz.com.py</t>
  </si>
  <si>
    <t>LIVIO LEANDRO JANZ BRAUN</t>
  </si>
  <si>
    <t xml:space="preserve">HANS KARL JANZ JANZEN </t>
  </si>
  <si>
    <t>VALERIA MABEL STEPHANIE JANZ TRINIDAD</t>
  </si>
  <si>
    <t xml:space="preserve">ELVA DUCK  DE JANZ </t>
  </si>
  <si>
    <t>GERENTE - ADMINISTRATIVO</t>
  </si>
  <si>
    <t>DANILO BRAUN</t>
  </si>
  <si>
    <t>GERENTE - CONTABLE FINANCIERO</t>
  </si>
  <si>
    <t>MARIA JOHANA VERA MORALES</t>
  </si>
  <si>
    <t>GERENTE - OPERACIONES</t>
  </si>
  <si>
    <t>GUSTAVO OLAZAR</t>
  </si>
  <si>
    <t>Hans Karl Janz Janzen</t>
  </si>
  <si>
    <t xml:space="preserve">Livio Leandro Janz Braun </t>
  </si>
  <si>
    <t>Elva Duck Wieler</t>
  </si>
  <si>
    <t xml:space="preserve">NOMINAL </t>
  </si>
  <si>
    <t>INFORMACIÓN AL 31 DE MARZO DEL 2025</t>
  </si>
  <si>
    <t>PCG AUDITORES CONSULTORES</t>
  </si>
  <si>
    <t>N° 041/2009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</si>
</sst>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164" fontId="10" fillId="0" borderId="6" xfId="0" applyNumberFormat="1" applyFont="1" applyBorder="1" applyAlignment="1">
      <alignment horizontal="left"/>
    </xf>
    <xf numFmtId="164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164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164" fontId="10" fillId="0" borderId="0" xfId="0" applyNumberFormat="1" applyFont="1"/>
    <xf numFmtId="0" fontId="3" fillId="0" borderId="0" xfId="0" applyFont="1" applyFill="1" applyAlignment="1">
      <alignment horizontal="right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164" fontId="10" fillId="0" borderId="11" xfId="1" applyFont="1" applyBorder="1"/>
    <xf numFmtId="0" fontId="10" fillId="0" borderId="11" xfId="0" applyFont="1" applyBorder="1" applyAlignment="1">
      <alignment horizontal="center"/>
    </xf>
    <xf numFmtId="164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164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1" fillId="0" borderId="0" xfId="0" applyFont="1" applyFill="1"/>
    <xf numFmtId="0" fontId="3" fillId="0" borderId="0" xfId="0" applyFont="1" applyBorder="1"/>
    <xf numFmtId="10" fontId="10" fillId="0" borderId="14" xfId="2" applyNumberFormat="1" applyFont="1" applyBorder="1"/>
    <xf numFmtId="164" fontId="3" fillId="0" borderId="0" xfId="1" applyFont="1"/>
    <xf numFmtId="0" fontId="14" fillId="4" borderId="6" xfId="0" applyFont="1" applyFill="1" applyBorder="1"/>
    <xf numFmtId="0" fontId="13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3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179182</xdr:colOff>
      <xdr:row>1</xdr:row>
      <xdr:rowOff>150890</xdr:rowOff>
    </xdr:from>
    <xdr:to>
      <xdr:col>2</xdr:col>
      <xdr:colOff>1857847</xdr:colOff>
      <xdr:row>8</xdr:row>
      <xdr:rowOff>37722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594785B-C06F-447A-955F-36D7EF154505}"/>
            </a:ext>
          </a:extLst>
        </xdr:cNvPr>
        <xdr:cNvGrpSpPr/>
      </xdr:nvGrpSpPr>
      <xdr:grpSpPr>
        <a:xfrm>
          <a:off x="269717" y="286617"/>
          <a:ext cx="1859734" cy="1018590"/>
          <a:chOff x="257175" y="38100"/>
          <a:chExt cx="1019175" cy="69982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9286BFA-FF5F-45DD-96CB-D0748961A7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57175" y="38100"/>
            <a:ext cx="1019175" cy="699827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FDC4D17-4353-49FA-996B-FA21BE54208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7291" t="33333" r="6771" b="32812"/>
          <a:stretch/>
        </xdr:blipFill>
        <xdr:spPr>
          <a:xfrm>
            <a:off x="310068" y="193264"/>
            <a:ext cx="934444" cy="35707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janzjanz.con.py" TargetMode="External"/><Relationship Id="rId1" Type="http://schemas.openxmlformats.org/officeDocument/2006/relationships/hyperlink" Target="http://www.janzjanz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77"/>
  <sheetViews>
    <sheetView showGridLines="0" tabSelected="1" topLeftCell="B62" zoomScale="101" zoomScaleNormal="101" workbookViewId="0">
      <selection activeCell="E70" sqref="E70"/>
    </sheetView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7.5546875" style="1" bestFit="1" customWidth="1"/>
    <col min="5" max="5" width="22.33203125" style="1" customWidth="1"/>
    <col min="6" max="6" width="36.33203125" style="1" customWidth="1"/>
    <col min="7" max="7" width="16.6640625" style="1" bestFit="1" customWidth="1"/>
    <col min="8" max="8" width="20.44140625" style="1" customWidth="1"/>
    <col min="9" max="16384" width="11.44140625" style="1"/>
  </cols>
  <sheetData>
    <row r="8" spans="2:8" ht="21" x14ac:dyDescent="0.4">
      <c r="C8" s="55" t="s">
        <v>0</v>
      </c>
      <c r="D8" s="55"/>
      <c r="E8" s="55"/>
      <c r="F8" s="55"/>
      <c r="G8" s="55"/>
      <c r="H8" s="55"/>
    </row>
    <row r="10" spans="2:8" ht="22.95" customHeight="1" x14ac:dyDescent="0.2">
      <c r="C10" s="56" t="s">
        <v>1</v>
      </c>
      <c r="D10" s="57"/>
      <c r="E10" s="57"/>
      <c r="F10" s="57"/>
      <c r="G10" s="57"/>
      <c r="H10" s="57"/>
    </row>
    <row r="12" spans="2:8" ht="12" x14ac:dyDescent="0.25">
      <c r="C12" s="5" t="s">
        <v>89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6" t="s">
        <v>3</v>
      </c>
      <c r="D14" s="57"/>
      <c r="E14" s="57"/>
      <c r="F14" s="57"/>
      <c r="G14" s="57"/>
      <c r="H14" s="57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62</v>
      </c>
    </row>
    <row r="17" spans="1:8" ht="12" x14ac:dyDescent="0.25">
      <c r="B17" s="6" t="s">
        <v>6</v>
      </c>
      <c r="C17" s="58" t="s">
        <v>63</v>
      </c>
      <c r="D17" s="58"/>
      <c r="E17" s="58"/>
      <c r="F17" s="58"/>
      <c r="G17" s="58"/>
      <c r="H17" s="58"/>
    </row>
    <row r="18" spans="1:8" x14ac:dyDescent="0.2">
      <c r="C18" s="3"/>
    </row>
    <row r="19" spans="1:8" ht="24" customHeight="1" thickBot="1" x14ac:dyDescent="0.25">
      <c r="B19" s="1"/>
      <c r="C19" s="56" t="s">
        <v>7</v>
      </c>
      <c r="D19" s="57"/>
      <c r="E19" s="57"/>
      <c r="F19" s="57"/>
      <c r="G19" s="57"/>
      <c r="H19" s="57"/>
    </row>
    <row r="20" spans="1:8" ht="27.6" customHeight="1" thickTop="1" thickBot="1" x14ac:dyDescent="0.25">
      <c r="B20" s="1"/>
      <c r="C20" s="7" t="s">
        <v>8</v>
      </c>
      <c r="D20" s="8" t="s">
        <v>9</v>
      </c>
      <c r="E20" s="8" t="s">
        <v>10</v>
      </c>
      <c r="F20" s="9" t="s">
        <v>11</v>
      </c>
      <c r="G20" s="8" t="s">
        <v>12</v>
      </c>
      <c r="H20" s="10" t="s">
        <v>13</v>
      </c>
    </row>
    <row r="21" spans="1:8" ht="12" thickTop="1" x14ac:dyDescent="0.2">
      <c r="B21" s="1"/>
      <c r="C21" s="11" t="s">
        <v>64</v>
      </c>
      <c r="D21" s="12">
        <v>687</v>
      </c>
      <c r="E21" s="13">
        <v>41733</v>
      </c>
      <c r="F21" s="14" t="s">
        <v>65</v>
      </c>
      <c r="G21" s="15">
        <v>41796</v>
      </c>
      <c r="H21" s="16" t="s">
        <v>67</v>
      </c>
    </row>
    <row r="22" spans="1:8" ht="45.6" x14ac:dyDescent="0.2">
      <c r="B22" s="1"/>
      <c r="C22" s="11" t="s">
        <v>14</v>
      </c>
      <c r="D22" s="12">
        <v>134</v>
      </c>
      <c r="E22" s="13">
        <v>36063</v>
      </c>
      <c r="F22" s="14" t="s">
        <v>66</v>
      </c>
      <c r="G22" s="17">
        <v>44372</v>
      </c>
      <c r="H22" s="18" t="s">
        <v>68</v>
      </c>
    </row>
    <row r="23" spans="1:8" ht="9.6" customHeight="1" x14ac:dyDescent="0.2">
      <c r="A23" s="51"/>
      <c r="B23" s="51"/>
      <c r="C23" s="19"/>
      <c r="D23" s="20"/>
      <c r="E23" s="21"/>
      <c r="F23" s="22"/>
      <c r="G23" s="23"/>
      <c r="H23" s="22"/>
    </row>
    <row r="24" spans="1:8" ht="17.399999999999999" customHeight="1" x14ac:dyDescent="0.25">
      <c r="B24" s="6" t="s">
        <v>15</v>
      </c>
      <c r="C24" s="24" t="s">
        <v>16</v>
      </c>
      <c r="D24" s="59" t="s">
        <v>69</v>
      </c>
      <c r="E24" s="60"/>
      <c r="F24" s="60"/>
      <c r="G24" s="60"/>
      <c r="H24" s="61"/>
    </row>
    <row r="25" spans="1:8" ht="24" customHeight="1" x14ac:dyDescent="0.25">
      <c r="B25" s="6" t="s">
        <v>17</v>
      </c>
      <c r="C25" s="25" t="s">
        <v>18</v>
      </c>
      <c r="D25" s="62" t="s">
        <v>70</v>
      </c>
      <c r="E25" s="62"/>
      <c r="F25" s="62"/>
      <c r="G25" s="62"/>
      <c r="H25" s="62"/>
    </row>
    <row r="26" spans="1:8" ht="27.6" customHeight="1" x14ac:dyDescent="0.25">
      <c r="B26" s="6" t="s">
        <v>19</v>
      </c>
      <c r="C26" s="26" t="s">
        <v>20</v>
      </c>
      <c r="D26" s="63" t="s">
        <v>71</v>
      </c>
      <c r="E26" s="64"/>
      <c r="F26" s="64"/>
      <c r="G26" s="64"/>
      <c r="H26" s="64"/>
    </row>
    <row r="27" spans="1:8" ht="17.399999999999999" customHeight="1" x14ac:dyDescent="0.25">
      <c r="B27" s="6" t="s">
        <v>21</v>
      </c>
      <c r="C27" s="24" t="s">
        <v>22</v>
      </c>
      <c r="D27" s="59" t="s">
        <v>23</v>
      </c>
      <c r="E27" s="60"/>
      <c r="F27" s="60"/>
      <c r="G27" s="60"/>
      <c r="H27" s="61"/>
    </row>
    <row r="28" spans="1:8" ht="17.399999999999999" customHeight="1" x14ac:dyDescent="0.25">
      <c r="B28" s="6" t="s">
        <v>24</v>
      </c>
      <c r="C28" s="24" t="s">
        <v>25</v>
      </c>
      <c r="D28" s="65" t="s">
        <v>72</v>
      </c>
      <c r="E28" s="66"/>
      <c r="F28" s="66"/>
      <c r="G28" s="66"/>
      <c r="H28" s="67"/>
    </row>
    <row r="29" spans="1:8" ht="17.399999999999999" customHeight="1" x14ac:dyDescent="0.25">
      <c r="B29" s="6" t="s">
        <v>26</v>
      </c>
      <c r="C29" s="24" t="s">
        <v>27</v>
      </c>
      <c r="D29" s="65" t="s">
        <v>72</v>
      </c>
      <c r="E29" s="66"/>
      <c r="F29" s="66"/>
      <c r="G29" s="66"/>
      <c r="H29" s="67"/>
    </row>
    <row r="30" spans="1:8" ht="17.399999999999999" customHeight="1" x14ac:dyDescent="0.3">
      <c r="B30" s="6" t="s">
        <v>28</v>
      </c>
      <c r="C30" s="24" t="s">
        <v>29</v>
      </c>
      <c r="D30" s="70" t="s">
        <v>73</v>
      </c>
      <c r="E30" s="71"/>
      <c r="F30" s="71"/>
      <c r="G30" s="71"/>
      <c r="H30" s="72"/>
    </row>
    <row r="31" spans="1:8" ht="17.399999999999999" customHeight="1" x14ac:dyDescent="0.3">
      <c r="B31" s="6" t="s">
        <v>30</v>
      </c>
      <c r="C31" s="24" t="s">
        <v>31</v>
      </c>
      <c r="D31" s="70" t="s">
        <v>74</v>
      </c>
      <c r="E31" s="73"/>
      <c r="F31" s="73"/>
      <c r="G31" s="73"/>
      <c r="H31" s="74"/>
    </row>
    <row r="32" spans="1:8" ht="88.2" customHeight="1" x14ac:dyDescent="0.2"/>
    <row r="33" spans="2:8" ht="22.2" customHeight="1" x14ac:dyDescent="0.25">
      <c r="B33" s="6" t="s">
        <v>32</v>
      </c>
      <c r="C33" s="56" t="s">
        <v>33</v>
      </c>
      <c r="D33" s="57"/>
      <c r="E33" s="57"/>
      <c r="F33" s="57"/>
      <c r="G33" s="57"/>
      <c r="H33" s="57"/>
    </row>
    <row r="34" spans="2:8" ht="5.4" customHeight="1" x14ac:dyDescent="0.2"/>
    <row r="35" spans="2:8" ht="12" x14ac:dyDescent="0.25">
      <c r="C35" s="38" t="s">
        <v>34</v>
      </c>
      <c r="D35" s="75" t="s">
        <v>35</v>
      </c>
      <c r="E35" s="76"/>
      <c r="F35" s="76"/>
      <c r="G35" s="76"/>
      <c r="H35" s="77"/>
    </row>
    <row r="37" spans="2:8" x14ac:dyDescent="0.2">
      <c r="C37" s="1" t="s">
        <v>36</v>
      </c>
      <c r="D37" s="1" t="s">
        <v>75</v>
      </c>
    </row>
    <row r="38" spans="2:8" x14ac:dyDescent="0.2">
      <c r="C38" s="1" t="s">
        <v>37</v>
      </c>
      <c r="D38" s="1" t="s">
        <v>75</v>
      </c>
    </row>
    <row r="39" spans="2:8" x14ac:dyDescent="0.2">
      <c r="C39" s="1" t="s">
        <v>38</v>
      </c>
      <c r="D39" s="1" t="s">
        <v>76</v>
      </c>
    </row>
    <row r="40" spans="2:8" x14ac:dyDescent="0.2">
      <c r="C40" s="1" t="s">
        <v>39</v>
      </c>
      <c r="D40" s="1" t="s">
        <v>78</v>
      </c>
    </row>
    <row r="41" spans="2:8" x14ac:dyDescent="0.2">
      <c r="C41" s="1" t="s">
        <v>39</v>
      </c>
      <c r="D41" s="1" t="s">
        <v>77</v>
      </c>
    </row>
    <row r="44" spans="2:8" ht="25.95" customHeight="1" x14ac:dyDescent="0.25">
      <c r="C44" s="27" t="s">
        <v>40</v>
      </c>
      <c r="D44" s="28"/>
      <c r="E44" s="28"/>
    </row>
    <row r="45" spans="2:8" x14ac:dyDescent="0.2">
      <c r="C45" s="28" t="s">
        <v>79</v>
      </c>
      <c r="D45" s="28" t="s">
        <v>80</v>
      </c>
      <c r="E45" s="28"/>
    </row>
    <row r="46" spans="2:8" x14ac:dyDescent="0.2">
      <c r="C46" s="28" t="s">
        <v>81</v>
      </c>
      <c r="D46" s="28" t="s">
        <v>82</v>
      </c>
      <c r="E46" s="28"/>
    </row>
    <row r="47" spans="2:8" x14ac:dyDescent="0.2">
      <c r="C47" s="28" t="s">
        <v>83</v>
      </c>
      <c r="D47" s="28" t="s">
        <v>84</v>
      </c>
      <c r="E47" s="28"/>
    </row>
    <row r="48" spans="2:8" x14ac:dyDescent="0.2">
      <c r="C48" s="28"/>
      <c r="D48" s="28"/>
      <c r="E48" s="28"/>
    </row>
    <row r="49" spans="2:8" x14ac:dyDescent="0.2">
      <c r="C49" s="28"/>
      <c r="D49" s="28"/>
      <c r="E49" s="28"/>
    </row>
    <row r="50" spans="2:8" x14ac:dyDescent="0.2">
      <c r="C50" s="28"/>
      <c r="D50" s="28"/>
      <c r="E50" s="28"/>
    </row>
    <row r="52" spans="2:8" ht="17.399999999999999" customHeight="1" x14ac:dyDescent="0.25">
      <c r="B52" s="6" t="s">
        <v>41</v>
      </c>
      <c r="C52" s="56" t="s">
        <v>42</v>
      </c>
      <c r="D52" s="57"/>
      <c r="E52" s="57"/>
      <c r="F52" s="57"/>
      <c r="G52" s="57"/>
      <c r="H52" s="57"/>
    </row>
    <row r="53" spans="2:8" ht="6" customHeight="1" x14ac:dyDescent="0.2"/>
    <row r="54" spans="2:8" ht="24" x14ac:dyDescent="0.25">
      <c r="C54" s="48" t="s">
        <v>43</v>
      </c>
      <c r="D54" s="48" t="s">
        <v>44</v>
      </c>
      <c r="E54" s="48" t="s">
        <v>45</v>
      </c>
      <c r="F54" s="49" t="s">
        <v>46</v>
      </c>
      <c r="G54" s="49" t="s">
        <v>47</v>
      </c>
    </row>
    <row r="55" spans="2:8" ht="17.399999999999999" customHeight="1" x14ac:dyDescent="0.25">
      <c r="C55" s="29">
        <v>5000000000</v>
      </c>
      <c r="D55" s="29">
        <v>3060000000</v>
      </c>
      <c r="E55" s="29">
        <f>+D55</f>
        <v>3060000000</v>
      </c>
      <c r="F55" s="29">
        <f>+E55</f>
        <v>3060000000</v>
      </c>
      <c r="G55" s="30">
        <v>1000000</v>
      </c>
      <c r="H55" s="53"/>
    </row>
    <row r="56" spans="2:8" ht="6.6" customHeight="1" x14ac:dyDescent="0.2"/>
    <row r="57" spans="2:8" ht="22.2" customHeight="1" x14ac:dyDescent="0.2">
      <c r="C57" s="56" t="s">
        <v>48</v>
      </c>
      <c r="D57" s="57"/>
      <c r="E57" s="57"/>
      <c r="F57" s="57"/>
      <c r="G57" s="57"/>
      <c r="H57" s="57"/>
    </row>
    <row r="59" spans="2:8" ht="24" x14ac:dyDescent="0.25">
      <c r="B59" s="31" t="s">
        <v>49</v>
      </c>
      <c r="C59" s="38" t="s">
        <v>55</v>
      </c>
      <c r="D59" s="49" t="s">
        <v>56</v>
      </c>
      <c r="E59" s="48" t="s">
        <v>57</v>
      </c>
      <c r="F59" s="48" t="s">
        <v>58</v>
      </c>
      <c r="G59" s="48" t="s">
        <v>59</v>
      </c>
      <c r="H59" s="49" t="s">
        <v>50</v>
      </c>
    </row>
    <row r="60" spans="2:8" ht="12" x14ac:dyDescent="0.25">
      <c r="B60" s="32" t="s">
        <v>2</v>
      </c>
      <c r="C60" s="54" t="s">
        <v>85</v>
      </c>
      <c r="D60" s="33">
        <v>1530</v>
      </c>
      <c r="E60" s="34" t="s">
        <v>88</v>
      </c>
      <c r="F60" s="33">
        <v>1530</v>
      </c>
      <c r="G60" s="33">
        <f>+G55*F60</f>
        <v>1530000000</v>
      </c>
      <c r="H60" s="35">
        <v>0.5</v>
      </c>
    </row>
    <row r="61" spans="2:8" ht="12" x14ac:dyDescent="0.25">
      <c r="B61" s="32" t="s">
        <v>32</v>
      </c>
      <c r="C61" s="54" t="s">
        <v>86</v>
      </c>
      <c r="D61" s="33">
        <v>1357</v>
      </c>
      <c r="E61" s="34" t="s">
        <v>88</v>
      </c>
      <c r="F61" s="30">
        <v>1357</v>
      </c>
      <c r="G61" s="33">
        <f>+F61*G55</f>
        <v>1357000000</v>
      </c>
      <c r="H61" s="35">
        <v>0.44</v>
      </c>
    </row>
    <row r="62" spans="2:8" ht="12" x14ac:dyDescent="0.25">
      <c r="B62" s="32" t="s">
        <v>41</v>
      </c>
      <c r="C62" s="54" t="s">
        <v>87</v>
      </c>
      <c r="D62" s="33">
        <v>173</v>
      </c>
      <c r="E62" s="34" t="s">
        <v>88</v>
      </c>
      <c r="F62" s="30">
        <v>173</v>
      </c>
      <c r="G62" s="33">
        <f>+F62*G55</f>
        <v>173000000</v>
      </c>
      <c r="H62" s="35">
        <v>0.06</v>
      </c>
    </row>
    <row r="63" spans="2:8" ht="12.6" thickBot="1" x14ac:dyDescent="0.3">
      <c r="B63" s="39"/>
      <c r="C63" s="40"/>
      <c r="D63" s="41"/>
      <c r="E63" s="42"/>
      <c r="F63" s="43"/>
      <c r="G63" s="41"/>
      <c r="H63" s="44"/>
    </row>
    <row r="64" spans="2:8" ht="12.6" thickBot="1" x14ac:dyDescent="0.3">
      <c r="B64" s="45"/>
      <c r="C64" s="46"/>
      <c r="D64" s="47">
        <f>SUM(D60:D63)</f>
        <v>3060</v>
      </c>
      <c r="E64" s="46"/>
      <c r="F64" s="47">
        <f>SUM(F60:F63)</f>
        <v>3060</v>
      </c>
      <c r="G64" s="47">
        <f>SUM(G60:G63)</f>
        <v>3060000000</v>
      </c>
      <c r="H64" s="52">
        <f>SUM(H60:H63)</f>
        <v>1</v>
      </c>
    </row>
    <row r="65" spans="2:9" ht="4.95" customHeight="1" x14ac:dyDescent="0.25">
      <c r="G65" s="36"/>
    </row>
    <row r="66" spans="2:9" ht="25.2" customHeight="1" x14ac:dyDescent="0.25">
      <c r="B66" s="6" t="s">
        <v>51</v>
      </c>
      <c r="C66" s="56" t="s">
        <v>52</v>
      </c>
      <c r="D66" s="57"/>
      <c r="E66" s="57"/>
      <c r="F66" s="57"/>
      <c r="G66" s="57"/>
      <c r="H66" s="57"/>
    </row>
    <row r="68" spans="2:9" s="28" customFormat="1" x14ac:dyDescent="0.2">
      <c r="B68" s="37" t="s">
        <v>53</v>
      </c>
      <c r="C68" s="28" t="s">
        <v>60</v>
      </c>
      <c r="E68" s="50" t="s">
        <v>90</v>
      </c>
    </row>
    <row r="69" spans="2:9" s="28" customFormat="1" x14ac:dyDescent="0.2">
      <c r="B69" s="37"/>
      <c r="E69" s="28" t="s">
        <v>91</v>
      </c>
    </row>
    <row r="70" spans="2:9" s="28" customFormat="1" x14ac:dyDescent="0.2">
      <c r="B70" s="37" t="s">
        <v>54</v>
      </c>
      <c r="C70" s="28" t="s">
        <v>61</v>
      </c>
      <c r="E70" s="50"/>
    </row>
    <row r="76" spans="2:9" ht="12" x14ac:dyDescent="0.25">
      <c r="F76" s="68"/>
      <c r="G76" s="68"/>
      <c r="H76" s="68"/>
      <c r="I76" s="68"/>
    </row>
    <row r="77" spans="2:9" x14ac:dyDescent="0.2">
      <c r="F77" s="69"/>
      <c r="G77" s="69"/>
      <c r="H77" s="69"/>
      <c r="I77" s="69"/>
    </row>
  </sheetData>
  <mergeCells count="22">
    <mergeCell ref="F76:G76"/>
    <mergeCell ref="F77:G77"/>
    <mergeCell ref="D29:H29"/>
    <mergeCell ref="C57:H57"/>
    <mergeCell ref="C66:H66"/>
    <mergeCell ref="D30:H30"/>
    <mergeCell ref="D31:H31"/>
    <mergeCell ref="C33:H33"/>
    <mergeCell ref="D35:H35"/>
    <mergeCell ref="C52:H52"/>
    <mergeCell ref="H76:I76"/>
    <mergeCell ref="H77:I77"/>
    <mergeCell ref="D24:H24"/>
    <mergeCell ref="D25:H25"/>
    <mergeCell ref="D26:H26"/>
    <mergeCell ref="D27:H27"/>
    <mergeCell ref="D28:H28"/>
    <mergeCell ref="C8:H8"/>
    <mergeCell ref="C10:H10"/>
    <mergeCell ref="C14:H14"/>
    <mergeCell ref="C17:H17"/>
    <mergeCell ref="C19:H19"/>
  </mergeCells>
  <hyperlinks>
    <hyperlink ref="D31" r:id="rId1" xr:uid="{00000000-0004-0000-0000-000000000000}"/>
    <hyperlink ref="D30" r:id="rId2" xr:uid="{70E2D90E-D187-489F-95C0-79EE792EBBA6}"/>
  </hyperlinks>
  <pageMargins left="0.23622047244094491" right="0.23622047244094491" top="0.74803149606299213" bottom="0.74803149606299213" header="0.31496062992125984" footer="0.31496062992125984"/>
  <pageSetup paperSize="5" scale="69" fitToHeight="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j3iBAhyJ2kSK4JWEN2yqXV1SnNSJT5wDUot67hEBZy0=</DigestValue>
    </Reference>
    <Reference Type="http://www.w3.org/2000/09/xmldsig#Object" URI="#idOfficeObject">
      <DigestMethod Algorithm="http://www.w3.org/2001/04/xmlenc#sha256"/>
      <DigestValue>9vTLTSeSI4cnvjS3oxv6v4464sJBEma9C71p9+/QTGQ=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7qiTkWV0fzbxvZszpSIIC6soeF5Gbarvn4KJ1k0EX+4=</DigestValue>
    </Reference>
    <Reference Type="http://www.w3.org/2000/09/xmldsig#Object" URI="#idValidSigLnImg">
      <DigestMethod Algorithm="http://www.w3.org/2001/04/xmlenc#sha256"/>
      <DigestValue>n3KKSBCJs3+PyPuSswmScIBfBihDlC2/7zWdv0UqKRA=</DigestValue>
    </Reference>
    <Reference Type="http://www.w3.org/2000/09/xmldsig#Object" URI="#idInvalidSigLnImg">
      <DigestMethod Algorithm="http://www.w3.org/2001/04/xmlenc#sha256"/>
      <DigestValue>iTuIobRSh1B/+KR25PPrGF0w0Wx9znMG+e9QUh7iRO8=</DigestValue>
    </Reference>
  </SignedInfo>
  <SignatureValue>k6Lq+5vWmvtDQygof1bewiixgtVy86BFL0vxnqJeJ2/d2mO+WZDCJ4NJAyY97t/HpSByd6qkanEC
30IHIC5R3ErKuTk1N33dj0X/+lLGAj1Svv6YAWwOmxuePEF9UUt4fiyGyaY4Yru33LKNjlSQj8VZ
ZQ1eWxzLYVHcpGc1orhqTsiINXgyTCFflMV4qENxASjbPClHNzoAILhwoOLxOWbXD6AcJZBo5xb4
+41/e75mN64C94G16QTYT6Qy/AJt7SY7WB6pxcQlZ3641ZNAUZeJInRhRJ8ZEuR5ucU8OviaDMQc
iTmZeWKI2rnnL8M/zoywN64zZxVg4SgsytBFBg==</SignatureValue>
  <KeyInfo>
    <X509Data>
      <X509Certificate>MIIIdzCCBl+gAwIBAgIIPxcuYF86wAkwDQYJKoZIhvcNAQELBQAwWjEaMBgGA1UEAwwRQ0EtRE9DVU1FTlRBIFMuQS4xFjAUBgNVBAUTDVJVQzgwMDUwMTcyLTExFzAVBgNVBAoMDkRPQ1VNRU5UQSBTLkEuMQswCQYDVQQGEwJQWTAeFw0yNDAxMTAxMTQxMDBaFw0yNjAxMDkxMTQxMDBaMIG1MSEwHwYDVQQDDBhMSVZJTyBMRUFORFJPIEpBTlogQlJBVU4xEjAQBgNVBAUTCUNJMTM2MTcxMDEWMBQGA1UEKgwNTElWSU8gTEVBTkRSTzETMBEGA1UEBAwKSkFOWiBCUkFVTjELMAkGA1UECwwCRjIxNTAzBgNVBAoMLENFUlRJRklDQURPIENVQUxJRklDQURPIERFIEZJUk1BIEVMRUNUUk9OSUNBMQswCQYDVQQGEwJQWTCCASIwDQYJKoZIhvcNAQEBBQADggEPADCCAQoCggEBAMpZbz2nFh9+CDh3+dIKt0hLeQgdKGQuqO+AGfLm21CxPEEYKhNA6Ga3lwtBFrlUkafAg4E+qAnZ4BnxZcnrNWXV0tjImKuGGaTZ7t+m/JL/VnZWWre71rS3uyugGEgRJOkYdIDDfOz96Qv+5rHEGCgJLJY1jJ3+gVktMOzYc1o7ea/ct9/ESzjBa5Etqjzl+6aGu9cvEuPiJSeHVya7if34BkqI6EJPFNo8nugXzc52o5WBJmVO7+3hbxDstEbGOHpHEw5pRDSHvm6eMMDVMf9AvjPLPkeNWwO1VY8ROa7na0weflA+APtbf7C9xEWVGKsT/sWWcyMhotca/SHHy00CAwEAAaOCA+MwggPfMAwGA1UdEwEB/wQCMAAwHwYDVR0jBBgwFoAUoT2FK83YLJYfOQIMn1M7WNiVC3swgZQGCCsGAQUFBwEBBIGHMIGEMFUGCCsGAQUFBzAChklodHRwczovL3d3dy5kaWdpdG8uY29tLnB5L3VwbG9hZHMvY2VydGlmaWNhZG8tZG9jdW1lbnRhLXNhLTE1MzUxMTc3NzEuY3J0MCsGCCsGAQUFBzABhh9odHRwczovL3d3dy5kaWdpdG8uY29tLnB5L29jc3AvMEYGA1UdEQQ/MD2BD2xpdmlvQHZk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tdMpw+uubWUhYZ0N9BdY48BjwaMA4GA1UdDwEB/wQEAwIF4DANBgkqhkiG9w0BAQsFAAOCAgEALBZTWroROpCbH4V0afC5+pzwEowZWXoNVMSVilTCHgWgu+F7W3GedCKy3pANrY0znBmHmPGxNZ1fo8ZKsBP23A+fS0fPR+y+KXsXiQKmUj17MpjVFxr2RYswyO+/rFhMBXtELtirQqu1bKNYOs5don8zY6+joAck+m++SPrYSgl6yzPm8i/W0/8pi2BRor5vIsnJtPuXHRZcg/Z03RT6uIAtPYO8wDMXIc9e8GVlEZtEV/gzMM46sX6sYRCp8vCAI9e0m+Q4Br/XhUtypDfM10T4rhXqbLGhRPBRj/GBao3/XaVglza9kw9xcVPJk5nP7hz2z7YmxQRDtVH4x3Vjcmzlz+f9MpQlZP41f7+HaZw+c9MVFJQ+urnknfDOSwEYgPNc5ySAsD+QZH6wBMaScttBdzywdudxa7LnkHXxk0t+O6/sSORibnngnmn2fBnaew7in9+/1VTE06FQtocrMkvsMYeVom+W8zBXYVtwYbQQ3DgmQ4EH+/cCLS1IG+gSc5d3MkASi/n0xTifPrM6Pw1f3acBQsaOvneRectRE4uah0SRDlxdidR+GFYzkiOa6/Qoh5dWwWWVbMpoWGL55TMaBuAS4pDkIe9gTWBPTKX588syd8WQGmOyDDNR/iglbihTNiOtDWrgPPYsPCH/CQFUC3EQHItzd4AAivKHG1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YMbVelNdIanzmaGawc3edgVnUwy5d9l8WdsLBoy51Fk=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duFaPFhJ8Uc/OzvIEMz5sYtlMZfnNE+RDJCbzohoBXo=</DigestValue>
      </Reference>
      <Reference URI="/xl/drawings/vmlDrawing1.vml?ContentType=application/vnd.openxmlformats-officedocument.vmlDrawing">
        <DigestMethod Algorithm="http://www.w3.org/2001/04/xmlenc#sha256"/>
        <DigestValue>ZsxunSawMJRdh9+QS17I4xBLqsXzD8uq7n3+h1ub/HY=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8kMZmQ3j0OYgCYo2auBDeaRdMVU53L0jl4uitvFdYHk=</DigestValue>
      </Reference>
      <Reference URI="/xl/media/image3.emf?ContentType=image/x-emf">
        <DigestMethod Algorithm="http://www.w3.org/2001/04/xmlenc#sha256"/>
        <DigestValue>P9pjbBvbtVzYkQlubeFTFTjKZS9gknKbXTisvdWTu+o=</DigestValue>
      </Reference>
      <Reference URI="/xl/media/image4.emf?ContentType=image/x-emf">
        <DigestMethod Algorithm="http://www.w3.org/2001/04/xmlenc#sha256"/>
        <DigestValue>kM2rYjdz7F4VxrQ01fR0ndBhVxmLJPEMz2PwSYC0WkE=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QzGKTmfI/fD4zP+Gm9Y+1zUWPcMtm2Xm9OQBQogxXco=</DigestValue>
      </Reference>
      <Reference URI="/xl/sharedStrings.xml?ContentType=application/vnd.openxmlformats-officedocument.spreadsheetml.sharedStrings+xml">
        <DigestMethod Algorithm="http://www.w3.org/2001/04/xmlenc#sha256"/>
        <DigestValue>tS9tZiYkN2CrbdjlK3D4331HEdd0nHxaV2ceEJ/okvs=</DigestValue>
      </Reference>
      <Reference URI="/xl/styles.xml?ContentType=application/vnd.openxmlformats-officedocument.spreadsheetml.styles+xml">
        <DigestMethod Algorithm="http://www.w3.org/2001/04/xmlenc#sha256"/>
        <DigestValue>isPAbKdLF0YsJqdbuUNo7yZVTo6nOPmIzZWWcthZDDg=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mFRwAqZYAxisgFLP5V9qzUaGlyiBakEDQru7Wifnv1Q=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9Nt9GxT/EjoIT8WtDEXF2JShBM/BVHHqwF+D504Ay1g=</DigestValue>
      </Reference>
      <Reference URI="/xl/worksheets/sheet1.xml?ContentType=application/vnd.openxmlformats-officedocument.spreadsheetml.worksheet+xml">
        <DigestMethod Algorithm="http://www.w3.org/2001/04/xmlenc#sha256"/>
        <DigestValue>DLqnRIWgeOuL4VCaQp3x+Ko99pBLNp8kKgbyn91B514=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2025-06-04T13:34:35Z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{AF74E9E7-3230-4AAA-A9A5-F65DD9E4A607}</SetupID>
          <SignatureText>LIVIO LEANDRO JANZ BRAUN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2025-06-04T13:34:35Z</xd:SigningTime>
          <xd:SigningCertificate>
            <xd:Cert>
              <xd:CertDigest>
                <DigestMethod Algorithm="http://www.w3.org/2001/04/xmlenc#sha256"/>
                <DigestValue>oqPDiyD2+MkHMGeTc+e3Mzcrr1GNDPXMlvAZExgm7go=</DigestValue>
              </xd:CertDigest>
              <xd:IssuerSerial>
                <X509IssuerName>C=PY, O=DOCUMENTA S.A., SERIALNUMBER=RUC80050172-1, CN=CA-DOCUMENTA S.A.</X509IssuerName>
                <X509SerialNumber>4546153340303228937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AIwAAqxEAACBFTUYAAAEAGBwAAKoAAAAG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1NDIAAAAAAAlAAAADAAAAAEAAABMAAAAZAAAAAAAAAAAAAAA/wAAAH8AAAAAAAAAAAAAAAABAACAAAAAIQDwAAAAAAAAAAAAAACAPwAAAAAAAAAAAACAPwAAAAAAAAAAAAAAAAAAAAAAAAAAAAAAAAAAAAAAAAAAJQAAAAwAAAAAAACAKAAAAAwAAAABAAAAJwAAABgAAAABAAAAAAAAANTQyA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DQAYgNTd5LhUnc4A1N3i6r0ckxLjW8AAAAA//8AAAAADHWISwAAuMU0AAAAAAAAAAAAaABSAAzFNAAZXA11AAAAAAAAQ3JlYXRlRm9udEluZGlyZWN0VwAMdcwNDXWbAVN3aMU0AIABEnVvUcN2b1HDdjoAUncf4sB2/////wAANABwxTQABAAAALDFNAAAAAx1AKCNb3zFNAA+48B2/////wCgjW8AsAIABAAAALDFNACgxTQAnZt7bwCgjW8AAAIABAAAALDFNACoxTQA3Jt7b/BGkG/zm3tvGrF7FLTFNADrl29vBAAAAADGNAAuSGNvAAAAAAAAAAA9SGNvZHYACAAAAAAlAAAADAAAAAEAAAAYAAAADAAAAAAAAAISAAAADAAAAAEAAAAeAAAAGAAAAL0AAAAEAAAA9wAAABEAAAAlAAAADAAAAAEAAABUAAAAiAAAAL4AAAAEAAAA9QAAABAAAAABAAAAAAANQlVVDUK+AAAABAAAAAoAAABMAAAAAAAAAAAAAAAAAAAA//////////9gAAAAMAA0AC8AMAA2AC8AMgAwADIANQAGAAAABgAAAAQAAAAGAAAABgAAAAQAAAAGAAAABgAAAAYAAAAGAAAASwAAAEAAAAAwAAAABQAAACAAAAABAAAAAQAAABAAAAAAAAAAAAAAAAABAACAAAAAAAAAAAAAAAAAAQAAgAAAAFIAAABwAQAAAgAAABAAAAAHAAAAAAAAAAAAAAC8AgAAAAAAAAECAiJTAHkAcwB0AGUAbQAAAKQDoPj///IBAAAAAAAAPP1HA4D4//8IAFh++/b//wAAAAAAAAAAIP1HA4D4/////wAAAAAAAFUBAAAABgAAqwAAAKsEAACrAAAAAAAAAFUHAABIAg11zA0NdfgYDXXE6jQAWQFTdybrNADLAgAAAAAMdcwNDXWbAVN3J4X0ciTrNAAAAAAAJOs0AHeF9HLs6jQAvOs0AAAADHUAAAx1b1HDdm9Rw3boAAx1AAgAAAACAAAAAAAAsOo0AARZw3YAAAAAAAAAAOrrNAAHAAAA3Os0AAcAAAAAAAAAAAAAANzrNADo6jQA1tnCdgAAAAAAAgAAAAA0AAcAAADc6zQABwAAADwCxHYAAAAAAAAAANzrNAAHAAAAAAAAABTrNADPHsJ2AAAAAAACAADc6z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7zbg7VeBSIpB1v6NVYAAAAAACIpB1vZTfybujVWAAAMjQAZDI0AEuFGG//////UDI0AJ649G56HPludDI0AFO1824CAAAADbbzblbVeBTA5YkFpJ4dbyjMHW8AAAAAmDI0AIABEnVvUcN2b1HDdpgyNAAACAAAAAIAAAAAAACoMjQABFnDdgAAAAAAAAAA4DM0AAYAAADUMzQABgAAAAAAAAAAAAAA1DM0AOAyNADW2cJ2AAAAAAACAAAAADQABgAAANQzNAAGAAAAPALEdgAAAAAAAAAA1DM0AAYAAAAAAAAADDM0AM8ewnYAAAAAAAIAANQzNAAGAAAAZHYACAAAAAAlAAAADAAAAAMAAAAYAAAADAAAAAAAAAISAAAADAAAAAEAAAAWAAAADAAAAAgAAABUAAAAVAAAAAoAAAAnAAAAHgAAAEoAAAABAAAAAAA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xgAAABUAAAAhAPAAAAAAAAAAAAAAAIA/AAAAAAAAAAAAAIA/AAAAAAAAAAAAAAAAAAAAAAAAAAAAAAAAAAAAAAAAAAAlAAAADAAAAAAAAIAoAAAADAAAAAQAAABSAAAAcAEAAAQAAADw////AAAAAAAAAAAAAAAAkAEAAAAAAAEAAAAAcwBlAGcAbwBlACAAdQBpAAAAAAAAAAAAAAAAAAAAAAAAAAAAAAAAAAAAAAAAAAAAAAAAAAAAAAAAAAAAAAAAAAAAjAsVAAAADQAAAH7gmQAVAAAAAAAAAFgJWgAVAAAAkDI0AAAAAAA4514AbAAAABUAAABAMTQAV1BlbwUKAc9YCVoAjNyZbjjnXgBYCVoAIGCMCxUAAABYCVoAuNyZbgEAAACgMTQAgAESdW9Rw3ZvUcN2oDE0AAAIAAAAAgAAAAAAALAxNAAEWcN2AAAAAAAAAADuMjQACQAAANwyNAAJAAAAAAAAAAAAAADcMjQA6DE0ANbZwnYAAAAAAAIAAAAANAAJAAAA3DI0AAkAAAA8AsR2AAAAAAAAAADcMjQACQAAAAAAAAAUMjQAzx7CdgAAAAAAAgAA3DI0AAkAAABkdgAIAAAAACUAAAAMAAAABAAAABgAAAAMAAAAAAAAAhIAAAAMAAAAAQAAAB4AAAAYAAAAKQAAADMAAADvAAAASAAAACUAAAAMAAAABAAAAFQAAADkAAAAKgAAADMAAADtAAAARwAAAAEAAAAAAA1CVVUNQioAAAAzAAAAGQAAAEwAAAAAAAAAAAAAAAAAAAD//////////4AAAABMAEkAVgBJAE8AIABMAEUAQQBOAEQAUgBPACAASgBBAE4AWgAgAEIAUgBBAC4ALgAuAAAACAAAAAQAAAAKAAAABAAAAAwAAAAEAAAACAAAAAgAAAAKAAAADAAAAAsAAAAKAAAADAAAAAQAAAAGAAAACgAAAAwAAAAJAAAABAAAAAkAAAAKAAAACg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LAAAAXAAAAAEAAAAAAA1CVVUNQgoAAABQAAAAGQAAAEwAAAAAAAAAAAAAAAAAAAD//////////4AAAABMAGkAdgBpAG8AIABMAGUAYQBuAGQAcgBvACAASgBhAG4AegAgAEIAcgBhAHUAbgAgAAAABQAAAAMAAAAFAAAAAwAAAAcAAAADAAAABQAAAAYAAAAGAAAABwAAAAcAAAAEAAAABwAAAAMAAAAEAAAABgAAAAcAAAAFAAAAAwAAAAcAAAAEAAAABg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AAAAAKAAAAYAAAAEIAAABsAAAAAQAAAAAADUJVVQ1CCgAAAGAAAAALAAAATAAAAAAAAAAAAAAAAAAAAP//////////ZAAAAFAAcgBlAHMAaQBkAGUAbgB0AGUAIACAPwYAAAAEAAAABgAAAAUAAAADAAAABwAAAAYAAAAHAAAABAAAAAYAAAAD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ISAAAADAAAAAEAAAAWAAAADAAAAAAAAABUAAAALAEAAAoAAABwAAAA4gAAAHwAAAABAAAAAAANQlVVDUIKAAAAcAAAACUAAABMAAAABAAAAAkAAABwAAAA5AAAAH0AAACYAAAARgBpAHIAbQBhAGQAbwAgAHAAbwByADoAIABMAEkAVgBJAE8AIABMAEUAQQBOAEQAUgBPACAASgBBAE4AWgAgAEIAUgBBAFUATgAAAAYAAAADAAAABAAAAAkAAAAGAAAABwAAAAcAAAADAAAABwAAAAcAAAAEAAAAAwAAAAMAAAAFAAAAAwAAAAcAAAADAAAACQAAAAMAAAAFAAAABgAAAAcAAAAIAAAACAAAAAcAAAAJAAAAAwAAAAQAAAAHAAAACAAAAAYAAAADAAAABwAAAAcAAAAHAAAACAAAAAgAAAAWAAAADAAAAAAAAAAlAAAADAAAAAIAAAAOAAAAFAAAAAAAAAAQAAAAFAAAAA==</Object>
  <Object Id="idInvalidSigLnImg">AQAAAGwAAAAAAAAAAAAAAP8AAAB/AAAAAAAAAAAAAABAIwAAqxEAACBFTUYAAAEAtB8AALAAAAAG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1NDIAAAAAAAlAAAADAAAAAEAAABMAAAAZAAAAAAAAAAAAAAA/wAAAH8AAAAAAAAAAAAAAAABAACAAAAAIQDwAAAAAAAAAAAAAACAPwAAAAAAAAAAAACAPwAAAAAAAAAAAAAAAAAAAAAAAAAAAAAAAAAAAAAAAAAAJQAAAAwAAAAAAACAKAAAAAwAAAABAAAAJwAAABgAAAABAAAAAAAAANTQyAAAAAAAJQAAAAwAAAABAAAATAAAAGQAAAAAAAAAAAAAAP8AAAB/AAAAAAAAAAAAAAAAAQAAgAAAACEA8AAAAAAAAAAAAAAAgD8AAAAAAAAAAAAAgD8AAAAAAAAAAAAAAAAAAAAAAAAAAAAAAAAAAAAAAAAAACUAAAAMAAAAAAAAgCgAAAAMAAAAAQAAACcAAAAYAAAAAQAAAAAAAADU0Mg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EAAAAAfqbJd6PIeqDCQFZ4JTd0Lk/HMVPSGy5uFiE4GypVJ0KnHjN9AAABADMAAACcz+7S6ffb7fnC0t1haH0hMm8aLXIuT8ggOIwoRKslP58cK08AAAEARAAAAMHg9P///////////+bm5k9SXjw/SzBRzTFU0y1NwSAyVzFGXwEBAgAACA8mnM/u69/SvI9jt4tgjIR9FBosDBEjMVTUMlXWMVPRKUSeDxk4AAAAU84AAADT6ff///////+Tk5MjK0krSbkvUcsuT8YVJFoTIFIrSbgtTcEQHEcAAAAAAJzP7vT6/bTa8kRleixHhy1Nwi5PxiQtTnBwcJKSki81SRwtZAgOI29jAAAAweD02+35gsLqZ5q6Jz1jNEJyOUZ4qamp+/v7////wdPeVnCJAQECAAAAAACv1/Ho8/ubzu6CwuqMudS3u769vb3////////////L5fZymsABAgO+CwAAAK/X8fz9/uLx+snk9uTy+vz9/v///////////////8vl9nKawAECAwAUAAAAotHvtdryxOL1xOL1tdry0+r32+350+r3tdryxOL1pdPvc5rAAQIDAAAAAABpj7ZnjrZqj7Zqj7ZnjrZtkbdukrdtkbdnjrZqj7ZojrZ3rdUCAwQAN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0AGIDU3eS4VJ3OANTd4uq9HJMS41vAAAAAP//AAAAAAx1iEsAALjFNAAAAAAAAAAAAGgAUgAMxTQAGVwNdQAAAAAAAENyZWF0ZUZvbnRJbmRpcmVjdFcADHXMDQ11mwFTd2jFNACAARJ1b1HDdm9Rw3Y6AFJ3H+LAdv////8AADQAcMU0AAQAAACwxTQAAAAMdQCgjW98xTQAPuPAdv////8AoI1vALACAAQAAACwxTQAoMU0AJ2be28AoI1vAAACAAQAAACwxTQAqMU0ANybe2/wRpBv85t7bxqxexS0xTQA65dvbwQAAAAAxjQALkhjbwAAAAAAAAAAPUhjb2R2AAgAAAAAJQAAAAwAAAABAAAAGAAAAAwAAAD/AAACEgAAAAwAAAABAAAAHgAAABgAAAAiAAAABAAAAHIAAAARAAAAJQAAAAwAAAABAAAAVAAAAKgAAAAjAAAABAAAAHAAAAAQAAAAAQAAAAAADUJVVQ1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QDoPj///IBAAAAAAAAPP1HA4D4//8IAFh++/b//wAAAAAAAAAAIP1HA4D4/////wAAAAAAAFUBAAAABgAAqwAAAKsEAACrAAAAAAAAAFUHAABIAg11zA0NdfgYDXXE6jQAWQFTdybrNADLAgAAAAAMdcwNDXWbAVN3J4X0ciTrNAAAAAAAJOs0AHeF9HLs6jQAvOs0AAAADHUAAAx1b1HDdm9Rw3boAAx1AAgAAAACAAAAAAAAsOo0AARZw3YAAAAAAAAAAOrrNAAHAAAA3Os0AAcAAAAAAAAAAAAAANzrNADo6jQA1tnCdgAAAAAAAgAAAAA0AAcAAADc6zQABwAAADwCxHYAAAAAAAAAANzrNAAHAAAAAAAAABTrNADPHsJ2AAAAAAACAADc6z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7zbg7VeBSIpB1v6NVYAAAAAACIpB1vZTfybujVWAAAMjQAZDI0AEuFGG//////UDI0AJ649G56HPludDI0AFO1824CAAAADbbzblbVeBTA5YkFpJ4dbyjMHW8AAAAAmDI0AIABEnVvUcN2b1HDdpgyNAAACAAAAAIAAAAAAACoMjQABFnDdgAAAAAAAAAA4DM0AAYAAADUMzQABgAAAAAAAAAAAAAA1DM0AOAyNADW2cJ2AAAAAAACAAAAADQABgAAANQzNAAGAAAAPALEdgAAAAAAAAAA1DM0AAYAAAAAAAAADDM0AM8ewnYAAAAAAAIAANQzNAAGAAAAZHYACAAAAAAlAAAADAAAAAMAAAAYAAAADAAAAAAAAAISAAAADAAAAAEAAAAWAAAADAAAAAgAAABUAAAAVAAAAAoAAAAnAAAAHgAAAEoAAAABAAAAAAA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uAAAARwAAACkAAAAzAAAAxgAAABUAAAAhAPAAAAAAAAAAAAAAAIA/AAAAAAAAAAAAAIA/AAAAAAAAAAAAAAAAAAAAAAAAAAAAAAAAAAAAAAAAAAAlAAAADAAAAAAAAIAoAAAADAAAAAQAAABSAAAAcAEAAAQAAADw////AAAAAAAAAAAAAAAAkAEAAAAAAAEAAAAAcwBlAGcAbwBlACAAdQBpAAAAAAAAAAAAAAAAAAAAAAAAAAAAAAAAAAAAAAAAAAAAAAAAAAAAAAAAAAAAAAAAAAAAjAsVAAAADQAAAH7gmQAVAAAAAAAAAFgJWgAVAAAAkDI0AAAAAAA4514AbAAAABUAAABAMTQAV1BlbwUKAc9YCVoAjNyZbjjnXgBYCVoAIGCMCxUAAABYCVoAuNyZbgEAAACgMTQAgAESdW9Rw3ZvUcN2oDE0AAAIAAAAAgAAAAAAALAxNAAEWcN2AAAAAAAAAADuMjQACQAAANwyNAAJAAAAAAAAAAAAAADcMjQA6DE0ANbZwnYAAAAAAAIAAAAANAAJAAAA3DI0AAkAAAA8AsR2AAAAAAAAAADcMjQACQAAAAAAAAAUMjQAzx7CdgAAAAAAAgAA3DI0AAkAAABkdgAIAAAAACUAAAAMAAAABAAAABgAAAAMAAAAAAAAAhIAAAAMAAAAAQAAAB4AAAAYAAAAKQAAADMAAADvAAAASAAAACUAAAAMAAAABAAAAFQAAADkAAAAKgAAADMAAADtAAAARwAAAAEAAAAAAA1CVVUNQioAAAAzAAAAGQAAAEwAAAAAAAAAAAAAAAAAAAD//////////4AAAABMAEkAVgBJAE8AIABMAEUAQQBOAEQAUgBPACAASgBBAE4AWgAgAEIAUgBBAC4ALgAuAAAACAAAAAQAAAAKAAAABAAAAAwAAAAEAAAACAAAAAgAAAAKAAAADAAAAAsAAAAKAAAADAAAAAQAAAAGAAAACgAAAAwAAAAJAAAABAAAAAkAAAAKAAAACg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LAAAAXAAAAAEAAAAAAA1CVVUNQgoAAABQAAAAGQAAAEwAAAAAAAAAAAAAAAAAAAD//////////4AAAABMAGkAdgBpAG8AIABMAGUAYQBuAGQAcgBvACAASgBhAG4AegAgAEIAcgBhAHUAbgAgAGQABQAAAAMAAAAFAAAAAwAAAAcAAAADAAAABQAAAAYAAAAGAAAABwAAAAcAAAAEAAAABwAAAAMAAAAEAAAABgAAAAcAAAAFAAAAAwAAAAcAAAAEAAAABg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JAAAAAKAAAAYAAAAEIAAABsAAAAAQAAAAAADUJVVQ1CCgAAAGAAAAALAAAATAAAAAAAAAAAAAAAAAAAAP//////////ZAAAAFAAcgBlAHMAaQBkAGUAbgB0AGUAIAAAAAYAAAAEAAAABgAAAAUAAAADAAAABwAAAAYAAAAHAAAABAAAAAYAAAAD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ISAAAADAAAAAEAAAAWAAAADAAAAAAAAABUAAAALAEAAAoAAABwAAAA4gAAAHwAAAABAAAAAAANQlVVDUIKAAAAcAAAACUAAABMAAAABAAAAAkAAABwAAAA5AAAAH0AAACYAAAARgBpAHIAbQBhAGQAbwAgAHAAbwByADoAIABMAEkAVgBJAE8AIABMAEUAQQBOAEQAUgBPACAASgBBAE4AWgAgAEIAUgBBAFUATgAAAAYAAAADAAAABAAAAAkAAAAGAAAABwAAAAcAAAADAAAABwAAAAcAAAAEAAAAAwAAAAMAAAAFAAAAAwAAAAcAAAADAAAACQAAAAMAAAAFAAAABgAAAAcAAAAIAAAACAAAAAcAAAAJAAAAAwAAAAQAAAAHAAAACAAAAAYAAAADAAAABwAAAAcAAAAHAAAAC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AlOWfsjDveKmYP0YAuQXKRycu/j8UrY0QpNcTuu+F1U=</DigestValue>
    </Reference>
    <Reference Type="http://www.w3.org/2000/09/xmldsig#Object" URI="#idOfficeObject">
      <DigestMethod Algorithm="http://www.w3.org/2001/04/xmlenc#sha256"/>
      <DigestValue>8vX2NSp2fasd6xzRMvEdf+2YJhZRKzjoLQbCpWAPgvQ=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6Uxibzsdpg4gaoV+aT++DN/Xm6XW9fVwhVOhsk5lAUw=</DigestValue>
    </Reference>
    <Reference Type="http://www.w3.org/2000/09/xmldsig#Object" URI="#idValidSigLnImg">
      <DigestMethod Algorithm="http://www.w3.org/2001/04/xmlenc#sha256"/>
      <DigestValue>juA8Q4cK8UyfK+nkeOMpMX/FZ+0KDtQ2zlp5txbG7rE=</DigestValue>
    </Reference>
    <Reference Type="http://www.w3.org/2000/09/xmldsig#Object" URI="#idInvalidSigLnImg">
      <DigestMethod Algorithm="http://www.w3.org/2001/04/xmlenc#sha256"/>
      <DigestValue>gdNE7kvgHQP7oFc/vH8UGocAEckdogMkiz3Cneb51Pw=</DigestValue>
    </Reference>
  </SignedInfo>
  <SignatureValue>OVgXkEzq7Y5/bkVoBhuQLIJWfGLcNgmyOqIGmP7DWwiJGqcoXcHfE76w6zuxCJaQKnakeq8AYcLV
sw8MCg4zW5pyUDmkKTLwD4eWfF6uF54kt8d8Oo6AbyUUzuDQF47X7DklpkJ9drfhlY0FF8pPM0zs
qpQ7wxdnsfRd2hUKSmKvTG32jAWVsymRrh/gRdn5chyXp5gUVuFvaARBE+bl/Ia2PgJ3ugGO0Tyb
vjfIfU5N/UaaH+9hBxhxIuRERezM4/Mc3/7f0DV0wh2As0UuJNACfCu9S5Xguxzp7GpJgcDtX9OH
mNqD9e8lxhXqcldni3wo5NbSxSF+tElFxK28mQ==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YMbVelNdIanzmaGawc3edgVnUwy5d9l8WdsLBoy51Fk=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duFaPFhJ8Uc/OzvIEMz5sYtlMZfnNE+RDJCbzohoBXo=</DigestValue>
      </Reference>
      <Reference URI="/xl/drawings/vmlDrawing1.vml?ContentType=application/vnd.openxmlformats-officedocument.vmlDrawing">
        <DigestMethod Algorithm="http://www.w3.org/2001/04/xmlenc#sha256"/>
        <DigestValue>ZsxunSawMJRdh9+QS17I4xBLqsXzD8uq7n3+h1ub/HY=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8kMZmQ3j0OYgCYo2auBDeaRdMVU53L0jl4uitvFdYHk=</DigestValue>
      </Reference>
      <Reference URI="/xl/media/image3.emf?ContentType=image/x-emf">
        <DigestMethod Algorithm="http://www.w3.org/2001/04/xmlenc#sha256"/>
        <DigestValue>P9pjbBvbtVzYkQlubeFTFTjKZS9gknKbXTisvdWTu+o=</DigestValue>
      </Reference>
      <Reference URI="/xl/media/image4.emf?ContentType=image/x-emf">
        <DigestMethod Algorithm="http://www.w3.org/2001/04/xmlenc#sha256"/>
        <DigestValue>kM2rYjdz7F4VxrQ01fR0ndBhVxmLJPEMz2PwSYC0WkE=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QzGKTmfI/fD4zP+Gm9Y+1zUWPcMtm2Xm9OQBQogxXco=</DigestValue>
      </Reference>
      <Reference URI="/xl/sharedStrings.xml?ContentType=application/vnd.openxmlformats-officedocument.spreadsheetml.sharedStrings+xml">
        <DigestMethod Algorithm="http://www.w3.org/2001/04/xmlenc#sha256"/>
        <DigestValue>tS9tZiYkN2CrbdjlK3D4331HEdd0nHxaV2ceEJ/okvs=</DigestValue>
      </Reference>
      <Reference URI="/xl/styles.xml?ContentType=application/vnd.openxmlformats-officedocument.spreadsheetml.styles+xml">
        <DigestMethod Algorithm="http://www.w3.org/2001/04/xmlenc#sha256"/>
        <DigestValue>isPAbKdLF0YsJqdbuUNo7yZVTo6nOPmIzZWWcthZDDg=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mFRwAqZYAxisgFLP5V9qzUaGlyiBakEDQru7Wifnv1Q=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9Nt9GxT/EjoIT8WtDEXF2JShBM/BVHHqwF+D504Ay1g=</DigestValue>
      </Reference>
      <Reference URI="/xl/worksheets/sheet1.xml?ContentType=application/vnd.openxmlformats-officedocument.spreadsheetml.worksheet+xml">
        <DigestMethod Algorithm="http://www.w3.org/2001/04/xmlenc#sha256"/>
        <DigestValue>DLqnRIWgeOuL4VCaQp3x+Ko99pBLNp8kKgbyn91B514=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2025-06-18T18:19:57Z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{EAEC441F-0A86-435D-95C9-3C94AE4C5306}</SetupID>
          <SignatureText>HANS JANZ</SignatureText>
          <SignatureImage/>
          <SignatureComments/>
          <WindowsVersion>10.0</WindowsVersion>
          <OfficeVersion>16.0</OfficeVersion>
          <ApplicationVersion>16.0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2025-06-18T18:19:57Z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wBAACFAAAAAAAAAAAAAACEHAAAQA4AACBFTUYAAAEAqBsAAKoAAAAGAAAAAAAAAAAAAAAAAAAAgAcAADgEAAAJAgAAJgEAAAAAAAAAAAAAAAAAACjzBwBwfAQ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VRXZQRzH2UHLAAAABAAAAAoAAABMAAAAAAAAAAAAAAAAAAAA//////////9gAAAAMQA4AC8AMAA2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EAAAATQAAACkAAAA3AAAAX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FAAAATgAAACUAAAAMAAAABAAAAFQAAACEAAAAKgAAADcAAACDAAAATQAAAAEAAABVFdlBHMfZQSoAAAA3AAAACQAAAEwAAAAAAAAAAAAAAAAAAAD//////////2AAAABIAEEATgBTACAASgBBAE4AWgAAAAwAAAALAAAADQAAAAkAAAAFAAAABgAAAAsAAAANAAAACgAAAEsAAABAAAAAMAAAAAUAAAAgAAAAAQAAAAEAAAAQAAAAAAAAAAAAAAANAQAAhgAAAAAAAAAAAAAADQEAAIYAAAAlAAAADAAAAAIAAAAnAAAAGAAAAAUAAAAAAAAA////AAAAAAAlAAAADAAAAAUAAABMAAAAZAAAAAAAAABWAAAADAEAAIIAAAAAAAAAVgAAAA0BAAAtAAAAIQDwAAAAAAAAAAAAAACAPwAAAAAAAAAAAACAPwAAAAAAAAAAAAAAAAAAAAAAAAAAAAAAAAAAAAAAAAAAJQAAAAwAAAAAAACAKAAAAAwAAAAFAAAAJwAAABgAAAAFAAAAAAAAAP///wAAAAAAJQAAAAwAAAAFAAAATAAAAGQAAAAJAAAAVgAAAAMBAABiAAAACQAAAFYAAAD7AAAADQAAACEA8AAAAAAAAAAAAAAAgD8AAAAAAAAAAAAAgD8AAAAAAAAAAAAAAAAAAAAAAAAAAAAAAAAAAAAAAAAAACUAAAAMAAAAAAAAgCgAAAAMAAAABQAAACUAAAAMAAAAAQAAABgAAAAMAAAAAAAAAhIAAAAMAAAAAQAAAB4AAAAYAAAACQAAAFYAAAAEAQAAYwAAACUAAAAMAAAAAQAAAFQAAADQAAAACgAAAFYAAAB7AAAAYgAAAAEAAABVFdlBHMfZQQoAAABWAAAAFgAAAEwAAAAAAAAAAAAAAAAAAAD//////////3gAAABIAGEAbgBzACAASwBhAHIAbAAgAEoAYQBuAHoAIABKAGEAbgB6AGUAbgAgAAgAAAAGAAAABwAAAAUAAAADAAAABgAAAAYAAAAEAAAAAwAAAAMAAAAEAAAABgAAAAcAAAAFAAAAAwAAAAQAAAAGAAAABwAAAAUAAAAGAAAABwAAAAM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CoAAAACgAAAGYAAABYAAAAcgAAAAEAAABVFdlBHMfZQQoAAABmAAAADwAAAEwAAAAAAAAAAAAAAAAAAAD//////////2wAAABWAGkAYwBlAHAAcgBlAHMAaQBkAGUAbgB0AGUAIAAAAAcAAAADAAAABQAAAAYAAAAHAAAABAAAAAYAAAAFAAAAAwAAAAcAAAAGAAAABwAAAAQAAAAGAAAAAw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FUV2UEcx9l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  <Object Id="idInvalidSigLnImg">AQAAAGwAAAAAAAAAAAAAAAwBAACFAAAAAAAAAAAAAACEHAAAQA4AACBFTUYAAAEARB8AALAAAAAGAAAAAAAAAAAAAAAAAAAAgAcAADgEAAAJAgAAJgEAAAAAAAAAAAAAAAAAACjzBwBwfAQ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MAAAAACcz+7S6ffb7fnC0t1haH0hMm8aLXIuT8ggOIwoRKslP58cK08AAAEAAAAAAMHg9P///////////+bm5k9SXjw/SzBRzTFU0y1NwSAyVzFGXwEBAgAACA8mnM/u69/SvI9jt4tgjIR9FBosDBEjMVTUMlXWMVPRKUSeDxk4AAAAO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z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FUV2UEcx9lBIwAAAAQAAAAPAAAATAAAAAAAAAAAAAAAAAAAAP//////////bAAAAEYAaQByAG0AYQAgAG4AbwAgAHYA4QBsAGkAZABhAAAA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VRXZQRzH2U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EAAAATQAAACkAAAA3AAAAX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FAAAATgAAACUAAAAMAAAABAAAAFQAAACEAAAAKgAAADcAAACDAAAATQAAAAEAAABVFdlBHMfZQSoAAAA3AAAACQAAAEwAAAAAAAAAAAAAAAAAAAD//////////2AAAABIAEEATgBTACAASgBBAE4AWgAAAAwAAAALAAAADQAAAAkAAAAFAAAABgAAAAsAAAANAAAACgAAAEsAAABAAAAAMAAAAAUAAAAgAAAAAQAAAAEAAAAQAAAAAAAAAAAAAAANAQAAhgAAAAAAAAAAAAAADQEAAIYAAAAlAAAADAAAAAIAAAAnAAAAGAAAAAUAAAAAAAAA////AAAAAAAlAAAADAAAAAUAAABMAAAAZAAAAAAAAABWAAAADAEAAIIAAAAAAAAAVgAAAA0BAAAtAAAAIQDwAAAAAAAAAAAAAACAPwAAAAAAAAAAAACAPwAAAAAAAAAAAAAAAAAAAAAAAAAAAAAAAAAAAAAAAAAAJQAAAAwAAAAAAACAKAAAAAwAAAAFAAAAJwAAABgAAAAFAAAAAAAAAP///wAAAAAAJQAAAAwAAAAFAAAATAAAAGQAAAAJAAAAVgAAAAMBAABiAAAACQAAAFYAAAD7AAAADQAAACEA8AAAAAAAAAAAAAAAgD8AAAAAAAAAAAAAgD8AAAAAAAAAAAAAAAAAAAAAAAAAAAAAAAAAAAAAAAAAACUAAAAMAAAAAAAAgCgAAAAMAAAABQAAACUAAAAMAAAAAQAAABgAAAAMAAAAAAAAAhIAAAAMAAAAAQAAAB4AAAAYAAAACQAAAFYAAAAEAQAAYwAAACUAAAAMAAAAAQAAAFQAAADQAAAACgAAAFYAAAB7AAAAYgAAAAEAAABVFdlBHMfZQQoAAABWAAAAFgAAAEwAAAAAAAAAAAAAAAAAAAD//////////3gAAABIAGEAbgBzACAASwBhAHIAbAAgAEoAYQBuAHoAIABKAGEAbgB6AGUAbgAgAAgAAAAGAAAABwAAAAUAAAADAAAABgAAAAYAAAAEAAAAAwAAAAMAAAAEAAAABgAAAAcAAAAFAAAAAwAAAAQAAAAGAAAABwAAAAUAAAAGAAAABwAAAAM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CoAAAACgAAAGYAAABYAAAAcgAAAAEAAABVFdlBHMfZQQoAAABmAAAADwAAAEwAAAAAAAAAAAAAAAAAAAD//////////2wAAABWAGkAYwBlAHAAcgBlAHMAaQBkAGUAbgB0AGUAIAAAAAcAAAADAAAABQAAAAYAAAAHAAAABAAAAAYAAAAFAAAAAwAAAAcAAAAGAAAABwAAAAQAAAAGAAAAAw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FUV2UEcx9l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Maria</cp:lastModifiedBy>
  <cp:lastPrinted>2024-08-05T15:12:33Z</cp:lastPrinted>
  <dcterms:created xsi:type="dcterms:W3CDTF">2021-03-12T11:40:18Z</dcterms:created>
  <dcterms:modified xsi:type="dcterms:W3CDTF">2025-06-04T11:31:45Z</dcterms:modified>
</cp:coreProperties>
</file>