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ervidor\COMPARTIDO\Scanner\01-Bancos\17-Accionistas\Informes SIV\SETIEMBRE 2025\"/>
    </mc:Choice>
  </mc:AlternateContent>
  <xr:revisionPtr revIDLastSave="0" documentId="13_ncr:1_{6C2B29BD-DD00-48DE-AD1A-2DC8CFB324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definedNames>
    <definedName name="_xlnm.Print_Area" localSheetId="0">'ANEXO B'!$A$1:$K$58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<sst xmlns="http://schemas.openxmlformats.org/spreadsheetml/2006/main" count="68" uniqueCount="64">
  <si>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</si>
  <si>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</si>
  <si>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</si>
  <si>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</si>
  <si>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</si>
  <si>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</si>
  <si>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</si>
  <si>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</si>
  <si>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</si>
  <si>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</si>
  <si>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</si>
  <si>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</si>
  <si>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</si>
  <si>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</si>
  <si>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</si>
  <si>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</si>
  <si>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</si>
  <si>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</si>
  <si>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</si>
  <si>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</si>
  <si>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</si>
  <si>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</si>
  <si>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</si>
  <si>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</si>
  <si>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</si>
  <si>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</si>
  <si>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</si>
  <si>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</si>
  <si>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</si>
  <si>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</si>
  <si>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</si>
  <si>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</si>
  <si>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</si>
  <si>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</si>
  <si>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</si>
  <si>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</si>
  <si>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</si>
  <si>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</si>
  <si>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</si>
  <si>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</si>
  <si>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</si>
  <si>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</si>
  <si>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</si>
  <si>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</si>
  <si>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</si>
  <si>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</si>
  <si>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</si>
  <si>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</si>
  <si>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</si>
  <si>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</si>
  <si>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</si>
  <si>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</si>
  <si>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</si>
  <si>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t>Encarnacion - Paraguay</t>
  </si>
  <si>
    <t>A, B y C</t>
  </si>
  <si>
    <t>Eloisa Amarilla</t>
  </si>
  <si>
    <t>Escritura Nº 122 de fecha 09 de Mayo de 2014, inscripto en los registro de Personas Jurídicas y Asociaciones bajo el Nº 719, folios 7907 y sgtes, Serie "E", de fecha 11 de Julio del 2014 e Inscripta en el Registro Público de Comercio bajo el Nº 938 Serie "I" y el folio11389 . de fecha 11 de Julio de 2014.</t>
  </si>
  <si>
    <t>25.000.000.000.-</t>
  </si>
  <si>
    <r>
      <t>Tel:</t>
    </r>
    <r>
      <rPr>
        <sz val="9"/>
        <color rgb="FF2F5496"/>
        <rFont val="Calibri"/>
        <family val="2"/>
        <scheme val="minor"/>
      </rPr>
      <t xml:space="preserve">  (071) 200500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</si>
  <si>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200500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</si>
  <si>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30-09-2025</t>
    </r>
  </si>
  <si>
    <t>1.9.         E-MAIL: contabilidad@credigrow.com.py</t>
  </si>
  <si>
    <t>1.10.       SITIO PAGINA WEB: www.credigrow.com</t>
  </si>
  <si>
    <t>Web: www.credigrow.com.py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</si>
</sst>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 wrapText="1"/>
    </xf>
    <xf numFmtId="0" fontId="0" fillId="0" borderId="4" xfId="0" applyBorder="1" applyAlignment="1">
      <alignment horizontal="left" vertical="justify" wrapText="1"/>
    </xf>
    <xf numFmtId="0" fontId="0" fillId="0" borderId="5" xfId="0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redigrow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6"/>
  <sheetViews>
    <sheetView showGridLines="0" tabSelected="1" topLeftCell="A46" zoomScaleNormal="100" workbookViewId="0">
      <selection activeCell="B55" sqref="B55:C55"/>
    </sheetView>
  </sheetViews>
  <sheetFormatPr baseColWidth="10" defaultColWidth="10.88671875" defaultRowHeight="14.4" x14ac:dyDescent="0.3"/>
  <cols>
    <col min="2" max="2" width="18.33203125" customWidth="1"/>
  </cols>
  <sheetData>
    <row r="2" spans="1:11" x14ac:dyDescent="0.3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3">
      <c r="A3" s="2" t="s">
        <v>1</v>
      </c>
    </row>
    <row r="4" spans="1:11" x14ac:dyDescent="0.3">
      <c r="A4" s="1" t="s">
        <v>60</v>
      </c>
    </row>
    <row r="5" spans="1:11" x14ac:dyDescent="0.3">
      <c r="A5" s="2" t="s">
        <v>2</v>
      </c>
    </row>
    <row r="6" spans="1:11" x14ac:dyDescent="0.3">
      <c r="A6" s="1" t="s">
        <v>34</v>
      </c>
    </row>
    <row r="7" spans="1:11" x14ac:dyDescent="0.3">
      <c r="A7" s="1" t="s">
        <v>3</v>
      </c>
    </row>
    <row r="8" spans="1:11" x14ac:dyDescent="0.3">
      <c r="A8" s="35" t="s">
        <v>4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48.75" customHeight="1" x14ac:dyDescent="0.3">
      <c r="A9" s="36" t="s">
        <v>56</v>
      </c>
      <c r="B9" s="37"/>
      <c r="C9" s="37"/>
      <c r="D9" s="37"/>
      <c r="E9" s="37"/>
      <c r="F9" s="37"/>
      <c r="G9" s="37"/>
      <c r="H9" s="37"/>
      <c r="I9" s="37"/>
      <c r="J9" s="37"/>
      <c r="K9" s="38"/>
    </row>
    <row r="10" spans="1:11" x14ac:dyDescent="0.3">
      <c r="A10" s="35" t="s">
        <v>5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1" ht="46.5" customHeight="1" x14ac:dyDescent="0.3">
      <c r="A11" s="36" t="s">
        <v>35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</row>
    <row r="12" spans="1:11" ht="30" customHeight="1" x14ac:dyDescent="0.3">
      <c r="A12" s="36" t="s">
        <v>36</v>
      </c>
      <c r="B12" s="37"/>
      <c r="C12" s="37"/>
      <c r="D12" s="37"/>
      <c r="E12" s="37"/>
      <c r="F12" s="37"/>
      <c r="G12" s="37"/>
      <c r="H12" s="37"/>
      <c r="I12" s="37"/>
      <c r="J12" s="37"/>
      <c r="K12" s="38"/>
    </row>
    <row r="13" spans="1:11" x14ac:dyDescent="0.3">
      <c r="A13" s="3"/>
    </row>
    <row r="14" spans="1:11" x14ac:dyDescent="0.3">
      <c r="A14" s="1" t="s">
        <v>37</v>
      </c>
    </row>
    <row r="15" spans="1:11" ht="31.5" customHeight="1" x14ac:dyDescent="0.3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1" x14ac:dyDescent="0.3">
      <c r="A16" s="1" t="s">
        <v>6</v>
      </c>
    </row>
    <row r="17" spans="1:10" x14ac:dyDescent="0.3">
      <c r="A17" s="1" t="s">
        <v>39</v>
      </c>
    </row>
    <row r="18" spans="1:10" x14ac:dyDescent="0.3">
      <c r="A18" s="1" t="s">
        <v>59</v>
      </c>
    </row>
    <row r="19" spans="1:10" x14ac:dyDescent="0.3">
      <c r="A19" s="1" t="s">
        <v>40</v>
      </c>
    </row>
    <row r="20" spans="1:10" x14ac:dyDescent="0.3">
      <c r="A20" t="s">
        <v>61</v>
      </c>
    </row>
    <row r="21" spans="1:10" x14ac:dyDescent="0.3">
      <c r="A21" t="s">
        <v>62</v>
      </c>
    </row>
    <row r="22" spans="1:10" x14ac:dyDescent="0.3">
      <c r="A22" s="4"/>
    </row>
    <row r="23" spans="1:10" x14ac:dyDescent="0.3">
      <c r="A23" s="2" t="s">
        <v>7</v>
      </c>
    </row>
    <row r="24" spans="1:10" ht="30.75" customHeight="1" x14ac:dyDescent="0.3">
      <c r="A24" s="19" t="s">
        <v>8</v>
      </c>
      <c r="B24" s="19"/>
      <c r="C24" s="19" t="s">
        <v>9</v>
      </c>
      <c r="D24" s="19"/>
      <c r="E24" s="19"/>
      <c r="F24" s="19"/>
      <c r="G24" s="19"/>
      <c r="H24" s="19"/>
      <c r="I24" s="19"/>
      <c r="J24" s="19"/>
    </row>
    <row r="25" spans="1:10" ht="15" customHeight="1" x14ac:dyDescent="0.3">
      <c r="A25" s="19" t="s">
        <v>10</v>
      </c>
      <c r="B25" s="19"/>
      <c r="C25" s="30" t="s">
        <v>41</v>
      </c>
      <c r="D25" s="30"/>
      <c r="E25" s="30"/>
      <c r="F25" s="30"/>
      <c r="G25" s="30"/>
      <c r="H25" s="30"/>
      <c r="I25" s="30"/>
      <c r="J25" s="30"/>
    </row>
    <row r="26" spans="1:10" x14ac:dyDescent="0.3">
      <c r="A26" s="19" t="s">
        <v>11</v>
      </c>
      <c r="B26" s="19"/>
      <c r="C26" s="30" t="s">
        <v>42</v>
      </c>
      <c r="D26" s="30"/>
      <c r="E26" s="30"/>
      <c r="F26" s="30"/>
      <c r="G26" s="30"/>
      <c r="H26" s="30"/>
      <c r="I26" s="30"/>
      <c r="J26" s="30"/>
    </row>
    <row r="27" spans="1:10" x14ac:dyDescent="0.3">
      <c r="A27" s="19" t="s">
        <v>11</v>
      </c>
      <c r="B27" s="19"/>
      <c r="C27" s="30" t="s">
        <v>43</v>
      </c>
      <c r="D27" s="30"/>
      <c r="E27" s="30"/>
      <c r="F27" s="30"/>
      <c r="G27" s="30"/>
      <c r="H27" s="30"/>
      <c r="I27" s="30"/>
      <c r="J27" s="30"/>
    </row>
    <row r="28" spans="1:10" ht="15" customHeight="1" x14ac:dyDescent="0.3">
      <c r="A28" s="19" t="s">
        <v>31</v>
      </c>
      <c r="B28" s="19"/>
      <c r="C28" s="30" t="s">
        <v>44</v>
      </c>
      <c r="D28" s="30"/>
      <c r="E28" s="30"/>
      <c r="F28" s="30"/>
      <c r="G28" s="30"/>
      <c r="H28" s="30"/>
      <c r="I28" s="30"/>
      <c r="J28" s="30"/>
    </row>
    <row r="29" spans="1:10" ht="15" customHeight="1" x14ac:dyDescent="0.3">
      <c r="A29" s="19" t="s">
        <v>31</v>
      </c>
      <c r="B29" s="19"/>
      <c r="C29" s="30" t="s">
        <v>45</v>
      </c>
      <c r="D29" s="30"/>
      <c r="E29" s="30"/>
      <c r="F29" s="30"/>
      <c r="G29" s="30"/>
      <c r="H29" s="30"/>
      <c r="I29" s="30"/>
      <c r="J29" s="30"/>
    </row>
    <row r="30" spans="1:10" x14ac:dyDescent="0.3">
      <c r="A30" s="19" t="s">
        <v>12</v>
      </c>
      <c r="B30" s="19"/>
      <c r="C30" s="30" t="s">
        <v>46</v>
      </c>
      <c r="D30" s="30"/>
      <c r="E30" s="30"/>
      <c r="F30" s="30"/>
      <c r="G30" s="30"/>
      <c r="H30" s="30"/>
      <c r="I30" s="30"/>
      <c r="J30" s="30"/>
    </row>
    <row r="31" spans="1:10" x14ac:dyDescent="0.3">
      <c r="A31" s="19" t="s">
        <v>13</v>
      </c>
      <c r="B31" s="19"/>
      <c r="C31" s="30" t="s">
        <v>47</v>
      </c>
      <c r="D31" s="30"/>
      <c r="E31" s="30"/>
      <c r="F31" s="30"/>
      <c r="G31" s="30"/>
      <c r="H31" s="30"/>
      <c r="I31" s="30"/>
      <c r="J31" s="30"/>
    </row>
    <row r="32" spans="1:10" x14ac:dyDescent="0.3">
      <c r="A32" s="19" t="s">
        <v>14</v>
      </c>
      <c r="B32" s="19"/>
      <c r="C32" s="30" t="s">
        <v>41</v>
      </c>
      <c r="D32" s="30"/>
      <c r="E32" s="30"/>
      <c r="F32" s="30"/>
      <c r="G32" s="30"/>
      <c r="H32" s="30"/>
      <c r="I32" s="30"/>
      <c r="J32" s="30"/>
    </row>
    <row r="33" spans="1:10" x14ac:dyDescent="0.3">
      <c r="A33" s="5"/>
    </row>
    <row r="34" spans="1:10" x14ac:dyDescent="0.3">
      <c r="A34" s="2" t="s">
        <v>15</v>
      </c>
    </row>
    <row r="35" spans="1:10" x14ac:dyDescent="0.3">
      <c r="A35" s="31" t="s">
        <v>16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0" ht="90.75" customHeight="1" x14ac:dyDescent="0.3">
      <c r="A36" s="19" t="s">
        <v>17</v>
      </c>
      <c r="B36" s="19"/>
      <c r="C36" s="19" t="s">
        <v>18</v>
      </c>
      <c r="D36" s="19"/>
      <c r="E36" s="19" t="s">
        <v>19</v>
      </c>
      <c r="F36" s="19"/>
      <c r="G36" s="19" t="s">
        <v>20</v>
      </c>
      <c r="H36" s="19"/>
      <c r="I36" s="19" t="s">
        <v>21</v>
      </c>
      <c r="J36" s="19"/>
    </row>
    <row r="37" spans="1:10" x14ac:dyDescent="0.3">
      <c r="A37" s="33" t="s">
        <v>48</v>
      </c>
      <c r="B37" s="33"/>
      <c r="C37" s="33" t="s">
        <v>57</v>
      </c>
      <c r="D37" s="33"/>
      <c r="E37" s="17">
        <v>25000000000</v>
      </c>
      <c r="F37" s="17"/>
      <c r="G37" s="16">
        <f>17600700000+1425700000</f>
        <v>19026400000</v>
      </c>
      <c r="H37" s="16"/>
      <c r="I37" s="34">
        <v>100000</v>
      </c>
      <c r="J37" s="33"/>
    </row>
    <row r="38" spans="1:10" x14ac:dyDescent="0.3">
      <c r="A38" s="33"/>
      <c r="B38" s="33"/>
      <c r="C38" s="33"/>
      <c r="D38" s="33"/>
      <c r="E38" s="17"/>
      <c r="F38" s="17"/>
      <c r="G38" s="16"/>
      <c r="H38" s="16"/>
      <c r="I38" s="33"/>
      <c r="J38" s="33"/>
    </row>
    <row r="39" spans="1:10" x14ac:dyDescent="0.3">
      <c r="A39" s="5"/>
    </row>
    <row r="40" spans="1:10" ht="39.75" customHeight="1" x14ac:dyDescent="0.3">
      <c r="A40" s="29" t="s">
        <v>22</v>
      </c>
      <c r="B40" s="29"/>
      <c r="C40" s="29"/>
      <c r="D40" s="29"/>
      <c r="E40" s="29"/>
      <c r="F40" s="29"/>
      <c r="G40" s="29"/>
      <c r="H40" s="29"/>
      <c r="I40" s="29"/>
      <c r="J40" s="29"/>
    </row>
    <row r="41" spans="1:10" ht="45.75" customHeight="1" x14ac:dyDescent="0.3">
      <c r="A41" s="9" t="s">
        <v>25</v>
      </c>
      <c r="B41" s="9" t="s">
        <v>26</v>
      </c>
      <c r="C41" s="9" t="s">
        <v>27</v>
      </c>
      <c r="D41" s="9" t="s">
        <v>28</v>
      </c>
      <c r="E41" s="9" t="s">
        <v>29</v>
      </c>
      <c r="F41" s="23" t="s">
        <v>30</v>
      </c>
      <c r="G41" s="24"/>
      <c r="H41" s="19" t="s">
        <v>23</v>
      </c>
      <c r="I41" s="19"/>
      <c r="J41" s="19"/>
    </row>
    <row r="42" spans="1:10" ht="15" customHeight="1" x14ac:dyDescent="0.3">
      <c r="A42" s="10">
        <v>1</v>
      </c>
      <c r="B42" s="10" t="s">
        <v>49</v>
      </c>
      <c r="C42" s="11">
        <v>23054</v>
      </c>
      <c r="D42" s="12" t="s">
        <v>54</v>
      </c>
      <c r="E42" s="11">
        <v>84986</v>
      </c>
      <c r="F42" s="25">
        <v>2401500000</v>
      </c>
      <c r="G42" s="26"/>
      <c r="H42" s="20">
        <v>0.12620000000000001</v>
      </c>
      <c r="I42" s="21"/>
      <c r="J42" s="22"/>
    </row>
    <row r="43" spans="1:10" ht="15" customHeight="1" x14ac:dyDescent="0.3">
      <c r="A43" s="10"/>
      <c r="B43" s="10"/>
      <c r="C43" s="11"/>
      <c r="D43" s="12"/>
      <c r="E43" s="11"/>
      <c r="F43" s="25"/>
      <c r="G43" s="26"/>
      <c r="H43" s="20"/>
      <c r="I43" s="21"/>
      <c r="J43" s="22"/>
    </row>
    <row r="44" spans="1:10" x14ac:dyDescent="0.3">
      <c r="A44" s="5"/>
      <c r="C44" s="15"/>
      <c r="D44" s="14" t="s">
        <v>32</v>
      </c>
    </row>
    <row r="45" spans="1:10" x14ac:dyDescent="0.3">
      <c r="A45" s="1" t="s">
        <v>24</v>
      </c>
    </row>
    <row r="46" spans="1:10" x14ac:dyDescent="0.3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0" x14ac:dyDescent="0.3">
      <c r="A47" s="18" t="s">
        <v>51</v>
      </c>
      <c r="B47" s="18"/>
      <c r="C47" s="18"/>
      <c r="D47" s="18"/>
      <c r="E47" s="18"/>
      <c r="F47" s="18"/>
      <c r="G47" s="18"/>
      <c r="H47" s="18"/>
      <c r="I47" s="18"/>
      <c r="J47" s="18"/>
    </row>
    <row r="49" spans="1:10" x14ac:dyDescent="0.3">
      <c r="A49" s="6" t="s">
        <v>50</v>
      </c>
      <c r="C49" s="6" t="s">
        <v>52</v>
      </c>
      <c r="H49" s="7"/>
      <c r="I49" s="13" t="s">
        <v>63</v>
      </c>
      <c r="J49" s="7"/>
    </row>
    <row r="50" spans="1:10" x14ac:dyDescent="0.3">
      <c r="C50" s="6" t="s">
        <v>58</v>
      </c>
      <c r="H50" s="7"/>
      <c r="I50" s="8" t="s">
        <v>53</v>
      </c>
      <c r="J50" s="7"/>
    </row>
    <row r="55" spans="1:10" x14ac:dyDescent="0.3">
      <c r="B55" s="27" t="s">
        <v>55</v>
      </c>
      <c r="C55" s="27"/>
    </row>
    <row r="56" spans="1:10" x14ac:dyDescent="0.3">
      <c r="B56" s="28" t="s">
        <v>11</v>
      </c>
      <c r="C56" s="28"/>
    </row>
  </sheetData>
  <mergeCells count="47">
    <mergeCell ref="A12:K12"/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5:J15"/>
    <mergeCell ref="A24:B24"/>
    <mergeCell ref="C24:J24"/>
    <mergeCell ref="A25:B25"/>
    <mergeCell ref="A8:J8"/>
    <mergeCell ref="A10:J10"/>
    <mergeCell ref="A9:K9"/>
    <mergeCell ref="A11:K11"/>
    <mergeCell ref="A2:K2"/>
    <mergeCell ref="B55:C55"/>
    <mergeCell ref="B56:C56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G37:H38"/>
    <mergeCell ref="E37:F38"/>
    <mergeCell ref="A46:J46"/>
    <mergeCell ref="A47:J47"/>
    <mergeCell ref="H41:J41"/>
    <mergeCell ref="H42:J42"/>
    <mergeCell ref="H43:J43"/>
    <mergeCell ref="F41:G41"/>
    <mergeCell ref="F42:G42"/>
    <mergeCell ref="F43:G43"/>
    <mergeCell ref="C37:D38"/>
    <mergeCell ref="I37:J38"/>
  </mergeCells>
  <hyperlinks>
    <hyperlink ref="I49" r:id="rId1" display="Web: www.credigrow.com" xr:uid="{00000000-0004-0000-0000-000000000000}"/>
  </hyperlinks>
  <pageMargins left="0.7" right="0.7" top="0.75" bottom="0.75" header="0.3" footer="0.3"/>
  <pageSetup paperSize="32767" scale="68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Nug7ZX4LbcmSeZRj5SwMc+KzVuM+k1YAICZxB43kGDPaVTsL0euS41OjuxlhMHQSxNsgJCc4d23n
0aNya5f8Jw==</DigestValue>
    </Reference>
    <Reference Type="http://www.w3.org/2000/09/xmldsig#Object" URI="#idOfficeObject">
      <DigestMethod Algorithm="http://www.w3.org/2001/04/xmlenc#sha512"/>
      <DigestValue>PfM0yAk9b9EMCFN/xnSTTyj3mBWl5+OYDMJB2satn3qEt4mAREQiTkxQuwmzFOEkUYvO8ZB7h08G
12bGQBtYAw==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OeuDX+hNRRI8m1NX8kZKtTc5+9Svz+J5X+HMXprmQlBXIETQtQ2VzmjILoIZ292UJaPm3WiuZMmh
03FpuazVEQ==</DigestValue>
    </Reference>
    <Reference Type="http://www.w3.org/2000/09/xmldsig#Object" URI="#idValidSigLnImg">
      <DigestMethod Algorithm="http://www.w3.org/2001/04/xmlenc#sha512"/>
      <DigestValue>3ACjyUEkKZN1BUQK5/MHhD6XHMmxSSR0p9MNHJ6//Qi5Kc5iqgFn3eiBptW5P5avg8AVYhL6RHXY
I9RBy7AhWw==</DigestValue>
    </Reference>
    <Reference Type="http://www.w3.org/2000/09/xmldsig#Object" URI="#idInvalidSigLnImg">
      <DigestMethod Algorithm="http://www.w3.org/2001/04/xmlenc#sha512"/>
      <DigestValue>zV3VVGQ7sVThfY1JjFLy7YHpn7gmfriexdFMjLNqm8KOQbzwuifAU5EonlJjy17PZZyWNqLuoHiq
9/L72UI5lw==</DigestValue>
    </Reference>
  </SignedInfo>
  <SignatureValue>COKZj8TROlubC5lxncsjYQ3CKBzTEXzwX6Lj57d2qkUTszq0MnP8R3AKU32pVO9tbwioLK/h+5qU
980nCgP6RbrdDK7a30iLxIc1SnkUci6e+0vBoS+BmqRMo/24EbFpFCqJaxtNY7Fm5D8eSiHF2Af8
To6XIYfqQ9XX437HYciIlUYwMudTW/ph1yTCVAjWoh9GVN03jka4bp6oE1zn58ajRmvBljGvhZal
/BQrn0DcT9xqGUKYUCxLJmtbWBVJNc7Y3YH4BGMF/ygCtfCFWWQsYB5rbC/iokMEETDHX9YtI2sz
45I3MDiy1Ypz+YeLTHdLosEzMQC7V6JHzNUGHA==</SignatureValue>
  <KeyInfo>
    <X509Data>
      <X509Certificate>MIIHtzCCBZ+gAwIBAgIQFI/4uokFmptKymFkODRj6TANBgkqhkiG9w0BAQ0FADCBhTELMAkGA1UEBhMCUFkxDTALBgNVBAoTBElDUFAxODA2BgNVBAsTL1ByZXN0YWRvciBDdWFsaWZpY2FkbyBkZSBTZXJ2aWNpb3MgZGUgQ29uZmlhbnphMRUwEwYDVQQDEwxDT0RFMTAwIFMuQS4xFjAUBgNVBAUTDVJVQzgwMDgwNjEwLTcwHhcNMjUwNTA4MTI1NDIwWhcNMjcwNTA4MTI1NDIwWjCBwjELMAkGA1UEBhMCUFkxNjA0BgNVBAoMLUNFUlRJRklDQURPIENVQUxJRklDQURPIERFIEZJUk1BIEVMRUNUUsOTTklDQTELMAkGA1UECxMCRjIxGDAWBgNVBAQTD0FNQVJJTExBIENBQlJBTDEXMBUGA1UEKhMORUxPSVNBIEJFQVRSSVoxJzAlBgNVBAMTHkVMT0lTQSBCRUFUUklaIEFNQVJJTExBIENBQlJBTDESMBAGA1UEBRMJQ0kyNDA4MDI4MIIBIjANBgkqhkiG9w0BAQEFAAOCAQ8AMIIBCgKCAQEA2pjvmcjM8vQY+5qbSEnCtQ2lSP63eGmzx5r7aegYvjMUQ2SwVoXWx9M9IPcOveqfX3vuF2Kxe1Q2YfQFlICpHbFt/wrHvU8apv9gAM3CpOPhAL0FmDbLJKgyU/HS9zYkCf4BvcBoaADSEYvYtxirQ/iR2FJFgxLxCFrqIbKFz2Y3g/e5EVQW8HdZfj2/5A1tw88a+15blpmdOshaB7r8Drg8jaz5faK3pxeSr2NMXXviey0vMwC1ZOWeoU7RLMDgWkaxSVmtbfoiiDWRZX0v7K0TfKpS/vlPFTmENlhVYhClJeE6ll1VVEZkguvMXNonsTZ2P9+SqCu+JWzf9KF66QIDAQABo4IC4jCCAt4wDAYDVR0TAQH/BAIwADAdBgNVHQ4EFgQUM1rzSf/8t54UhITDxRvFGD3pEWEwHwYDVR0jBBgwFoAUvjVUYmhg5ybTMcFfl7Hi9mTOB/UwDgYDVR0PAQH/BAQDAgXgMFkGA1UdEQRSMFCBIUVMT0lTQS5BTUFSSUxMQUBDUkVESUdST1VQ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Qakh7lSyDeyyFjI++4a6f8sk1RukqlXj1nm878bHyC3eecivwHEdUbMrgzVHVGDqBAdhERbmF+pDQ2F8mYbX9XwtDPQOQvmDfxtWL3Kt50CPVCTxvmEAVissJA39lYWcfutgJBWAtrAOdfxdq3FUuv2BGKNzGAEm5VNnFGUpikJ21E+3E56q9QoP+0lh3vJ7DJUUdIKYLi3F+AtHE94ezCrZnFKOMJ69vTcVg2IweypFt1WRyYBWWAUx2C96j/juiBoYRIJMKwuZEa4uYhUAMsvf9rpdEPIrqau0lD6c1ZMxKVHWkWbiADhjK4hqob+E4RcirKPCAtl6i1CL3RoyW/LBgtnF1joGWITpq5eCidEGbvD3fzva2SNe5Mrc+txiGK+z+tzkqOqbSAq1vh9yE1oJDeAul0n2eb583Bze8NvqOBa5ZQEsp0KfKTteJCGLoLZCtNAJUxsrfa/Yqxe873kf0iAnCd9oElVnRPgVrJ5e1xD5ktVDkucZ8xS4wO/Ua2wkJdxNrEKUI4HpWlrRxjHkpjWR0RybPhmjZhCHUaK9PdXQfymSxAaZqU6ovPLUxRHx4iXNuJypa1+SJHVWStWbPLeKiQzD0RhKJUNg9tILR/Jf/iDsiZgReLyP6PLExg/btyHB4TScYnrCq1+ZpM/6weRWjsttGqd9k5II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5mFjVbSCWuRUTy6n9vUTBL1eUVfolSlHMTV9rO4EnjV1nP0L3R7GVj6ZUyYZ6Z7KUt6iLL7NT4/sYRCAwmIesA==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oM3SQZVwgc1cAzfzdJOxcsnYQQnmH2L1obilIaTtECabZ0Vp8OYJP1cvbObMaCWibIcyQC4MKJoMCy5ine3ZnQ==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/atGQTCHWASahoWD3FSOt9vYLleG7gtxTliIDAvyVOEfYzG9bbEqSYKUw0UfZ5NB96eBQ+SuIoFwVd8HQRK4uA==</DigestValue>
      </Reference>
      <Reference URI="/xl/drawings/vmlDrawing1.vml?ContentType=application/vnd.openxmlformats-officedocument.vmlDrawing">
        <DigestMethod Algorithm="http://www.w3.org/2001/04/xmlenc#sha512"/>
        <DigestValue>d8uwzTZdriPdZNG1MM3lUYyvxaWTp/fUnLt7WskO3jkVfhC244UoFEkCzdh/mNEcMRy2aeElUD66aiE0Wcoc9g==</DigestValue>
      </Reference>
      <Reference URI="/xl/media/image1.png?ContentType=image/png">
        <DigestMethod Algorithm="http://www.w3.org/2001/04/xmlenc#sha512"/>
        <DigestValue>pT7gIZWj2qKA9aXiQkuSC71Z3vyJ8LLeR9mA8A+ejAjcF1hoTiC2aotU67TO+ntqTeSZ8wM1y02UACfPOzxIFg==</DigestValue>
      </Reference>
      <Reference URI="/xl/media/image2.emf?ContentType=image/x-emf">
        <DigestMethod Algorithm="http://www.w3.org/2001/04/xmlenc#sha512"/>
        <DigestValue>xGG83hGRbWyUHfiFXfs83AE9dOfWL6OjbXHtFADriSCR4lRFoYAZm9hWi019SbcuGY1tvRaYkvOfQ97mE0Cvkg==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10Wl1fj4054+7uFwh19iV2XCVaYJOh/hKzijvN+fKZlvHnY0YV6SVwSiaARrWMufuOpzjQdKDot2BnrNnCWYbQ==</DigestValue>
      </Reference>
      <Reference URI="/xl/sharedStrings.xml?ContentType=application/vnd.openxmlformats-officedocument.spreadsheetml.sharedStrings+xml">
        <DigestMethod Algorithm="http://www.w3.org/2001/04/xmlenc#sha512"/>
        <DigestValue>BkwaGQAABRve7rqRuqNf9Y7XzobWTFEkEQOQ4nT8aVRbu9TCNH2vRL6NaxpkYVgEB0BxkUkQdmWnhA5Fai60vg==</DigestValue>
      </Reference>
      <Reference URI="/xl/styles.xml?ContentType=application/vnd.openxmlformats-officedocument.spreadsheetml.styles+xml">
        <DigestMethod Algorithm="http://www.w3.org/2001/04/xmlenc#sha512"/>
        <DigestValue>Hhg2E8otZ/hfhJXQbxQtSOybVGUaGgutI3qc6gfj4U7d0tuBIOMdA2yw61S4WXSCPUXKbh8vJpG4WGZO+Qo8FQ==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2DwRCpgwHaCWYD+aGF+kUS3Tj+2jYzMBNalWNxuggGs9KeHyH8QjncssMas968w8hHYAg0I4SPyRn8+dUhFoTQ==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EsMUK4I9UXlS+lCFeCkH8HeLmEWuv1T90GOHE8wIIKbnAlLC6Wt1Wjc1Lf/I/hd1NDgz81oa3LXVRo4K6e5HJA==</DigestValue>
      </Reference>
      <Reference URI="/xl/worksheets/sheet1.xml?ContentType=application/vnd.openxmlformats-officedocument.spreadsheetml.worksheet+xml">
        <DigestMethod Algorithm="http://www.w3.org/2001/04/xmlenc#sha512"/>
        <DigestValue>hKo7ySeXmhvMjGy4rbfA6TbChISAXeCRUrA0ipcoWfa9vVlqvD7ysFoMOivcaLpfrXwLXLg5I8dLxpoumJLxCg==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2025-11-20T19:08:35Z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{260F2C19-2737-40F9-B688-318A5641C913}</SetupID>
          <SignatureText>Eloisa B. Amarilla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2025-11-20T19:08:35Z</xd:SigningTime>
          <xd:SigningCertificate>
            <xd:Cert>
              <xd:CertDigest>
                <DigestMethod Algorithm="http://www.w3.org/2001/04/xmlenc#sha512"/>
                <DigestValue>zrz1fMGKQLF1pQoosK7P3A2u/7i3rP6U3QNMhaxKLlzVbQ23DDIdzRVQ6nKlZVlDX/oRIJWKDQu7HU6u+6P+Nw==</DigestValue>
              </xd:CertDigest>
              <xd:IssuerSerial>
                <X509IssuerName>SERIALNUMBER=RUC80080610-7, CN=CODE100 S.A., OU=Prestador Cualificado de Servicios de Confianza, O=ICPP, C=PY</X509IssuerName>
                <X509SerialNumber>27332103182894952160083201396860806121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xAAAAFYAAAAwAAAAOwAAAJU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xQAAAFcAAAAlAAAADAAAAAMAAABUAAAAuAAAADEAAAA7AAAAwwAAAFYAAAABAAAAVVWPQSa0j0ExAAAAOwAAABIAAABMAAAAAAAAAAAAAAAAAAAA//////////9wAAAARQBsAG8AaQBzAGEAIABCAC4AIABBAG0AYQByAGkAbABsAGEACgAAAAUAAAAMAAAABQAAAAgAAAAKAAAABQAAAAsAAAAEAAAABQAAAA0AAAARAAAACgAAAAcAAAAFAAAABQAAAAUAAAAK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rAAAAA8AAABhAAAAeAAAAHEAAAABAAAAVVWPQSa0j0EPAAAAYQAAABAAAABMAAAAAAAAAAAAAAAAAAAA//////////9sAAAARQBMAE8ASQBTAEEAIABCAC4AQQBNAEEAUgBJAEwATAAHAAAABgAAAAoAAAADAAAABwAAAAgAAAAEAAAABwAAAAMAAAAIAAAADAAAAAgAAAAIAAAAAwAAAAY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QAAAAYAAAADAAAAAAAAAASAAAADAAAAAEAAAAWAAAADAAAAAAAAABUAAAAUAEAAA8AAACLAAAAKgEAAJsAAAABAAAAVVWPQSa0j0EPAAAAiwAAACsAAABMAAAABAAAAA4AAACLAAAALAEAAJwAAACkAAAARgBpAHIAbQBhAGQAbwAgAHAAbwByADoAIABFAEwATwBJAFMAQQAgAEIARQBBAFQAUgBJAFoAIABBAE0AQQBSAEkATABMAEEAIABDAEEAQgBSAEEATAAAAAYAAAADAAAABQAAAAsAAAAHAAAACAAAAAgAAAAEAAAACAAAAAgAAAAFAAAAAwAAAAQAAAAHAAAABgAAAAoAAAADAAAABwAAAAgAAAAEAAAABwAAAAcAAAAIAAAABwAAAAgAAAADAAAABwAAAAQAAAAIAAAADAAAAAgAAAAIAAAAAwAAAAYAAAAGAAAACAAAAAQAAAAIAAAACAAAAAcAAAAIAAAACAAAAAYAAAAWAAAADAAAAAAAAAAlAAAADAAAAAIAAAAOAAAAFAAAAAAAAAAQAAAAFAAAAA==</Object>
  <Object Id="idInvalidSigLnImg">AQAAAGwAAAAAAAAAAAAAAD8BAACfAAAAAAAAAAAAAABmFgAAOwsAACBFTUYAAAEAc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uAAAADEAAAA7AAAAwwAAAFYAAAABAAAAVVWPQSa0j0ExAAAAOwAAABIAAABMAAAAAAAAAAAAAAAAAAAA//////////9wAAAARQBsAG8AaQBzAGEAIABCAC4AIABBAG0AYQByAGkAbABsAGEACgAAAAUAAAAMAAAABQAAAAgAAAAKAAAABQAAAAsAAAAEAAAABQAAAA0AAAARAAAACgAAAAcAAAAFAAAAB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gAAABxAAAAAQAAAFVVj0EmtI9BDwAAAGEAAAAQAAAATAAAAAAAAAAAAAAAAAAAAP//////////bAAAAEUATABPAEkAUwBBACAAQgAuAEEATQBBAFIASQBMAEwABwAAAAYAAAAKAAAAAwAAAAcAAAAIAAAABAAAAAcAAAADAAAACAAAAAwAAAAIAAAACAAAAAMAAAAG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FABAAAPAAAAiwAAACoBAACbAAAAAQAAAFVVj0EmtI9BDwAAAIsAAAArAAAATAAAAAQAAAAOAAAAiwAAACwBAACcAAAApAAAAEYAaQByAG0AYQBkAG8AIABwAG8AcgA6ACAARQBMAE8ASQBTAEEAIABCAEUAQQBUAFIASQBaACAAQQBNAEEAUgBJAEwATABBACAAQwBBAEIAUgBBAEwAAA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</Signature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2025-11-20T19:08:14Z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