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58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2.51.15\fmvv\InterEmpresas\Documentos Interempresas\GRUPO VAZQUEZ SAE\CONTABILIDAD\CNV\2025\03\para firma\"/>
    </mc:Choice>
  </mc:AlternateContent>
  <xr:revisionPtr revIDLastSave="0" documentId="13_ncr:1_{6D83F2AB-20AB-4A2C-915A-3EEB30C327F6}" xr6:coauthVersionLast="47" xr6:coauthVersionMax="47" xr10:uidLastSave="{00000000-0000-0000-0000-000000000000}"/>
  <bookViews>
    <workbookView xWindow="-108" yWindow="-108" windowWidth="23256" windowHeight="12456" xr2:uid="{AAE8B5C7-67CD-4628-876A-3CA9FB92390D}"/>
  </bookViews>
  <sheets>
    <sheet name="DESCRIPCION SOCIEDAD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localSheetId="0" hidden="1">'DESCRIPCION SOCIEDAD'!$B$77:$K$80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'DESCRIPCION SOCIEDAD'!$A$1:$L$108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0" i="1" l="1"/>
  <c r="I80" i="1"/>
  <c r="J78" i="1" l="1"/>
  <c r="J80" i="1" s="1"/>
  <c r="F70" i="1"/>
</calcChain>
</file>

<file path=xl/sharedStrings.xml><?xml version="1.0" encoding="utf-8"?>
<sst xmlns="http://schemas.openxmlformats.org/spreadsheetml/2006/main" count="83" uniqueCount="78">
  <si>
    <t>Nº</t>
  </si>
  <si>
    <t>NOMBRE DEL TITULAR -ACCIONISTA</t>
  </si>
  <si>
    <t>DEL</t>
  </si>
  <si>
    <t>AL</t>
  </si>
  <si>
    <t>CLASE</t>
  </si>
  <si>
    <t>VOTO</t>
  </si>
  <si>
    <t>CANTIDAD ACCIONES</t>
  </si>
  <si>
    <t>MONTO</t>
  </si>
  <si>
    <t xml:space="preserve">% DE PARTICIPACION </t>
  </si>
  <si>
    <t>80086759-9</t>
  </si>
  <si>
    <t>Total General</t>
  </si>
  <si>
    <t>3. CAPITAL Y PROPIEDAD:</t>
  </si>
  <si>
    <t>CAPITAL SOCIAL</t>
  </si>
  <si>
    <t>CAPITAL EMITIDO</t>
  </si>
  <si>
    <t>CAPITAL SUSCRIPTO</t>
  </si>
  <si>
    <t>CAPITAL INTEGRADO</t>
  </si>
  <si>
    <t>VALOR NOMINAL EN ACCIONES</t>
  </si>
  <si>
    <t>4. AUDITOR EXTERNO INDEPENDIENTE</t>
  </si>
  <si>
    <t>1. IDENTIFICACION:</t>
  </si>
  <si>
    <t>1.8 FAX:</t>
  </si>
  <si>
    <t>2. ADMINISTRACION:</t>
  </si>
  <si>
    <t>CARGO</t>
  </si>
  <si>
    <t>NOMBRE Y APELLIDO</t>
  </si>
  <si>
    <t>Directores Suplentes:</t>
  </si>
  <si>
    <t>Directores Titulares:</t>
  </si>
  <si>
    <t>Plana Ejecutiva</t>
  </si>
  <si>
    <t>Victor Hugo Vazquez</t>
  </si>
  <si>
    <t>Gerente General:</t>
  </si>
  <si>
    <t>Federico Miguel Vazquez</t>
  </si>
  <si>
    <t>1.2 ANTECEDENTES DE CONSTITUCIÓN SOCIAL Y REFORMAS ESTATUTARIAS:</t>
  </si>
  <si>
    <t>Representante Legal:</t>
  </si>
  <si>
    <t>OVM</t>
  </si>
  <si>
    <t xml:space="preserve">1.3 RUC: </t>
  </si>
  <si>
    <t xml:space="preserve">1.4. ACTIVIDAD PRINCIPAL S/ CONSTANCIA DE RUC: </t>
  </si>
  <si>
    <t>01411   CRÍA DE GANADO VACUNO CON DESTINO A LA PRODUCCIÓN DE CARNE</t>
  </si>
  <si>
    <t>56101  RESTAURANTES Y PARRILLADAS</t>
  </si>
  <si>
    <t>56109  OTROS SERVICIOS DE SUMINISTRO DE ALIMENTO PARA CONSUMO INMEDIATO N.C.P.</t>
  </si>
  <si>
    <t>93290  OTRAS ACTIVIDADES DE DIVERSIÓN Y ENTRETENIMIENTO N.C.P.</t>
  </si>
  <si>
    <t xml:space="preserve">1.5. ACTIVIDAD SECUNDARIA S/ CONSTANCIA DE RUC: </t>
  </si>
  <si>
    <t xml:space="preserve">1.6 DOMICILIO LEGAL: </t>
  </si>
  <si>
    <t>AVDA. SANTA TERESA E/ AVIADORES DEL CHACO Y  HERMINIO MALDONADO - TORRE 2 DEL PASEO LA GALERIA - PISO 25</t>
  </si>
  <si>
    <t xml:space="preserve">1.7 TELEFONO: </t>
  </si>
  <si>
    <t xml:space="preserve">1.9 E-MAIL: </t>
  </si>
  <si>
    <t>ADMINISTRACION@GRUPOVAZQUEZ.COM</t>
  </si>
  <si>
    <t xml:space="preserve">1.10 SITIO PAGINA WEB: </t>
  </si>
  <si>
    <t>WWW.GRUPOVAZQUEZ.COM.PY</t>
  </si>
  <si>
    <t>(021) 658-4100</t>
  </si>
  <si>
    <t>Laura Vargas</t>
  </si>
  <si>
    <t>Bernardo Algorta</t>
  </si>
  <si>
    <t>Lia de Vazquez</t>
  </si>
  <si>
    <t>Gloria Villasanti</t>
  </si>
  <si>
    <t>Ruth Ramirez</t>
  </si>
  <si>
    <t>Contador:</t>
  </si>
  <si>
    <t>Gerente Administrativo Financiero:</t>
  </si>
  <si>
    <t>Vice-Presidente:</t>
  </si>
  <si>
    <t>Presidente - CEO:</t>
  </si>
  <si>
    <t>64300  INVERSION COLECTIVA, FONDOS Y OTROS INSTRUMENTOS FINANCIEROS SIMILARES</t>
  </si>
  <si>
    <t xml:space="preserve">4.1 AUDITOR EXTERNO INDEPENDIENTE DESIGNADO: </t>
  </si>
  <si>
    <t xml:space="preserve">1.1 NOMBRE O RAZON SOCIAL: </t>
  </si>
  <si>
    <t>GRUPO VAZQUEZ S.A.E.</t>
  </si>
  <si>
    <t>2941546-2</t>
  </si>
  <si>
    <t>Juan Gustale</t>
  </si>
  <si>
    <t xml:space="preserve">4.2 NUMERO DE INSCRIPCION EN EL REGISTRO DE LA SET: </t>
  </si>
  <si>
    <t>OVS</t>
  </si>
  <si>
    <t xml:space="preserve">4.2 NUMERO DE INSCRIPCION EN EL REGISTRO DE LA SIV: </t>
  </si>
  <si>
    <t>Adriana Vázquez</t>
  </si>
  <si>
    <t>Adriana Fernández</t>
  </si>
  <si>
    <t>N° DE CI  O RUC</t>
  </si>
  <si>
    <t>COMPOSICION ACCIONARIA GRUPO VAZQUEZ S.A.E. MARZO 2024</t>
  </si>
  <si>
    <t>En fecha 05/10/2023, por escritura pública N° 325 la firma hace constar la decisión del órgano social de modificar sus estatutos sociales en su Art. 5° referente al capital social, Art. 7° referente al tipo de acciones y el Art. 12 referente a la emisión de títulos de deuda, además, consta la transcripción integra de los estatutos sociales de la firma.</t>
  </si>
  <si>
    <t>La sociedad es una entidad comercial creada por Escritura Publica Nº 55 de fecha 21 de octubre de 2014 inscripta en el Registro Publico de Personas Jurídicas y Asociaciones bajo el numero 915, al folio 1.777 en fecha 29 de octubre de 2014 y en el Registro Publico de Comercio en el libro seccional respectivo bajo el numero 1541, serie C, al folio 18.598 y siguiente en fecha 29 de octubre de 2014.
En fecha 27/03/2017 por escritura pública N° 30 los accionistas deciden aumentar el capital social a Gs. 300.000.000.000 (Guaraníes Trescientos Mil millones), representadas en 3.000 (tres mil) acciones nominativas no endosables de un valor nominal de Gs. 100.000.000 (Guaraníes Cien Millones) cada una numeradas del 1 al 3.000. En las Asambleas de Accionistas, las acciones numeradas del 1 al 2.000 tendrán derecho 5 (cinco) votos por Acción, y las numeradas del 2.001 al 3.000 tendrán derecho a 1 (Un) voto por Acción.-.
En fecha 22/05/2020 por escritura pública N° 43 los accionistas deciden el cambio de denominación y tipo social de "FMVV S.A.I.C.A.G." a "GRUPO VAZQUEZ S.A.E."
En fecha 28/12/2020 por escritura pública N° 117 los accionistas deciden formalizar el Acuerdo Definitivo de Fusión por Absorción quedando absorbida la Firma ELECTROLAR S.A., por la Firma GRUPO VAZQUEZ S.A.E.</t>
  </si>
  <si>
    <t>Guillermo Vázquez</t>
  </si>
  <si>
    <t>Julio Rey</t>
  </si>
  <si>
    <t>GRANT THORNTON S.A.</t>
  </si>
  <si>
    <t>N° 319/2021</t>
  </si>
  <si>
    <t>N° 138_29122021</t>
  </si>
  <si>
    <t>COMPOSICIÓN ACCIONARIA: Accionistas que detenten el diez (10) por ciento o más de participación en el capital.</t>
  </si>
  <si>
    <t>68100 ACTIVIDADES INMOBILIARIAS REALIZADAS CON BIENES PROPIOS O ARRENDADOS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</si>
</sst>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* #,##0\ ;* \-#,##0\ ;* &quot;- &quot;;@\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6" fillId="0" borderId="0" applyBorder="0" applyProtection="0"/>
    <xf numFmtId="0" fontId="7" fillId="0" borderId="0" applyNumberForma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vertical="center"/>
    </xf>
    <xf numFmtId="14" fontId="2" fillId="0" borderId="0" xfId="0" applyNumberFormat="1" applyFont="1"/>
    <xf numFmtId="0" fontId="9" fillId="0" borderId="0" xfId="4" applyFont="1" applyFill="1" applyAlignment="1">
      <alignment horizontal="left"/>
    </xf>
    <xf numFmtId="0" fontId="9" fillId="0" borderId="0" xfId="4" applyFont="1" applyFill="1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2" fillId="3" borderId="0" xfId="0" applyFont="1" applyFill="1"/>
    <xf numFmtId="0" fontId="4" fillId="0" borderId="9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10" fontId="3" fillId="0" borderId="5" xfId="1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0" xfId="2" applyFill="1" applyBorder="1"/>
    <xf numFmtId="3" fontId="4" fillId="0" borderId="25" xfId="2" applyNumberFormat="1" applyFill="1" applyBorder="1" applyAlignment="1">
      <alignment horizontal="center"/>
    </xf>
    <xf numFmtId="164" fontId="4" fillId="0" borderId="25" xfId="3" applyNumberFormat="1" applyFont="1" applyBorder="1" applyAlignment="1" applyProtection="1">
      <alignment horizontal="center"/>
    </xf>
    <xf numFmtId="0" fontId="4" fillId="0" borderId="25" xfId="0" applyFont="1" applyBorder="1" applyAlignment="1">
      <alignment horizontal="center"/>
    </xf>
    <xf numFmtId="164" fontId="4" fillId="0" borderId="25" xfId="0" applyNumberFormat="1" applyFont="1" applyBorder="1" applyAlignment="1">
      <alignment horizontal="right"/>
    </xf>
    <xf numFmtId="10" fontId="4" fillId="0" borderId="25" xfId="0" applyNumberFormat="1" applyFont="1" applyBorder="1" applyAlignment="1">
      <alignment horizontal="center"/>
    </xf>
    <xf numFmtId="3" fontId="4" fillId="0" borderId="12" xfId="2" applyNumberFormat="1" applyFill="1" applyBorder="1" applyAlignment="1">
      <alignment horizontal="center"/>
    </xf>
    <xf numFmtId="164" fontId="4" fillId="0" borderId="12" xfId="3" applyNumberFormat="1" applyFont="1" applyBorder="1" applyAlignment="1" applyProtection="1">
      <alignment horizontal="center"/>
    </xf>
    <xf numFmtId="0" fontId="4" fillId="0" borderId="12" xfId="0" applyFont="1" applyBorder="1" applyAlignment="1">
      <alignment horizontal="center"/>
    </xf>
    <xf numFmtId="164" fontId="4" fillId="0" borderId="12" xfId="0" applyNumberFormat="1" applyFont="1" applyBorder="1" applyAlignment="1">
      <alignment horizontal="right"/>
    </xf>
    <xf numFmtId="10" fontId="4" fillId="0" borderId="12" xfId="0" applyNumberFormat="1" applyFont="1" applyBorder="1" applyAlignment="1">
      <alignment horizontal="center"/>
    </xf>
    <xf numFmtId="3" fontId="4" fillId="0" borderId="26" xfId="2" applyNumberFormat="1" applyFill="1" applyBorder="1" applyAlignment="1">
      <alignment horizontal="center"/>
    </xf>
    <xf numFmtId="0" fontId="3" fillId="2" borderId="2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23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</cellXfs>
  <cellStyles count="5">
    <cellStyle name="Hipervínculo" xfId="4" builtinId="8"/>
    <cellStyle name="Normal" xfId="0" builtinId="0"/>
    <cellStyle name="Normal 2" xfId="2" xr:uid="{1B934E09-C06B-412F-9657-10F114D502BA}"/>
    <cellStyle name="Porcentaje" xfId="1" builtinId="5"/>
    <cellStyle name="TableStyleLight1" xfId="3" xr:uid="{B6EFC146-A5DC-4783-ADA9-DE1C8B54F2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0.10\Documents%20and%20Settings\ctorres\My%20Documents\Alto%20Palermo\US%20GAAP%2030%2006%2006\20%20F%202006\Soportes%20s%20C&#237;a\Sector%20Contable%20-%20Archivos%20Compartidos\An&#225;lisis%20de%20Rubros%20Contables\Acreedores%20x%20FPC\Posiciones\Fpc%20-%200605.xls?D5FF5082" TargetMode="External"/><Relationship Id="rId1" Type="http://schemas.openxmlformats.org/officeDocument/2006/relationships/externalLinkPath" Target="file:///\\D5FF5082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PwC\TARSHOP\REVISI&#211;N%20FINAL%20PARA%20DELOITTE\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ESPOSITO\Desktop\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Clientes\IRSA\Dic09\Cyrsa\PPC\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mcaamano.IRSA\Local%20Settings\Temporary%20Internet%20Files\OLK8\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vazquez\Local%20Settings\Temp\wz5c17\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GARRIGA\EXCEL\Bce_1999_2000\Bce_10_1999\Insumos\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ihernand\Application%20Data\Microsoft\Excel\Templates\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Consolidado\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B&#225;sico\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mun\PROYECTO%20HORIZONS%20OBRA\octubre%202008\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%20Pwc\Arcor\Revision%20al%2031_12_2000\Provision%20Ganancias\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Alto%20Palermo%20S.A.%20Group\Alto%20Palermo%20S.A\2010\07.%20Proyecto%20IFRS\Papeles\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~1\smontero\LOCALS~1\Temp\notesEA312D\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RESUD\BCE%20PUBLICACION\ARMADO\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  <sheetName val="Asset Explanations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  <sheetName val="Control_de_asistencias_año_2000"/>
      <sheetName val="Sueldos_y_Jornales"/>
      <sheetName val="Listas"/>
      <sheetName val="1 Listas de validación"/>
      <sheetName val="Marcos Battisitini"/>
      <sheetName val="forecast"/>
      <sheetName val="x sk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19001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4">
          <cell r="A4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/>
      <sheetData sheetId="6">
        <row r="4">
          <cell r="A4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/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/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/>
          <cell r="O5">
            <v>2</v>
          </cell>
          <cell r="P5">
            <v>994</v>
          </cell>
          <cell r="Q5">
            <v>13</v>
          </cell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 t="str">
            <v>ALP-01</v>
          </cell>
          <cell r="AF5">
            <v>4</v>
          </cell>
          <cell r="AG5"/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/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/>
          <cell r="AR5"/>
          <cell r="AS5"/>
          <cell r="AT5"/>
          <cell r="AU5"/>
          <cell r="AV5"/>
          <cell r="AW5"/>
          <cell r="AX5"/>
          <cell r="AY5"/>
          <cell r="AZ5"/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</row>
        <row r="6">
          <cell r="L6" t="str">
            <v>ALP-02</v>
          </cell>
          <cell r="M6">
            <v>8</v>
          </cell>
          <cell r="N6"/>
          <cell r="O6">
            <v>3</v>
          </cell>
          <cell r="P6">
            <v>692</v>
          </cell>
          <cell r="Q6">
            <v>27</v>
          </cell>
          <cell r="R6">
            <v>6</v>
          </cell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 t="str">
            <v>ALP-02</v>
          </cell>
          <cell r="AF6">
            <v>8</v>
          </cell>
          <cell r="AG6"/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/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</row>
        <row r="7">
          <cell r="L7" t="str">
            <v>ALP-03</v>
          </cell>
          <cell r="M7">
            <v>11</v>
          </cell>
          <cell r="N7"/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 t="str">
            <v>ALP-03</v>
          </cell>
          <cell r="AF7">
            <v>7</v>
          </cell>
          <cell r="AG7"/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/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</row>
        <row r="8">
          <cell r="L8" t="str">
            <v>BAH-01</v>
          </cell>
          <cell r="M8">
            <v>11</v>
          </cell>
          <cell r="N8"/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BAH-01</v>
          </cell>
          <cell r="AF8">
            <v>9</v>
          </cell>
          <cell r="AG8"/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/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/>
          <cell r="BJ8"/>
          <cell r="BK8"/>
        </row>
        <row r="9">
          <cell r="L9" t="str">
            <v>BAH-02</v>
          </cell>
          <cell r="M9">
            <v>11</v>
          </cell>
          <cell r="N9"/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 t="str">
            <v>BAH-02</v>
          </cell>
          <cell r="AF9">
            <v>9</v>
          </cell>
          <cell r="AG9"/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/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</row>
        <row r="10">
          <cell r="L10" t="str">
            <v>BAH-03</v>
          </cell>
          <cell r="M10">
            <v>17</v>
          </cell>
          <cell r="N10"/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/>
          <cell r="W10"/>
          <cell r="X10"/>
          <cell r="Y10"/>
          <cell r="Z10"/>
          <cell r="AA10"/>
          <cell r="AB10"/>
          <cell r="AC10"/>
          <cell r="AD10"/>
          <cell r="AE10" t="str">
            <v>BAH-03</v>
          </cell>
          <cell r="AF10">
            <v>9</v>
          </cell>
          <cell r="AG10"/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/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/>
          <cell r="BH10"/>
          <cell r="BI10"/>
          <cell r="BJ10"/>
          <cell r="BK10"/>
        </row>
        <row r="11">
          <cell r="L11" t="str">
            <v>CAS-01</v>
          </cell>
          <cell r="M11">
            <v>8</v>
          </cell>
          <cell r="N11"/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 t="str">
            <v>CAS-01</v>
          </cell>
          <cell r="AF11">
            <v>7</v>
          </cell>
          <cell r="AG11"/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/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</row>
        <row r="12">
          <cell r="L12" t="str">
            <v>CAS-02</v>
          </cell>
          <cell r="M12">
            <v>8</v>
          </cell>
          <cell r="N12"/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 t="str">
            <v>CAS-02</v>
          </cell>
          <cell r="AF12">
            <v>7</v>
          </cell>
          <cell r="AG12"/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/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</row>
        <row r="13">
          <cell r="L13" t="str">
            <v>CAS-03</v>
          </cell>
          <cell r="M13">
            <v>14</v>
          </cell>
          <cell r="N13"/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 t="str">
            <v>CAS-03</v>
          </cell>
          <cell r="AF13">
            <v>10</v>
          </cell>
          <cell r="AG13"/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/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</row>
        <row r="14">
          <cell r="L14" t="str">
            <v>CP1</v>
          </cell>
          <cell r="M14">
            <v>11</v>
          </cell>
          <cell r="N14"/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 t="str">
            <v>CP1</v>
          </cell>
          <cell r="AF14">
            <v>3</v>
          </cell>
          <cell r="AG14"/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/>
          <cell r="AM14">
            <v>311</v>
          </cell>
          <cell r="AN14">
            <v>269</v>
          </cell>
          <cell r="AO14">
            <v>248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/>
          <cell r="BJ14"/>
          <cell r="BK14"/>
        </row>
        <row r="15">
          <cell r="L15" t="str">
            <v>JCD-01</v>
          </cell>
          <cell r="M15">
            <v>17</v>
          </cell>
          <cell r="N15"/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/>
          <cell r="W15"/>
          <cell r="X15"/>
          <cell r="Y15"/>
          <cell r="Z15"/>
          <cell r="AA15"/>
          <cell r="AB15"/>
          <cell r="AC15"/>
          <cell r="AD15"/>
          <cell r="AE15" t="str">
            <v>JCD-01</v>
          </cell>
          <cell r="AF15">
            <v>6</v>
          </cell>
          <cell r="AG15"/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/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</row>
        <row r="16">
          <cell r="L16" t="str">
            <v>JCD-02</v>
          </cell>
          <cell r="M16">
            <v>14</v>
          </cell>
          <cell r="N16"/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 t="str">
            <v>JCD-02</v>
          </cell>
          <cell r="AF16">
            <v>7</v>
          </cell>
          <cell r="AG16"/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/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</row>
        <row r="17">
          <cell r="L17" t="str">
            <v>JCD-03</v>
          </cell>
          <cell r="M17">
            <v>26</v>
          </cell>
          <cell r="N17"/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/>
          <cell r="Z17"/>
          <cell r="AA17"/>
          <cell r="AB17"/>
          <cell r="AC17"/>
          <cell r="AD17"/>
          <cell r="AE17" t="str">
            <v>JCD-03</v>
          </cell>
          <cell r="AF17">
            <v>6</v>
          </cell>
          <cell r="AG17"/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/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/>
          <cell r="BJ17"/>
          <cell r="BK17"/>
        </row>
        <row r="18">
          <cell r="L18" t="str">
            <v>JGS-01</v>
          </cell>
          <cell r="M18">
            <v>17</v>
          </cell>
          <cell r="N18"/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/>
          <cell r="W18"/>
          <cell r="X18"/>
          <cell r="Y18"/>
          <cell r="Z18"/>
          <cell r="AA18"/>
          <cell r="AB18"/>
          <cell r="AC18"/>
          <cell r="AD18"/>
          <cell r="AE18" t="str">
            <v>JGS-01</v>
          </cell>
          <cell r="AF18">
            <v>7</v>
          </cell>
          <cell r="AG18"/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/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</row>
        <row r="19">
          <cell r="L19" t="str">
            <v>JGS-02</v>
          </cell>
          <cell r="M19">
            <v>26</v>
          </cell>
          <cell r="N19"/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/>
          <cell r="Z19"/>
          <cell r="AA19"/>
          <cell r="AB19"/>
          <cell r="AC19"/>
          <cell r="AD19"/>
          <cell r="AE19" t="str">
            <v>JGS-02</v>
          </cell>
          <cell r="AF19">
            <v>6</v>
          </cell>
          <cell r="AG19"/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/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</row>
        <row r="20">
          <cell r="L20" t="str">
            <v>JGS-03</v>
          </cell>
          <cell r="M20">
            <v>26</v>
          </cell>
          <cell r="N20"/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/>
          <cell r="Z20"/>
          <cell r="AA20"/>
          <cell r="AB20"/>
          <cell r="AC20"/>
          <cell r="AD20"/>
          <cell r="AE20" t="str">
            <v>JGS-03</v>
          </cell>
          <cell r="AF20">
            <v>6</v>
          </cell>
          <cell r="AG20"/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/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/>
          <cell r="BJ20"/>
          <cell r="BK20"/>
        </row>
        <row r="21">
          <cell r="L21" t="str">
            <v>LRV-01</v>
          </cell>
          <cell r="M21">
            <v>8</v>
          </cell>
          <cell r="N21"/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 t="str">
            <v>LRV-01</v>
          </cell>
          <cell r="AF21">
            <v>20</v>
          </cell>
          <cell r="AG21"/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/>
          <cell r="BH21"/>
          <cell r="BI21"/>
          <cell r="BJ21"/>
          <cell r="BK21"/>
        </row>
        <row r="22">
          <cell r="L22" t="str">
            <v>MC1</v>
          </cell>
          <cell r="M22">
            <v>17</v>
          </cell>
          <cell r="N22"/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/>
          <cell r="W22"/>
          <cell r="X22"/>
          <cell r="Y22"/>
          <cell r="Z22"/>
          <cell r="AA22"/>
          <cell r="AB22"/>
          <cell r="AC22"/>
          <cell r="AD22"/>
          <cell r="AE22" t="str">
            <v>MC1</v>
          </cell>
          <cell r="AF22">
            <v>1</v>
          </cell>
          <cell r="AG22"/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/>
          <cell r="AM22">
            <v>304</v>
          </cell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</row>
        <row r="23">
          <cell r="L23" t="str">
            <v>MC10</v>
          </cell>
          <cell r="M23">
            <v>14</v>
          </cell>
          <cell r="N23"/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 t="str">
            <v>MC10</v>
          </cell>
          <cell r="AF23">
            <v>2</v>
          </cell>
          <cell r="AG23"/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/>
          <cell r="AM23">
            <v>298</v>
          </cell>
          <cell r="AN23">
            <v>277</v>
          </cell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</row>
        <row r="24">
          <cell r="L24" t="str">
            <v>MC11</v>
          </cell>
          <cell r="M24">
            <v>11</v>
          </cell>
          <cell r="N24"/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 t="str">
            <v>MC11</v>
          </cell>
          <cell r="AF24">
            <v>11</v>
          </cell>
          <cell r="AG24"/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/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</row>
        <row r="25">
          <cell r="L25" t="str">
            <v>MC12</v>
          </cell>
          <cell r="M25">
            <v>23</v>
          </cell>
          <cell r="N25"/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/>
          <cell r="Y25"/>
          <cell r="Z25"/>
          <cell r="AA25"/>
          <cell r="AB25"/>
          <cell r="AC25"/>
          <cell r="AD25"/>
          <cell r="AE25" t="str">
            <v>MC12</v>
          </cell>
          <cell r="AF25">
            <v>7</v>
          </cell>
          <cell r="AG25"/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/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/>
          <cell r="BJ25"/>
          <cell r="BK25"/>
        </row>
        <row r="26">
          <cell r="L26" t="str">
            <v>MC13</v>
          </cell>
          <cell r="M26">
            <v>35</v>
          </cell>
          <cell r="N26"/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/>
          <cell r="AC26"/>
          <cell r="AD26"/>
          <cell r="AE26" t="str">
            <v>MC13</v>
          </cell>
          <cell r="AF26">
            <v>3</v>
          </cell>
          <cell r="AG26"/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/>
          <cell r="AM26">
            <v>293</v>
          </cell>
          <cell r="AN26">
            <v>272</v>
          </cell>
          <cell r="AO26">
            <v>251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/>
          <cell r="AA27"/>
          <cell r="AB27"/>
          <cell r="AC27"/>
          <cell r="AD27"/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/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/>
          <cell r="BJ27"/>
          <cell r="BK27"/>
        </row>
        <row r="28">
          <cell r="L28" t="str">
            <v>MC2</v>
          </cell>
          <cell r="M28">
            <v>20</v>
          </cell>
          <cell r="N28"/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/>
          <cell r="X28"/>
          <cell r="Y28"/>
          <cell r="Z28"/>
          <cell r="AA28"/>
          <cell r="AB28"/>
          <cell r="AC28"/>
          <cell r="AD28"/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/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/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</row>
        <row r="30">
          <cell r="L30" t="str">
            <v>MC4</v>
          </cell>
          <cell r="M30">
            <v>26</v>
          </cell>
          <cell r="N30"/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/>
          <cell r="Z30"/>
          <cell r="AA30"/>
          <cell r="AB30"/>
          <cell r="AC30"/>
          <cell r="AD30"/>
          <cell r="AE30" t="str">
            <v>MC4</v>
          </cell>
          <cell r="AF30">
            <v>6</v>
          </cell>
          <cell r="AG30"/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/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</row>
        <row r="31">
          <cell r="L31" t="str">
            <v>MC5</v>
          </cell>
          <cell r="M31">
            <v>11</v>
          </cell>
          <cell r="N31"/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 t="str">
            <v>MC5</v>
          </cell>
          <cell r="AF31">
            <v>3</v>
          </cell>
          <cell r="AG31"/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/>
          <cell r="AM31">
            <v>308</v>
          </cell>
          <cell r="AN31">
            <v>287</v>
          </cell>
          <cell r="AO31">
            <v>266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</row>
        <row r="32">
          <cell r="L32" t="str">
            <v>MC6</v>
          </cell>
          <cell r="M32">
            <v>29</v>
          </cell>
          <cell r="N32"/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/>
          <cell r="AA32"/>
          <cell r="AB32"/>
          <cell r="AC32"/>
          <cell r="AD32"/>
          <cell r="AE32" t="str">
            <v>MC6</v>
          </cell>
          <cell r="AF32">
            <v>5</v>
          </cell>
          <cell r="AG32"/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/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</row>
        <row r="33">
          <cell r="L33" t="str">
            <v>MC7</v>
          </cell>
          <cell r="M33">
            <v>20</v>
          </cell>
          <cell r="N33"/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/>
          <cell r="X33"/>
          <cell r="Y33"/>
          <cell r="Z33"/>
          <cell r="AA33"/>
          <cell r="AB33"/>
          <cell r="AC33"/>
          <cell r="AD33"/>
          <cell r="AE33" t="str">
            <v>MC7</v>
          </cell>
          <cell r="AF33">
            <v>8</v>
          </cell>
          <cell r="AG33"/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/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</row>
        <row r="34">
          <cell r="L34" t="str">
            <v>MC8</v>
          </cell>
          <cell r="M34">
            <v>23</v>
          </cell>
          <cell r="N34"/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/>
          <cell r="Y34"/>
          <cell r="Z34"/>
          <cell r="AA34"/>
          <cell r="AB34"/>
          <cell r="AC34"/>
          <cell r="AD34"/>
          <cell r="AE34" t="str">
            <v>MC8</v>
          </cell>
          <cell r="AF34">
            <v>7</v>
          </cell>
          <cell r="AG34"/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/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</row>
        <row r="35">
          <cell r="L35" t="str">
            <v>MC9</v>
          </cell>
          <cell r="M35">
            <v>23</v>
          </cell>
          <cell r="N35"/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/>
          <cell r="Y35"/>
          <cell r="Z35"/>
          <cell r="AA35"/>
          <cell r="AB35"/>
          <cell r="AC35"/>
          <cell r="AD35"/>
          <cell r="AE35" t="str">
            <v>MC9</v>
          </cell>
          <cell r="AF35">
            <v>7</v>
          </cell>
          <cell r="AG35"/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/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</row>
        <row r="36">
          <cell r="L36" t="str">
            <v>NWC-01</v>
          </cell>
          <cell r="M36">
            <v>26</v>
          </cell>
          <cell r="N36"/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/>
          <cell r="Z36"/>
          <cell r="AA36"/>
          <cell r="AB36"/>
          <cell r="AC36"/>
          <cell r="AD36"/>
          <cell r="AE36" t="str">
            <v>NWC-01</v>
          </cell>
          <cell r="AF36">
            <v>8</v>
          </cell>
          <cell r="AG36"/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/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</row>
        <row r="37">
          <cell r="L37" t="str">
            <v>NWC-02</v>
          </cell>
          <cell r="M37">
            <v>26</v>
          </cell>
          <cell r="N37"/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/>
          <cell r="Z37"/>
          <cell r="AA37"/>
          <cell r="AB37"/>
          <cell r="AC37"/>
          <cell r="AD37"/>
          <cell r="AE37" t="str">
            <v>NWC-02</v>
          </cell>
          <cell r="AF37">
            <v>9</v>
          </cell>
          <cell r="AG37"/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/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</row>
        <row r="38">
          <cell r="L38" t="str">
            <v>NWC-03</v>
          </cell>
          <cell r="M38">
            <v>23</v>
          </cell>
          <cell r="N38"/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/>
          <cell r="Y38"/>
          <cell r="Z38"/>
          <cell r="AA38"/>
          <cell r="AB38"/>
          <cell r="AC38"/>
          <cell r="AD38"/>
          <cell r="AE38" t="str">
            <v>NWC-03</v>
          </cell>
          <cell r="AF38">
            <v>8</v>
          </cell>
          <cell r="AG38"/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/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/>
          <cell r="AV38"/>
          <cell r="AW38"/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/>
          <cell r="BJ38"/>
          <cell r="BK38"/>
        </row>
        <row r="39">
          <cell r="L39" t="str">
            <v>OBR-01</v>
          </cell>
          <cell r="M39">
            <v>14</v>
          </cell>
          <cell r="N39"/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 t="str">
            <v>OBR-01</v>
          </cell>
          <cell r="AF39">
            <v>8</v>
          </cell>
          <cell r="AG39"/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/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</row>
        <row r="40">
          <cell r="L40" t="str">
            <v>OBR-02</v>
          </cell>
          <cell r="M40">
            <v>11</v>
          </cell>
          <cell r="N40"/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 t="str">
            <v>OBR-02</v>
          </cell>
          <cell r="AF40">
            <v>8</v>
          </cell>
          <cell r="AG40"/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/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/>
          <cell r="AV40"/>
          <cell r="AW40"/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/>
          <cell r="BJ40"/>
          <cell r="BK40"/>
        </row>
        <row r="41">
          <cell r="L41" t="str">
            <v>OBR-03</v>
          </cell>
          <cell r="M41">
            <v>11</v>
          </cell>
          <cell r="N41"/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 t="str">
            <v>OBR-03</v>
          </cell>
          <cell r="AF41">
            <v>8</v>
          </cell>
          <cell r="AG41"/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/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/>
          <cell r="AV41"/>
          <cell r="AW41"/>
          <cell r="AX41"/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/>
          <cell r="BJ41"/>
          <cell r="BK41"/>
        </row>
        <row r="42">
          <cell r="L42" t="str">
            <v>OFU-01</v>
          </cell>
          <cell r="M42">
            <v>35</v>
          </cell>
          <cell r="N42"/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/>
          <cell r="AC42"/>
          <cell r="AD42"/>
          <cell r="AE42" t="str">
            <v>OFU-01</v>
          </cell>
          <cell r="AF42">
            <v>7</v>
          </cell>
          <cell r="AG42"/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/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/>
          <cell r="AU42"/>
          <cell r="AV42"/>
          <cell r="AW42"/>
          <cell r="AX42"/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/>
          <cell r="BJ42"/>
          <cell r="BK42"/>
        </row>
        <row r="43">
          <cell r="L43" t="str">
            <v>OFU-02</v>
          </cell>
          <cell r="M43">
            <v>35</v>
          </cell>
          <cell r="N43"/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/>
          <cell r="AC43"/>
          <cell r="AD43"/>
          <cell r="AE43" t="str">
            <v>OFU-02</v>
          </cell>
          <cell r="AF43">
            <v>7</v>
          </cell>
          <cell r="AG43"/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/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</row>
        <row r="44">
          <cell r="L44" t="str">
            <v>OFU-03</v>
          </cell>
          <cell r="M44">
            <v>35</v>
          </cell>
          <cell r="N44"/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/>
          <cell r="AC44"/>
          <cell r="AD44"/>
          <cell r="AE44" t="str">
            <v>OFU-03</v>
          </cell>
          <cell r="AF44">
            <v>7</v>
          </cell>
          <cell r="AG44"/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/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/>
          <cell r="AU44"/>
          <cell r="AV44"/>
          <cell r="AW44"/>
          <cell r="AX44"/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/>
          <cell r="BJ44"/>
          <cell r="BK44"/>
        </row>
        <row r="45">
          <cell r="L45" t="str">
            <v>PET-01</v>
          </cell>
          <cell r="M45">
            <v>20</v>
          </cell>
          <cell r="N45"/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/>
          <cell r="X45"/>
          <cell r="Y45"/>
          <cell r="Z45"/>
          <cell r="AA45"/>
          <cell r="AB45"/>
          <cell r="AC45"/>
          <cell r="AD45"/>
          <cell r="AE45" t="str">
            <v>PET-01</v>
          </cell>
          <cell r="AF45">
            <v>6</v>
          </cell>
          <cell r="AG45"/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/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/>
          <cell r="BJ45"/>
          <cell r="BK45"/>
        </row>
        <row r="46">
          <cell r="L46" t="str">
            <v>PET-02</v>
          </cell>
          <cell r="M46">
            <v>14</v>
          </cell>
          <cell r="N46"/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 t="str">
            <v>PET-02</v>
          </cell>
          <cell r="AF46">
            <v>7</v>
          </cell>
          <cell r="AG46"/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/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/>
          <cell r="BJ46"/>
          <cell r="BK46"/>
        </row>
        <row r="47">
          <cell r="L47" t="str">
            <v>PET-03</v>
          </cell>
          <cell r="M47">
            <v>11</v>
          </cell>
          <cell r="N47"/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 t="str">
            <v>PET-03</v>
          </cell>
          <cell r="AF47">
            <v>9</v>
          </cell>
          <cell r="AG47"/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/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/>
          <cell r="AW47"/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/>
          <cell r="BJ47"/>
          <cell r="BK47"/>
        </row>
        <row r="48">
          <cell r="L48" t="str">
            <v>PIO-01</v>
          </cell>
          <cell r="M48">
            <v>17</v>
          </cell>
          <cell r="N48"/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/>
          <cell r="W48"/>
          <cell r="X48"/>
          <cell r="Y48"/>
          <cell r="Z48"/>
          <cell r="AA48"/>
          <cell r="AB48"/>
          <cell r="AC48"/>
          <cell r="AD48"/>
          <cell r="AE48" t="str">
            <v>PIO-01</v>
          </cell>
          <cell r="AF48">
            <v>8</v>
          </cell>
          <cell r="AG48"/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/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/>
          <cell r="AV48"/>
          <cell r="AW48"/>
          <cell r="AX48"/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/>
          <cell r="BJ48"/>
          <cell r="BK48"/>
        </row>
        <row r="49">
          <cell r="L49" t="str">
            <v>PIO-02</v>
          </cell>
          <cell r="M49">
            <v>17</v>
          </cell>
          <cell r="N49"/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/>
          <cell r="W49"/>
          <cell r="X49"/>
          <cell r="Y49"/>
          <cell r="Z49"/>
          <cell r="AA49"/>
          <cell r="AB49"/>
          <cell r="AC49"/>
          <cell r="AD49"/>
          <cell r="AE49" t="str">
            <v>PIO-02</v>
          </cell>
          <cell r="AF49">
            <v>10</v>
          </cell>
          <cell r="AG49"/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/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/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/>
          <cell r="BJ49"/>
          <cell r="BK49"/>
        </row>
        <row r="50">
          <cell r="L50" t="str">
            <v>PIO-03</v>
          </cell>
          <cell r="M50">
            <v>17</v>
          </cell>
          <cell r="N50"/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/>
          <cell r="W50"/>
          <cell r="X50"/>
          <cell r="Y50"/>
          <cell r="Z50"/>
          <cell r="AA50"/>
          <cell r="AB50"/>
          <cell r="AC50"/>
          <cell r="AD50"/>
          <cell r="AE50" t="str">
            <v>PIO-03</v>
          </cell>
          <cell r="AF50">
            <v>7</v>
          </cell>
          <cell r="AG50"/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/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</row>
        <row r="51">
          <cell r="L51" t="str">
            <v>PQR-01</v>
          </cell>
          <cell r="M51">
            <v>5</v>
          </cell>
          <cell r="N51"/>
          <cell r="O51">
            <v>2</v>
          </cell>
          <cell r="P51">
            <v>1015</v>
          </cell>
          <cell r="Q51">
            <v>994</v>
          </cell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 t="str">
            <v>PQR-01</v>
          </cell>
          <cell r="AF51">
            <v>13</v>
          </cell>
          <cell r="AG51"/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/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</row>
        <row r="52">
          <cell r="L52" t="str">
            <v>RCL-01</v>
          </cell>
          <cell r="M52">
            <v>8</v>
          </cell>
          <cell r="N52"/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 t="str">
            <v>RCL-01</v>
          </cell>
          <cell r="AF52">
            <v>12</v>
          </cell>
          <cell r="AG52"/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/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/>
          <cell r="BJ52"/>
          <cell r="BK52"/>
        </row>
        <row r="53">
          <cell r="L53" t="str">
            <v>SAN-01</v>
          </cell>
          <cell r="M53">
            <v>5</v>
          </cell>
          <cell r="N53"/>
          <cell r="O53">
            <v>2</v>
          </cell>
          <cell r="P53">
            <v>1014</v>
          </cell>
          <cell r="Q53">
            <v>993</v>
          </cell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 t="str">
            <v>SAN-01</v>
          </cell>
          <cell r="AF53">
            <v>4</v>
          </cell>
          <cell r="AG53"/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/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/>
          <cell r="BJ53"/>
          <cell r="BK53"/>
        </row>
        <row r="54">
          <cell r="L54" t="str">
            <v>SAN-02</v>
          </cell>
          <cell r="M54">
            <v>11</v>
          </cell>
          <cell r="N54"/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 t="str">
            <v>SAN-02</v>
          </cell>
          <cell r="AF54">
            <v>10</v>
          </cell>
          <cell r="AG54"/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/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/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/>
          <cell r="BJ54"/>
          <cell r="BK54"/>
        </row>
        <row r="55">
          <cell r="L55" t="str">
            <v>SAN-03</v>
          </cell>
          <cell r="M55">
            <v>8</v>
          </cell>
          <cell r="N55"/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 t="str">
            <v>SAN-03</v>
          </cell>
          <cell r="AF55">
            <v>7</v>
          </cell>
          <cell r="AG55"/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/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/>
          <cell r="AU55"/>
          <cell r="AV55"/>
          <cell r="AW55"/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/>
          <cell r="BJ55"/>
          <cell r="BK55"/>
        </row>
        <row r="56">
          <cell r="L56" t="str">
            <v>SFR-01</v>
          </cell>
          <cell r="M56">
            <v>8</v>
          </cell>
          <cell r="N56"/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 t="str">
            <v>SFR-01</v>
          </cell>
          <cell r="AF56">
            <v>9</v>
          </cell>
          <cell r="AG56"/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/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/>
          <cell r="AW56"/>
          <cell r="AX56"/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/>
          <cell r="BJ56"/>
          <cell r="BK56"/>
        </row>
        <row r="57">
          <cell r="L57" t="str">
            <v>SFR-02</v>
          </cell>
          <cell r="M57">
            <v>17</v>
          </cell>
          <cell r="N57"/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/>
          <cell r="W57"/>
          <cell r="X57"/>
          <cell r="Y57"/>
          <cell r="Z57"/>
          <cell r="AA57"/>
          <cell r="AB57"/>
          <cell r="AC57"/>
          <cell r="AD57"/>
          <cell r="AE57" t="str">
            <v>SFR-02</v>
          </cell>
          <cell r="AF57">
            <v>9</v>
          </cell>
          <cell r="AG57"/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/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/>
          <cell r="AW57"/>
          <cell r="AX57"/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/>
          <cell r="BJ57"/>
          <cell r="BK57"/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 t="str">
            <v>SFR-03</v>
          </cell>
          <cell r="AF58">
            <v>11</v>
          </cell>
          <cell r="AG58"/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/>
          <cell r="BJ58"/>
          <cell r="BK58"/>
        </row>
        <row r="59">
          <cell r="L59" t="str">
            <v>SJO-01</v>
          </cell>
          <cell r="M59">
            <v>11</v>
          </cell>
          <cell r="N59"/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 t="str">
            <v>SJO-01</v>
          </cell>
          <cell r="AF59">
            <v>7</v>
          </cell>
          <cell r="AG59"/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/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/>
          <cell r="AU59"/>
          <cell r="AV59"/>
          <cell r="AW59"/>
          <cell r="AX59"/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/>
          <cell r="BJ59"/>
          <cell r="BK59"/>
        </row>
        <row r="60">
          <cell r="L60" t="str">
            <v>SJO-02</v>
          </cell>
          <cell r="M60">
            <v>17</v>
          </cell>
          <cell r="N60"/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/>
          <cell r="W60"/>
          <cell r="X60"/>
          <cell r="Y60"/>
          <cell r="Z60"/>
          <cell r="AA60"/>
          <cell r="AB60"/>
          <cell r="AC60"/>
          <cell r="AD60"/>
          <cell r="AE60" t="str">
            <v>SJO-02</v>
          </cell>
          <cell r="AF60">
            <v>7</v>
          </cell>
          <cell r="AG60"/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/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/>
          <cell r="AU60"/>
          <cell r="AV60"/>
          <cell r="AW60"/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/>
          <cell r="BJ60"/>
          <cell r="BK60"/>
        </row>
        <row r="61">
          <cell r="L61" t="str">
            <v>SJO-03</v>
          </cell>
          <cell r="M61">
            <v>14</v>
          </cell>
          <cell r="N61"/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 t="str">
            <v>SJO-03</v>
          </cell>
          <cell r="AF61">
            <v>11</v>
          </cell>
          <cell r="AG61"/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/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/>
          <cell r="BJ61"/>
          <cell r="BK61"/>
        </row>
        <row r="62">
          <cell r="L62" t="str">
            <v>SLZ-01</v>
          </cell>
          <cell r="M62">
            <v>5</v>
          </cell>
          <cell r="N62"/>
          <cell r="O62">
            <v>2</v>
          </cell>
          <cell r="P62">
            <v>1020</v>
          </cell>
          <cell r="Q62">
            <v>999</v>
          </cell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 t="str">
            <v>SLZ-01</v>
          </cell>
          <cell r="AF62">
            <v>11</v>
          </cell>
          <cell r="AG62"/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/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/>
          <cell r="BJ62"/>
          <cell r="BK62"/>
        </row>
        <row r="63">
          <cell r="L63" t="str">
            <v>SMO-01</v>
          </cell>
          <cell r="M63">
            <v>11</v>
          </cell>
          <cell r="N63"/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 t="str">
            <v>SMO-01</v>
          </cell>
          <cell r="AF63">
            <v>6</v>
          </cell>
          <cell r="AG63"/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/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/>
          <cell r="AT63"/>
          <cell r="AU63"/>
          <cell r="AV63"/>
          <cell r="AW63"/>
          <cell r="AX63"/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/>
          <cell r="BJ63"/>
          <cell r="BK63"/>
        </row>
        <row r="64">
          <cell r="L64" t="str">
            <v>SMO-02</v>
          </cell>
          <cell r="M64">
            <v>14</v>
          </cell>
          <cell r="N64"/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 t="str">
            <v>SMO-02</v>
          </cell>
          <cell r="AF64">
            <v>9</v>
          </cell>
          <cell r="AG64"/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/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/>
          <cell r="AW64"/>
          <cell r="AX64"/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/>
          <cell r="BJ64"/>
          <cell r="BK64"/>
        </row>
        <row r="65">
          <cell r="L65" t="str">
            <v>SMO-03</v>
          </cell>
          <cell r="M65">
            <v>17</v>
          </cell>
          <cell r="N65"/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/>
          <cell r="W65"/>
          <cell r="X65"/>
          <cell r="Y65"/>
          <cell r="Z65"/>
          <cell r="AA65"/>
          <cell r="AB65"/>
          <cell r="AC65"/>
          <cell r="AD65"/>
          <cell r="AE65" t="str">
            <v>SMO-03</v>
          </cell>
          <cell r="AF65">
            <v>9</v>
          </cell>
          <cell r="AG65"/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/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/>
          <cell r="AW65"/>
          <cell r="AX65"/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/>
          <cell r="BJ65"/>
          <cell r="BK65"/>
        </row>
        <row r="66">
          <cell r="L66" t="str">
            <v>SNV-01</v>
          </cell>
          <cell r="M66">
            <v>14</v>
          </cell>
          <cell r="N66"/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 t="str">
            <v>SNV-01</v>
          </cell>
          <cell r="AF66">
            <v>7</v>
          </cell>
          <cell r="AG66"/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/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/>
          <cell r="AU66"/>
          <cell r="AV66"/>
          <cell r="AW66"/>
          <cell r="AX66"/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/>
          <cell r="BJ66"/>
          <cell r="BK66"/>
        </row>
        <row r="67">
          <cell r="L67" t="str">
            <v>SNV-02</v>
          </cell>
          <cell r="M67">
            <v>17</v>
          </cell>
          <cell r="N67"/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/>
          <cell r="W67"/>
          <cell r="X67"/>
          <cell r="Y67"/>
          <cell r="Z67"/>
          <cell r="AA67"/>
          <cell r="AB67"/>
          <cell r="AC67"/>
          <cell r="AD67"/>
          <cell r="AE67" t="str">
            <v>SNV-02</v>
          </cell>
          <cell r="AF67">
            <v>7</v>
          </cell>
          <cell r="AG67"/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/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/>
          <cell r="AU67"/>
          <cell r="AV67"/>
          <cell r="AW67"/>
          <cell r="AX67"/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/>
          <cell r="BJ67"/>
          <cell r="BK67"/>
        </row>
        <row r="68">
          <cell r="L68" t="str">
            <v>SNV-03</v>
          </cell>
          <cell r="M68">
            <v>23</v>
          </cell>
          <cell r="N68"/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/>
          <cell r="Y68"/>
          <cell r="Z68"/>
          <cell r="AA68"/>
          <cell r="AB68"/>
          <cell r="AC68"/>
          <cell r="AD68"/>
          <cell r="AE68" t="str">
            <v>SNV-03</v>
          </cell>
          <cell r="AF68">
            <v>7</v>
          </cell>
          <cell r="AG68"/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/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/>
          <cell r="AU68"/>
          <cell r="AV68"/>
          <cell r="AW68"/>
          <cell r="AX68"/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/>
          <cell r="BJ68"/>
          <cell r="BK68"/>
        </row>
        <row r="69">
          <cell r="L69" t="str">
            <v>TRP-01</v>
          </cell>
          <cell r="M69">
            <v>11</v>
          </cell>
          <cell r="N69"/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 t="str">
            <v>TRP-01</v>
          </cell>
          <cell r="AF69">
            <v>11</v>
          </cell>
          <cell r="AG69"/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/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/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/>
          <cell r="BJ69"/>
          <cell r="BK69"/>
        </row>
        <row r="70">
          <cell r="L70" t="str">
            <v>TRP-02</v>
          </cell>
          <cell r="M70">
            <v>8</v>
          </cell>
          <cell r="N70"/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 t="str">
            <v>TRP-02</v>
          </cell>
          <cell r="AF70">
            <v>11</v>
          </cell>
          <cell r="AG70"/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/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/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/>
          <cell r="BJ70"/>
          <cell r="BK70"/>
        </row>
        <row r="71">
          <cell r="L71" t="str">
            <v>TRP-03</v>
          </cell>
          <cell r="M71">
            <v>5</v>
          </cell>
          <cell r="N71"/>
          <cell r="O71">
            <v>2</v>
          </cell>
          <cell r="P71">
            <v>65</v>
          </cell>
          <cell r="Q71">
            <v>44</v>
          </cell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 t="str">
            <v>TRP-03</v>
          </cell>
          <cell r="AF71">
            <v>5</v>
          </cell>
          <cell r="AG71"/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/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/>
          <cell r="AS71"/>
          <cell r="AT71"/>
          <cell r="AU71"/>
          <cell r="AV71"/>
          <cell r="AW71"/>
          <cell r="AX71"/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/>
          <cell r="BJ71"/>
          <cell r="BK71"/>
        </row>
        <row r="72">
          <cell r="L72" t="str">
            <v>TVT-01</v>
          </cell>
          <cell r="M72">
            <v>8</v>
          </cell>
          <cell r="N72"/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 t="str">
            <v>TVT-01</v>
          </cell>
          <cell r="AF72">
            <v>9</v>
          </cell>
          <cell r="AG72"/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/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/>
          <cell r="AW72"/>
          <cell r="AX72"/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/>
          <cell r="BJ72"/>
          <cell r="BK72"/>
        </row>
        <row r="73">
          <cell r="L73" t="str">
            <v>TVT-02</v>
          </cell>
          <cell r="M73">
            <v>14</v>
          </cell>
          <cell r="N73"/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 t="str">
            <v>TVT-02</v>
          </cell>
          <cell r="AF73">
            <v>9</v>
          </cell>
          <cell r="AG73"/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/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/>
          <cell r="AW73"/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/>
          <cell r="BJ73"/>
          <cell r="BK73"/>
        </row>
        <row r="74">
          <cell r="L74" t="str">
            <v>TVT-03</v>
          </cell>
          <cell r="M74">
            <v>14</v>
          </cell>
          <cell r="N74"/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 t="str">
            <v>TVT-03</v>
          </cell>
          <cell r="AF74">
            <v>9</v>
          </cell>
          <cell r="AG74"/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/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/>
          <cell r="AW74"/>
          <cell r="AX74"/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/>
          <cell r="BJ74"/>
          <cell r="BK74"/>
        </row>
        <row r="75">
          <cell r="L75" t="str">
            <v>VIZ-01</v>
          </cell>
          <cell r="M75">
            <v>5</v>
          </cell>
          <cell r="N75"/>
          <cell r="O75">
            <v>2</v>
          </cell>
          <cell r="P75">
            <v>1017</v>
          </cell>
          <cell r="Q75">
            <v>15</v>
          </cell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 t="str">
            <v>VIZ-01</v>
          </cell>
          <cell r="AF75">
            <v>4</v>
          </cell>
          <cell r="AG75"/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/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/>
          <cell r="BJ75"/>
          <cell r="BK75"/>
        </row>
        <row r="76">
          <cell r="L76" t="str">
            <v>VIZ-02</v>
          </cell>
          <cell r="M76">
            <v>8</v>
          </cell>
          <cell r="N76"/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 t="str">
            <v>VIZ-02</v>
          </cell>
          <cell r="AF76">
            <v>9</v>
          </cell>
          <cell r="AG76"/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/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/>
          <cell r="AW76"/>
          <cell r="AX76"/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/>
          <cell r="BJ76"/>
          <cell r="BK76"/>
        </row>
        <row r="77">
          <cell r="L77" t="str">
            <v>VIZ-03</v>
          </cell>
          <cell r="M77">
            <v>8</v>
          </cell>
          <cell r="N77"/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 t="str">
            <v>VIZ-03</v>
          </cell>
          <cell r="AF77">
            <v>9</v>
          </cell>
          <cell r="AG77"/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/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/>
          <cell r="AW77"/>
          <cell r="AX77"/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/>
          <cell r="BJ77"/>
          <cell r="BK77"/>
        </row>
        <row r="78">
          <cell r="L78" t="str">
            <v>WAR-02</v>
          </cell>
          <cell r="M78">
            <v>8</v>
          </cell>
          <cell r="N78"/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 t="str">
            <v>WAR-02</v>
          </cell>
          <cell r="AF78">
            <v>11</v>
          </cell>
          <cell r="AG78"/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/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/>
          <cell r="BJ78"/>
          <cell r="BK78"/>
        </row>
        <row r="79">
          <cell r="L79" t="str">
            <v>NAT-01</v>
          </cell>
          <cell r="M79">
            <v>2</v>
          </cell>
          <cell r="N79"/>
          <cell r="O79">
            <v>1</v>
          </cell>
          <cell r="P79">
            <v>201</v>
          </cell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 t="str">
            <v>NAT-01</v>
          </cell>
          <cell r="AF79">
            <v>5</v>
          </cell>
          <cell r="AG79"/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/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/>
          <cell r="AS79"/>
          <cell r="AT79"/>
          <cell r="AU79"/>
          <cell r="AV79"/>
          <cell r="AW79"/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/>
          <cell r="BJ79"/>
          <cell r="BK79"/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/>
          <cell r="BJ80"/>
          <cell r="BK80"/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/>
          <cell r="BJ81"/>
          <cell r="BK81"/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/>
          <cell r="BJ82"/>
          <cell r="BK82"/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/>
          <cell r="BJ83"/>
          <cell r="BK83"/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/>
          <cell r="BJ84"/>
          <cell r="BK84"/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/>
          <cell r="BJ85"/>
          <cell r="BK85"/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/>
          <cell r="BA86"/>
          <cell r="BB86"/>
          <cell r="BC86"/>
          <cell r="BD86"/>
          <cell r="BE86"/>
          <cell r="BF86"/>
          <cell r="BG86"/>
          <cell r="BH86"/>
          <cell r="BI86"/>
          <cell r="BJ86"/>
          <cell r="BK86"/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/>
          <cell r="BA87"/>
          <cell r="BB87"/>
          <cell r="BC87"/>
          <cell r="BD87"/>
          <cell r="BE87"/>
          <cell r="BF87"/>
          <cell r="BG87"/>
          <cell r="BH87"/>
          <cell r="BI87"/>
          <cell r="BJ87"/>
          <cell r="BK87"/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/>
          <cell r="BA88"/>
          <cell r="BB88"/>
          <cell r="BC88"/>
          <cell r="BD88"/>
          <cell r="BE88"/>
          <cell r="BF88"/>
          <cell r="BG88"/>
          <cell r="BH88"/>
          <cell r="BI88"/>
          <cell r="BJ88"/>
          <cell r="BK88"/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/>
          <cell r="BJ89"/>
          <cell r="BK89"/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/>
          <cell r="BJ90"/>
          <cell r="BK90"/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/>
          <cell r="BJ91"/>
          <cell r="BK91"/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/>
          <cell r="BJ92"/>
          <cell r="BK92"/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/>
          <cell r="BA93"/>
          <cell r="BB93"/>
          <cell r="BC93"/>
          <cell r="BD93"/>
          <cell r="BE93"/>
          <cell r="BF93"/>
          <cell r="BG93"/>
          <cell r="BH93"/>
          <cell r="BI93"/>
          <cell r="BJ93"/>
          <cell r="BK93"/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/>
          <cell r="BA94"/>
          <cell r="BB94"/>
          <cell r="BC94"/>
          <cell r="BD94"/>
          <cell r="BE94"/>
          <cell r="BF94"/>
          <cell r="BG94"/>
          <cell r="BH94"/>
          <cell r="BI94"/>
          <cell r="BJ94"/>
          <cell r="BK94"/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/>
          <cell r="BA95"/>
          <cell r="BB95"/>
          <cell r="BC95"/>
          <cell r="BD95"/>
          <cell r="BE95"/>
          <cell r="BF95"/>
          <cell r="BG95"/>
          <cell r="BH95"/>
          <cell r="BI95"/>
          <cell r="BJ95"/>
          <cell r="BK95"/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/>
          <cell r="BJ96"/>
          <cell r="BK96"/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/>
          <cell r="BA97"/>
          <cell r="BB97"/>
          <cell r="BC97"/>
          <cell r="BD97"/>
          <cell r="BE97"/>
          <cell r="BF97"/>
          <cell r="BG97"/>
          <cell r="BH97"/>
          <cell r="BI97"/>
          <cell r="BJ97"/>
          <cell r="BK97"/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/>
          <cell r="BA98"/>
          <cell r="BB98"/>
          <cell r="BC98"/>
          <cell r="BD98"/>
          <cell r="BE98"/>
          <cell r="BF98"/>
          <cell r="BG98"/>
          <cell r="BH98"/>
          <cell r="BI98"/>
          <cell r="BJ98"/>
          <cell r="BK98"/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/>
          <cell r="BA99"/>
          <cell r="BB99"/>
          <cell r="BC99"/>
          <cell r="BD99"/>
          <cell r="BE99"/>
          <cell r="BF99"/>
          <cell r="BG99"/>
          <cell r="BH99"/>
          <cell r="BI99"/>
          <cell r="BJ99"/>
          <cell r="BK99"/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/>
          <cell r="BA100"/>
          <cell r="BB100"/>
          <cell r="BC100"/>
          <cell r="BD100"/>
          <cell r="BE100"/>
          <cell r="BF100"/>
          <cell r="BG100"/>
          <cell r="BH100"/>
          <cell r="BI100"/>
          <cell r="BJ100"/>
          <cell r="BK100"/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/>
          <cell r="BA101"/>
          <cell r="BB101"/>
          <cell r="BC101"/>
          <cell r="BD101"/>
          <cell r="BE101"/>
          <cell r="BF101"/>
          <cell r="BG101"/>
          <cell r="BH101"/>
          <cell r="BI101"/>
          <cell r="BJ101"/>
          <cell r="BK101"/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/>
          <cell r="BA102"/>
          <cell r="BB102"/>
          <cell r="BC102"/>
          <cell r="BD102"/>
          <cell r="BE102"/>
          <cell r="BF102"/>
          <cell r="BG102"/>
          <cell r="BH102"/>
          <cell r="BI102"/>
          <cell r="BJ102"/>
          <cell r="BK102"/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/>
          <cell r="BA103"/>
          <cell r="BB103"/>
          <cell r="BC103"/>
          <cell r="BD103"/>
          <cell r="BE103"/>
          <cell r="BF103"/>
          <cell r="BG103"/>
          <cell r="BH103"/>
          <cell r="BI103"/>
          <cell r="BJ103"/>
          <cell r="BK103"/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/>
          <cell r="BA104"/>
          <cell r="BB104"/>
          <cell r="BC104"/>
          <cell r="BD104"/>
          <cell r="BE104"/>
          <cell r="BF104"/>
          <cell r="BG104"/>
          <cell r="BH104"/>
          <cell r="BI104"/>
          <cell r="BJ104"/>
          <cell r="BK104"/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/>
          <cell r="BA105"/>
          <cell r="BB105"/>
          <cell r="BC105"/>
          <cell r="BD105"/>
          <cell r="BE105"/>
          <cell r="BF105"/>
          <cell r="BG105"/>
          <cell r="BH105"/>
          <cell r="BI105"/>
          <cell r="BJ105"/>
          <cell r="BK105"/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/>
          <cell r="BA106"/>
          <cell r="BB106"/>
          <cell r="BC106"/>
          <cell r="BD106"/>
          <cell r="BE106"/>
          <cell r="BF106"/>
          <cell r="BG106"/>
          <cell r="BH106"/>
          <cell r="BI106"/>
          <cell r="BJ106"/>
          <cell r="BK106"/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/>
          <cell r="BA107"/>
          <cell r="BB107"/>
          <cell r="BC107"/>
          <cell r="BD107"/>
          <cell r="BE107"/>
          <cell r="BF107"/>
          <cell r="BG107"/>
          <cell r="BH107"/>
          <cell r="BI107"/>
          <cell r="BJ107"/>
          <cell r="BK107"/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/>
          <cell r="BA108"/>
          <cell r="BB108"/>
          <cell r="BC108"/>
          <cell r="BD108"/>
          <cell r="BE108"/>
          <cell r="BF108"/>
          <cell r="BG108"/>
          <cell r="BH108"/>
          <cell r="BI108"/>
          <cell r="BJ108"/>
          <cell r="BK108"/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/>
          <cell r="BA109"/>
          <cell r="BB109"/>
          <cell r="BC109"/>
          <cell r="BD109"/>
          <cell r="BE109"/>
          <cell r="BF109"/>
          <cell r="BG109"/>
          <cell r="BH109"/>
          <cell r="BI109"/>
          <cell r="BJ109"/>
          <cell r="BK109"/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/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/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/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/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/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/>
          <cell r="G79"/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/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4">
          <cell r="A4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4">
          <cell r="A4" t="str">
            <v>cel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AJUSTES"/>
      <sheetName val="LIBRO COMPRAS PPC"/>
      <sheetName val="VENTAS PwC"/>
      <sheetName val="Mayor Cpra"/>
      <sheetName val="Mayor Ventas"/>
      <sheetName val="Conciliaciones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Datos del Balance"/>
      <sheetName val="diferencia cbio prest"/>
    </sheetNames>
    <sheetDataSet>
      <sheetData sheetId="0">
        <row r="4">
          <cell r="A4">
            <v>333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alance"/>
      <sheetName val="Estado de Resultados"/>
      <sheetName val="#REF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Resumen_Analistas"/>
      <sheetName val="Básico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Patrimonial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472"/>
      <sheetName val="은행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latin america"/>
      <sheetName val="CUENTAS SAP"/>
    </sheetNames>
    <sheetDataSet>
      <sheetData sheetId="0">
        <row r="1">
          <cell r="E1" t="str">
            <v>EUR</v>
          </cell>
        </row>
      </sheetData>
      <sheetData sheetId="1">
        <row r="7">
          <cell r="A7">
            <v>1000074</v>
          </cell>
        </row>
      </sheetData>
      <sheetData sheetId="2">
        <row r="5">
          <cell r="E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AP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2">
          <cell r="B2" t="str">
            <v>REVALUO IMPOSITIVO BIENES DE USO AL 30/09/99</v>
          </cell>
        </row>
      </sheetData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Datos del Balance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INPUT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REVAIDA"/>
      <sheetName val="apertura de gastos"/>
      <sheetName val="db"/>
      <sheetName val="CuadroI"/>
      <sheetName val="Non-Pers Infl"/>
      <sheetName val="Sheet1"/>
      <sheetName val="PL PBC"/>
      <sheetName val="Balance Definitivo ASL 30-06-02"/>
      <sheetName val="BEA Detail"/>
      <sheetName val="Macro"/>
      <sheetName val="ALTAS 2002"/>
      <sheetName val="Graficos RB"/>
      <sheetName val="Rosario"/>
      <sheetName val="UTES ARG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Cover Page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Tabla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cash_flow"/>
      <sheetName val="fixed and variable expenses"/>
      <sheetName val="income statement data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OTAÇÕES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RESUP_AJUSTADO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table"/>
      <sheetName val="A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  <sheetName val="Prevision"/>
      <sheetName val="cotações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data by box analysed"/>
      <sheetName val="PLANNING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data by box analysed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Currency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Hoja1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rupovazquez.com.py/" TargetMode="External"/><Relationship Id="rId1" Type="http://schemas.openxmlformats.org/officeDocument/2006/relationships/hyperlink" Target="mailto:ADMINISTRACION@GRUPOVAZQUEZ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5FC5-85DB-4443-92CA-9814BEBDD694}">
  <sheetPr>
    <pageSetUpPr fitToPage="1"/>
  </sheetPr>
  <dimension ref="B1:P105"/>
  <sheetViews>
    <sheetView showGridLines="0" tabSelected="1" zoomScale="87" zoomScaleNormal="87" workbookViewId="0">
      <selection activeCell="E102" sqref="E102"/>
    </sheetView>
  </sheetViews>
  <sheetFormatPr baseColWidth="10" defaultColWidth="11.33203125" defaultRowHeight="13.2" x14ac:dyDescent="0.25"/>
  <cols>
    <col min="1" max="2" width="3.88671875" style="1" customWidth="1"/>
    <col min="3" max="3" width="30.44140625" style="1" customWidth="1"/>
    <col min="4" max="4" width="25.109375" style="1" customWidth="1"/>
    <col min="5" max="6" width="20.5546875" style="2" bestFit="1" customWidth="1"/>
    <col min="7" max="7" width="17.33203125" style="1" customWidth="1"/>
    <col min="8" max="8" width="7.6640625" style="1" hidden="1" customWidth="1"/>
    <col min="9" max="9" width="16.109375" style="1" hidden="1" customWidth="1"/>
    <col min="10" max="10" width="17.33203125" style="1" hidden="1" customWidth="1"/>
    <col min="11" max="11" width="21.44140625" style="1" hidden="1" customWidth="1"/>
    <col min="12" max="12" width="3.88671875" style="1" customWidth="1"/>
    <col min="13" max="13" width="14.33203125" style="1" bestFit="1" customWidth="1"/>
    <col min="14" max="16384" width="11.33203125" style="1"/>
  </cols>
  <sheetData>
    <row r="1" spans="2:11" x14ac:dyDescent="0.25">
      <c r="B1" s="55"/>
      <c r="C1" s="55"/>
      <c r="D1" s="55"/>
      <c r="E1" s="55"/>
      <c r="F1" s="55"/>
      <c r="G1" s="55"/>
      <c r="H1" s="55"/>
      <c r="I1" s="55"/>
      <c r="J1" s="55"/>
      <c r="K1" s="55"/>
    </row>
    <row r="3" spans="2:11" x14ac:dyDescent="0.25">
      <c r="B3" s="54" t="s">
        <v>18</v>
      </c>
      <c r="C3" s="54"/>
      <c r="D3" s="54"/>
      <c r="E3" s="54"/>
      <c r="F3" s="54"/>
      <c r="G3" s="54"/>
      <c r="H3" s="54"/>
      <c r="I3" s="54"/>
      <c r="J3" s="54"/>
      <c r="K3" s="54"/>
    </row>
    <row r="5" spans="2:11" x14ac:dyDescent="0.25">
      <c r="C5" s="54" t="s">
        <v>58</v>
      </c>
      <c r="D5" s="54"/>
      <c r="E5" s="54"/>
      <c r="F5" s="54"/>
      <c r="G5" s="54"/>
      <c r="H5" s="54"/>
      <c r="I5" s="54"/>
      <c r="J5" s="54"/>
      <c r="K5" s="54"/>
    </row>
    <row r="6" spans="2:11" x14ac:dyDescent="0.25">
      <c r="C6" s="12"/>
      <c r="D6" s="12"/>
      <c r="E6" s="12"/>
      <c r="F6" s="12"/>
      <c r="G6" s="12"/>
      <c r="H6" s="12"/>
      <c r="I6" s="12"/>
      <c r="J6" s="12"/>
      <c r="K6" s="12"/>
    </row>
    <row r="7" spans="2:11" x14ac:dyDescent="0.25">
      <c r="C7" s="12" t="s">
        <v>59</v>
      </c>
      <c r="D7" s="12"/>
      <c r="E7" s="12"/>
      <c r="F7" s="12"/>
      <c r="G7" s="12"/>
      <c r="H7" s="12"/>
      <c r="I7" s="12"/>
      <c r="J7" s="12"/>
      <c r="K7" s="12"/>
    </row>
    <row r="9" spans="2:11" x14ac:dyDescent="0.25">
      <c r="C9" s="63" t="s">
        <v>29</v>
      </c>
      <c r="D9" s="54"/>
      <c r="E9" s="54"/>
      <c r="F9" s="54"/>
      <c r="G9" s="54"/>
      <c r="H9" s="54"/>
      <c r="I9" s="54"/>
      <c r="J9" s="54"/>
      <c r="K9" s="54"/>
    </row>
    <row r="10" spans="2:11" x14ac:dyDescent="0.25">
      <c r="C10" s="14"/>
      <c r="D10" s="12"/>
      <c r="E10" s="12"/>
      <c r="F10" s="12"/>
      <c r="G10" s="12"/>
      <c r="H10" s="12"/>
      <c r="I10" s="12"/>
      <c r="J10" s="12"/>
      <c r="K10" s="12"/>
    </row>
    <row r="11" spans="2:11" s="15" customFormat="1" ht="176.4" customHeight="1" x14ac:dyDescent="0.25">
      <c r="C11" s="56" t="s">
        <v>70</v>
      </c>
      <c r="D11" s="56"/>
      <c r="E11" s="56"/>
      <c r="F11" s="56"/>
      <c r="G11" s="56"/>
      <c r="H11" s="56"/>
      <c r="I11" s="56"/>
      <c r="J11" s="56"/>
      <c r="K11" s="56"/>
    </row>
    <row r="12" spans="2:11" s="15" customFormat="1" ht="46.8" customHeight="1" x14ac:dyDescent="0.25">
      <c r="C12" s="56" t="s">
        <v>69</v>
      </c>
      <c r="D12" s="56"/>
      <c r="E12" s="56"/>
      <c r="F12" s="56"/>
      <c r="G12" s="56"/>
      <c r="H12" s="56"/>
      <c r="I12" s="56"/>
      <c r="J12" s="56"/>
      <c r="K12" s="56"/>
    </row>
    <row r="13" spans="2:11" x14ac:dyDescent="0.25">
      <c r="C13" s="13"/>
      <c r="D13" s="13"/>
      <c r="E13" s="13"/>
      <c r="F13" s="13"/>
      <c r="G13" s="13"/>
      <c r="H13" s="13"/>
      <c r="I13" s="13"/>
      <c r="J13" s="13"/>
      <c r="K13" s="13"/>
    </row>
    <row r="14" spans="2:11" x14ac:dyDescent="0.25">
      <c r="C14" s="54" t="s">
        <v>32</v>
      </c>
      <c r="D14" s="54"/>
      <c r="E14" s="54"/>
      <c r="F14" s="54"/>
      <c r="G14" s="54"/>
      <c r="H14" s="54"/>
      <c r="I14" s="54"/>
      <c r="J14" s="54"/>
      <c r="K14" s="54"/>
    </row>
    <row r="15" spans="2:11" x14ac:dyDescent="0.25">
      <c r="C15" s="12"/>
      <c r="D15" s="12"/>
      <c r="E15" s="12"/>
      <c r="F15" s="12"/>
      <c r="G15" s="12"/>
      <c r="H15" s="12"/>
      <c r="I15" s="12"/>
      <c r="J15" s="12"/>
      <c r="K15" s="12"/>
    </row>
    <row r="16" spans="2:11" x14ac:dyDescent="0.25">
      <c r="C16" s="12" t="s">
        <v>9</v>
      </c>
      <c r="D16" s="12"/>
      <c r="E16" s="12"/>
      <c r="F16" s="12"/>
      <c r="G16" s="12"/>
      <c r="H16" s="12"/>
      <c r="I16" s="12"/>
      <c r="J16" s="12"/>
      <c r="K16" s="12"/>
    </row>
    <row r="17" spans="3:16" x14ac:dyDescent="0.25">
      <c r="P17" s="16"/>
    </row>
    <row r="18" spans="3:16" x14ac:dyDescent="0.25">
      <c r="C18" s="63" t="s">
        <v>33</v>
      </c>
      <c r="D18" s="54"/>
      <c r="E18" s="54"/>
      <c r="F18" s="54"/>
      <c r="G18" s="54"/>
      <c r="H18" s="54"/>
      <c r="I18" s="54"/>
      <c r="J18" s="54"/>
      <c r="K18" s="54"/>
    </row>
    <row r="19" spans="3:16" x14ac:dyDescent="0.25">
      <c r="C19" s="14"/>
      <c r="D19" s="12"/>
      <c r="E19" s="12"/>
      <c r="F19" s="12"/>
      <c r="G19" s="12"/>
      <c r="H19" s="12"/>
      <c r="I19" s="12"/>
      <c r="J19" s="12"/>
      <c r="K19" s="12"/>
    </row>
    <row r="20" spans="3:16" x14ac:dyDescent="0.25">
      <c r="C20" s="12" t="s">
        <v>56</v>
      </c>
    </row>
    <row r="22" spans="3:16" x14ac:dyDescent="0.25">
      <c r="C22" s="54" t="s">
        <v>38</v>
      </c>
      <c r="D22" s="54"/>
      <c r="E22" s="54"/>
      <c r="F22" s="54"/>
      <c r="G22" s="54"/>
      <c r="H22" s="54"/>
      <c r="I22" s="54"/>
      <c r="J22" s="54"/>
      <c r="K22" s="54"/>
    </row>
    <row r="23" spans="3:16" x14ac:dyDescent="0.25">
      <c r="C23" s="12"/>
      <c r="D23" s="12"/>
      <c r="E23" s="12"/>
      <c r="F23" s="12"/>
      <c r="G23" s="12"/>
      <c r="H23" s="12"/>
      <c r="I23" s="12"/>
      <c r="J23" s="12"/>
      <c r="K23" s="12"/>
    </row>
    <row r="24" spans="3:16" x14ac:dyDescent="0.25">
      <c r="C24" s="12" t="s">
        <v>35</v>
      </c>
      <c r="D24" s="12"/>
      <c r="E24" s="12"/>
      <c r="F24" s="12"/>
      <c r="G24" s="12"/>
      <c r="H24" s="12"/>
      <c r="I24" s="12"/>
      <c r="J24" s="12"/>
      <c r="K24" s="12"/>
    </row>
    <row r="25" spans="3:16" x14ac:dyDescent="0.25">
      <c r="C25" s="12" t="s">
        <v>36</v>
      </c>
      <c r="D25" s="12"/>
      <c r="E25" s="12"/>
      <c r="F25" s="12"/>
      <c r="G25" s="12"/>
      <c r="H25" s="12"/>
      <c r="I25" s="12"/>
      <c r="J25" s="12"/>
      <c r="K25" s="12"/>
    </row>
    <row r="26" spans="3:16" x14ac:dyDescent="0.25">
      <c r="C26" s="12" t="s">
        <v>37</v>
      </c>
      <c r="D26" s="12"/>
      <c r="E26" s="12"/>
      <c r="F26" s="12"/>
      <c r="G26" s="12"/>
      <c r="H26" s="12"/>
      <c r="I26" s="12"/>
      <c r="J26" s="12"/>
      <c r="K26" s="12"/>
    </row>
    <row r="27" spans="3:16" x14ac:dyDescent="0.25">
      <c r="C27" s="12" t="s">
        <v>34</v>
      </c>
    </row>
    <row r="28" spans="3:16" x14ac:dyDescent="0.25">
      <c r="C28" s="12" t="s">
        <v>77</v>
      </c>
    </row>
    <row r="29" spans="3:16" x14ac:dyDescent="0.25">
      <c r="C29" s="54" t="s">
        <v>39</v>
      </c>
      <c r="D29" s="54"/>
      <c r="E29" s="54"/>
      <c r="F29" s="54"/>
      <c r="G29" s="54"/>
      <c r="H29" s="54"/>
      <c r="I29" s="54"/>
      <c r="J29" s="54"/>
      <c r="K29" s="54"/>
    </row>
    <row r="30" spans="3:16" x14ac:dyDescent="0.25">
      <c r="C30" s="12"/>
      <c r="D30" s="12"/>
      <c r="E30" s="12"/>
      <c r="F30" s="12"/>
      <c r="G30" s="12"/>
      <c r="H30" s="12"/>
      <c r="I30" s="12"/>
      <c r="J30" s="12"/>
      <c r="K30" s="12"/>
    </row>
    <row r="31" spans="3:16" x14ac:dyDescent="0.25">
      <c r="C31" s="1" t="s">
        <v>40</v>
      </c>
    </row>
    <row r="33" spans="2:11" x14ac:dyDescent="0.25">
      <c r="C33" s="54" t="s">
        <v>41</v>
      </c>
      <c r="D33" s="54"/>
      <c r="E33" s="54"/>
      <c r="F33" s="54"/>
      <c r="G33" s="54"/>
      <c r="H33" s="54"/>
      <c r="I33" s="54"/>
      <c r="J33" s="54"/>
      <c r="K33" s="54"/>
    </row>
    <row r="34" spans="2:11" x14ac:dyDescent="0.25">
      <c r="D34" s="12"/>
      <c r="E34" s="12"/>
      <c r="F34" s="12"/>
      <c r="G34" s="12"/>
      <c r="H34" s="12"/>
      <c r="I34" s="12"/>
      <c r="J34" s="12"/>
      <c r="K34" s="12"/>
    </row>
    <row r="35" spans="2:11" x14ac:dyDescent="0.25">
      <c r="C35" s="12" t="s">
        <v>46</v>
      </c>
      <c r="D35" s="12"/>
      <c r="E35" s="12"/>
      <c r="F35" s="12"/>
      <c r="G35" s="12"/>
      <c r="H35" s="12"/>
      <c r="I35" s="12"/>
      <c r="J35" s="12"/>
      <c r="K35" s="12"/>
    </row>
    <row r="37" spans="2:11" x14ac:dyDescent="0.25">
      <c r="C37" s="54" t="s">
        <v>19</v>
      </c>
      <c r="D37" s="54"/>
      <c r="E37" s="54"/>
      <c r="F37" s="54"/>
      <c r="G37" s="54"/>
      <c r="H37" s="54"/>
      <c r="I37" s="54"/>
      <c r="J37" s="54"/>
      <c r="K37" s="54"/>
    </row>
    <row r="38" spans="2:11" x14ac:dyDescent="0.25">
      <c r="C38" s="20"/>
      <c r="D38" s="20"/>
      <c r="E38" s="21"/>
      <c r="F38" s="20"/>
      <c r="G38" s="20"/>
      <c r="H38" s="20"/>
      <c r="I38" s="20"/>
      <c r="J38" s="20"/>
      <c r="K38" s="20"/>
    </row>
    <row r="39" spans="2:11" x14ac:dyDescent="0.25">
      <c r="C39" s="54" t="s">
        <v>42</v>
      </c>
      <c r="D39" s="54"/>
      <c r="E39" s="54"/>
      <c r="F39" s="54"/>
      <c r="G39" s="54"/>
      <c r="H39" s="54"/>
      <c r="I39" s="54"/>
      <c r="J39" s="54"/>
      <c r="K39" s="54"/>
    </row>
    <row r="40" spans="2:11" x14ac:dyDescent="0.25">
      <c r="C40" s="12"/>
      <c r="D40" s="12"/>
      <c r="E40" s="12"/>
      <c r="F40" s="12"/>
      <c r="G40" s="12"/>
      <c r="H40" s="12"/>
      <c r="I40" s="12"/>
      <c r="J40" s="12"/>
      <c r="K40" s="12"/>
    </row>
    <row r="41" spans="2:11" x14ac:dyDescent="0.25">
      <c r="C41" s="18" t="s">
        <v>43</v>
      </c>
      <c r="D41" s="12"/>
      <c r="E41" s="12"/>
      <c r="F41" s="12"/>
      <c r="G41" s="12"/>
      <c r="H41" s="12"/>
      <c r="I41" s="12"/>
      <c r="J41" s="12"/>
      <c r="K41" s="12"/>
    </row>
    <row r="43" spans="2:11" x14ac:dyDescent="0.25">
      <c r="C43" s="54" t="s">
        <v>44</v>
      </c>
      <c r="D43" s="54"/>
      <c r="E43" s="54"/>
      <c r="F43" s="54"/>
      <c r="G43" s="54"/>
      <c r="H43" s="54"/>
      <c r="I43" s="54"/>
      <c r="J43" s="54"/>
      <c r="K43" s="54"/>
    </row>
    <row r="44" spans="2:11" x14ac:dyDescent="0.25">
      <c r="C44" s="12"/>
      <c r="D44" s="12"/>
      <c r="E44" s="12"/>
      <c r="F44" s="12"/>
      <c r="G44" s="12"/>
      <c r="H44" s="12"/>
      <c r="I44" s="12"/>
      <c r="J44" s="12"/>
      <c r="K44" s="12"/>
    </row>
    <row r="45" spans="2:11" x14ac:dyDescent="0.25">
      <c r="C45" s="19" t="s">
        <v>45</v>
      </c>
    </row>
    <row r="47" spans="2:11" x14ac:dyDescent="0.25">
      <c r="B47" s="54" t="s">
        <v>20</v>
      </c>
      <c r="C47" s="54"/>
      <c r="D47" s="54"/>
      <c r="E47" s="54"/>
      <c r="F47" s="54"/>
      <c r="G47" s="54"/>
      <c r="H47" s="54"/>
      <c r="I47" s="54"/>
      <c r="J47" s="54"/>
      <c r="K47" s="54"/>
    </row>
    <row r="48" spans="2:11" ht="13.8" thickBot="1" x14ac:dyDescent="0.3"/>
    <row r="49" spans="3:14" x14ac:dyDescent="0.25">
      <c r="C49" s="39" t="s">
        <v>21</v>
      </c>
      <c r="D49" s="39" t="s">
        <v>22</v>
      </c>
    </row>
    <row r="50" spans="3:14" x14ac:dyDescent="0.25">
      <c r="C50" s="40" t="s">
        <v>30</v>
      </c>
      <c r="D50" s="41" t="s">
        <v>28</v>
      </c>
    </row>
    <row r="51" spans="3:14" x14ac:dyDescent="0.25">
      <c r="C51" s="40" t="s">
        <v>55</v>
      </c>
      <c r="D51" s="41" t="s">
        <v>28</v>
      </c>
      <c r="N51" s="17"/>
    </row>
    <row r="52" spans="3:14" x14ac:dyDescent="0.25">
      <c r="C52" s="42" t="s">
        <v>54</v>
      </c>
      <c r="D52" s="43" t="s">
        <v>26</v>
      </c>
    </row>
    <row r="53" spans="3:14" ht="12.6" customHeight="1" x14ac:dyDescent="0.25">
      <c r="C53" s="57" t="s">
        <v>24</v>
      </c>
      <c r="D53" s="44" t="s">
        <v>71</v>
      </c>
      <c r="N53" s="17"/>
    </row>
    <row r="54" spans="3:14" ht="12.6" customHeight="1" x14ac:dyDescent="0.25">
      <c r="C54" s="58"/>
      <c r="D54" s="44" t="s">
        <v>61</v>
      </c>
      <c r="N54" s="17"/>
    </row>
    <row r="55" spans="3:14" ht="12.6" customHeight="1" x14ac:dyDescent="0.25">
      <c r="C55" s="58"/>
      <c r="D55" s="44" t="s">
        <v>72</v>
      </c>
      <c r="N55" s="17"/>
    </row>
    <row r="56" spans="3:14" x14ac:dyDescent="0.25">
      <c r="C56" s="58"/>
      <c r="D56" s="44" t="s">
        <v>48</v>
      </c>
      <c r="N56" s="17"/>
    </row>
    <row r="57" spans="3:14" x14ac:dyDescent="0.25">
      <c r="C57" s="59"/>
      <c r="D57" s="41" t="s">
        <v>47</v>
      </c>
    </row>
    <row r="58" spans="3:14" x14ac:dyDescent="0.25">
      <c r="C58" s="60" t="s">
        <v>23</v>
      </c>
      <c r="D58" s="44" t="s">
        <v>65</v>
      </c>
    </row>
    <row r="59" spans="3:14" x14ac:dyDescent="0.25">
      <c r="C59" s="61"/>
      <c r="D59" s="44" t="s">
        <v>49</v>
      </c>
    </row>
    <row r="60" spans="3:14" x14ac:dyDescent="0.25">
      <c r="C60" s="62"/>
      <c r="D60" s="41" t="s">
        <v>50</v>
      </c>
    </row>
    <row r="61" spans="3:14" x14ac:dyDescent="0.25">
      <c r="C61" s="45" t="s">
        <v>25</v>
      </c>
      <c r="D61" s="46"/>
    </row>
    <row r="62" spans="3:14" x14ac:dyDescent="0.25">
      <c r="C62" s="47" t="s">
        <v>27</v>
      </c>
      <c r="D62" s="44" t="s">
        <v>48</v>
      </c>
    </row>
    <row r="63" spans="3:14" x14ac:dyDescent="0.25">
      <c r="C63" s="47" t="s">
        <v>53</v>
      </c>
      <c r="D63" s="48" t="s">
        <v>51</v>
      </c>
    </row>
    <row r="64" spans="3:14" ht="13.8" thickBot="1" x14ac:dyDescent="0.3">
      <c r="C64" s="49" t="s">
        <v>52</v>
      </c>
      <c r="D64" s="50" t="s">
        <v>66</v>
      </c>
    </row>
    <row r="67" spans="2:11" x14ac:dyDescent="0.25">
      <c r="B67" s="54" t="s">
        <v>11</v>
      </c>
      <c r="C67" s="54"/>
      <c r="D67" s="54"/>
      <c r="E67" s="54"/>
      <c r="F67" s="54"/>
      <c r="G67" s="54"/>
      <c r="H67" s="54"/>
      <c r="I67" s="54"/>
      <c r="J67" s="54"/>
      <c r="K67" s="54"/>
    </row>
    <row r="68" spans="2:11" ht="13.8" thickBot="1" x14ac:dyDescent="0.3"/>
    <row r="69" spans="2:11" ht="27" thickBot="1" x14ac:dyDescent="0.3">
      <c r="C69" s="3" t="s">
        <v>12</v>
      </c>
      <c r="D69" s="5" t="s">
        <v>13</v>
      </c>
      <c r="E69" s="6" t="s">
        <v>14</v>
      </c>
      <c r="F69" s="6" t="s">
        <v>15</v>
      </c>
      <c r="G69" s="10" t="s">
        <v>16</v>
      </c>
    </row>
    <row r="70" spans="2:11" s="22" customFormat="1" x14ac:dyDescent="0.25">
      <c r="C70" s="67">
        <v>300000000000</v>
      </c>
      <c r="D70" s="69">
        <v>300000000000</v>
      </c>
      <c r="E70" s="69">
        <v>265300000000</v>
      </c>
      <c r="F70" s="67">
        <f>+E70</f>
        <v>265300000000</v>
      </c>
      <c r="G70" s="71">
        <v>100000000</v>
      </c>
    </row>
    <row r="71" spans="2:11" s="22" customFormat="1" ht="13.8" thickBot="1" x14ac:dyDescent="0.3">
      <c r="C71" s="68"/>
      <c r="D71" s="70"/>
      <c r="E71" s="70"/>
      <c r="F71" s="68"/>
      <c r="G71" s="72"/>
    </row>
    <row r="74" spans="2:11" ht="15" customHeight="1" x14ac:dyDescent="0.25">
      <c r="B74" s="11" t="s">
        <v>76</v>
      </c>
      <c r="C74" s="11"/>
      <c r="D74" s="11"/>
      <c r="E74" s="11"/>
      <c r="F74" s="11"/>
      <c r="G74" s="11"/>
      <c r="H74" s="11"/>
      <c r="I74" s="11"/>
      <c r="J74" s="11"/>
      <c r="K74" s="11"/>
    </row>
    <row r="75" spans="2:11" ht="13.8" thickBot="1" x14ac:dyDescent="0.3"/>
    <row r="76" spans="2:11" ht="13.8" thickBot="1" x14ac:dyDescent="0.3">
      <c r="B76" s="51" t="s">
        <v>68</v>
      </c>
      <c r="C76" s="52"/>
      <c r="D76" s="52"/>
      <c r="E76" s="52"/>
      <c r="F76" s="52"/>
      <c r="G76" s="52"/>
      <c r="H76" s="52"/>
      <c r="I76" s="52"/>
      <c r="J76" s="52"/>
      <c r="K76" s="53"/>
    </row>
    <row r="77" spans="2:11" ht="27" thickBot="1" x14ac:dyDescent="0.3">
      <c r="B77" s="3" t="s">
        <v>0</v>
      </c>
      <c r="C77" s="5" t="s">
        <v>1</v>
      </c>
      <c r="D77" s="5" t="s">
        <v>67</v>
      </c>
      <c r="E77" s="6" t="s">
        <v>2</v>
      </c>
      <c r="F77" s="6" t="s">
        <v>3</v>
      </c>
      <c r="G77" s="4" t="s">
        <v>4</v>
      </c>
      <c r="H77" s="4" t="s">
        <v>5</v>
      </c>
      <c r="I77" s="7" t="s">
        <v>6</v>
      </c>
      <c r="J77" s="8" t="s">
        <v>7</v>
      </c>
      <c r="K77" s="9" t="s">
        <v>8</v>
      </c>
    </row>
    <row r="78" spans="2:11" s="22" customFormat="1" x14ac:dyDescent="0.25">
      <c r="B78" s="23">
        <v>1</v>
      </c>
      <c r="C78" s="27" t="s">
        <v>28</v>
      </c>
      <c r="D78" s="28" t="s">
        <v>60</v>
      </c>
      <c r="E78" s="29">
        <v>1</v>
      </c>
      <c r="F78" s="29">
        <v>2000</v>
      </c>
      <c r="G78" s="30" t="s">
        <v>31</v>
      </c>
      <c r="H78" s="30">
        <v>5</v>
      </c>
      <c r="I78" s="28">
        <v>2000</v>
      </c>
      <c r="J78" s="31">
        <f>+I78*100000000</f>
        <v>200000000000</v>
      </c>
      <c r="K78" s="32">
        <v>0.75390000000000001</v>
      </c>
    </row>
    <row r="79" spans="2:11" s="22" customFormat="1" ht="13.8" thickBot="1" x14ac:dyDescent="0.3">
      <c r="B79" s="26">
        <v>2</v>
      </c>
      <c r="C79" s="27" t="s">
        <v>28</v>
      </c>
      <c r="D79" s="38" t="s">
        <v>60</v>
      </c>
      <c r="E79" s="34">
        <v>2601</v>
      </c>
      <c r="F79" s="34">
        <v>2617</v>
      </c>
      <c r="G79" s="35" t="s">
        <v>63</v>
      </c>
      <c r="H79" s="35">
        <v>1</v>
      </c>
      <c r="I79" s="33">
        <v>17</v>
      </c>
      <c r="J79" s="36">
        <v>1700000000</v>
      </c>
      <c r="K79" s="37">
        <v>6.4078401809272521E-3</v>
      </c>
    </row>
    <row r="80" spans="2:11" s="22" customFormat="1" ht="15.75" customHeight="1" thickBot="1" x14ac:dyDescent="0.3">
      <c r="B80" s="64" t="s">
        <v>10</v>
      </c>
      <c r="C80" s="65"/>
      <c r="D80" s="65"/>
      <c r="E80" s="65"/>
      <c r="F80" s="65"/>
      <c r="G80" s="65"/>
      <c r="H80" s="66"/>
      <c r="I80" s="24">
        <f>SUM(I78:I79)</f>
        <v>2017</v>
      </c>
      <c r="J80" s="24">
        <f t="shared" ref="J80:K80" si="0">SUM(J78:J79)</f>
        <v>201700000000</v>
      </c>
      <c r="K80" s="25">
        <f t="shared" si="0"/>
        <v>0.76030784018092723</v>
      </c>
    </row>
    <row r="83" spans="2:12" x14ac:dyDescent="0.25">
      <c r="B83" s="54" t="s">
        <v>17</v>
      </c>
      <c r="C83" s="54"/>
      <c r="D83" s="54"/>
      <c r="E83" s="54"/>
      <c r="F83" s="54"/>
      <c r="G83" s="54"/>
      <c r="H83" s="54"/>
      <c r="I83" s="54"/>
      <c r="J83" s="54"/>
      <c r="K83" s="54"/>
    </row>
    <row r="85" spans="2:12" x14ac:dyDescent="0.25">
      <c r="C85" s="54" t="s">
        <v>57</v>
      </c>
      <c r="D85" s="54"/>
      <c r="E85" s="54"/>
      <c r="F85" s="54"/>
      <c r="G85" s="54"/>
      <c r="H85" s="54"/>
      <c r="I85" s="54"/>
      <c r="J85" s="54"/>
      <c r="K85" s="54"/>
      <c r="L85" s="54"/>
    </row>
    <row r="86" spans="2:12" x14ac:dyDescent="0.25">
      <c r="B86" s="12"/>
      <c r="E86" s="1"/>
      <c r="F86" s="1"/>
    </row>
    <row r="87" spans="2:12" x14ac:dyDescent="0.25">
      <c r="B87" s="12"/>
      <c r="C87" s="12" t="s">
        <v>73</v>
      </c>
      <c r="D87" s="12"/>
      <c r="E87" s="12"/>
      <c r="F87" s="12"/>
      <c r="G87" s="12"/>
      <c r="H87" s="12"/>
      <c r="I87" s="12"/>
      <c r="J87" s="12"/>
      <c r="K87" s="12"/>
    </row>
    <row r="89" spans="2:12" x14ac:dyDescent="0.25">
      <c r="C89" s="54" t="s">
        <v>62</v>
      </c>
      <c r="D89" s="54"/>
      <c r="E89" s="54"/>
      <c r="F89" s="54"/>
      <c r="G89" s="54"/>
      <c r="H89" s="54"/>
      <c r="I89" s="54"/>
      <c r="J89" s="54"/>
      <c r="K89" s="54"/>
      <c r="L89" s="54"/>
    </row>
    <row r="91" spans="2:12" x14ac:dyDescent="0.25">
      <c r="B91" s="20"/>
      <c r="C91" s="1" t="s">
        <v>74</v>
      </c>
    </row>
    <row r="93" spans="2:12" x14ac:dyDescent="0.25">
      <c r="C93" s="54" t="s">
        <v>64</v>
      </c>
      <c r="D93" s="54"/>
      <c r="E93" s="54"/>
      <c r="F93" s="54"/>
      <c r="G93" s="54"/>
      <c r="H93" s="54"/>
      <c r="I93" s="54"/>
      <c r="J93" s="54"/>
      <c r="K93" s="54"/>
      <c r="L93" s="54"/>
    </row>
    <row r="95" spans="2:12" x14ac:dyDescent="0.25">
      <c r="C95" s="1" t="s">
        <v>75</v>
      </c>
    </row>
    <row r="105" spans="3:7" x14ac:dyDescent="0.25">
      <c r="C105" s="20"/>
      <c r="G105" s="20"/>
    </row>
  </sheetData>
  <mergeCells count="29">
    <mergeCell ref="C93:L93"/>
    <mergeCell ref="C85:L85"/>
    <mergeCell ref="C89:L89"/>
    <mergeCell ref="C5:K5"/>
    <mergeCell ref="C9:K9"/>
    <mergeCell ref="C14:K14"/>
    <mergeCell ref="C18:K18"/>
    <mergeCell ref="B80:H80"/>
    <mergeCell ref="C70:C71"/>
    <mergeCell ref="D70:D71"/>
    <mergeCell ref="E70:E71"/>
    <mergeCell ref="F70:F71"/>
    <mergeCell ref="G70:G71"/>
    <mergeCell ref="B47:K47"/>
    <mergeCell ref="B67:K67"/>
    <mergeCell ref="B83:K83"/>
    <mergeCell ref="B76:K76"/>
    <mergeCell ref="C43:K43"/>
    <mergeCell ref="B1:K1"/>
    <mergeCell ref="C39:K39"/>
    <mergeCell ref="B3:K3"/>
    <mergeCell ref="C22:K22"/>
    <mergeCell ref="C29:K29"/>
    <mergeCell ref="C33:K33"/>
    <mergeCell ref="C37:K37"/>
    <mergeCell ref="C11:K11"/>
    <mergeCell ref="C53:C57"/>
    <mergeCell ref="C58:C60"/>
    <mergeCell ref="C12:K12"/>
  </mergeCells>
  <hyperlinks>
    <hyperlink ref="C41" r:id="rId1" xr:uid="{6F9648A0-3295-4F2D-88DD-0CD4B4A7F5D7}"/>
    <hyperlink ref="C45" r:id="rId2" xr:uid="{E14A9ADD-12D8-4AF3-9F92-95805C9DD158}"/>
  </hyperlinks>
  <pageMargins left="0.7" right="0.7" top="0.75" bottom="0.75" header="0.3" footer="0.3"/>
  <pageSetup paperSize="9" scale="44" orientation="portrait"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431bFT4npCECCTQJ+p1qMWnZHXDBzhqKTgUbFvxYNbs=</DigestValue>
    </Reference>
    <Reference Type="http://www.w3.org/2000/09/xmldsig#Object" URI="#idOfficeObject">
      <DigestMethod Algorithm="http://www.w3.org/2001/04/xmlenc#sha256"/>
      <DigestValue>HVB6duW86DWaG89VRUYtHsvdbTZSdIwP0Qm4EFyrn8A=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Q8gdQ1hANQqvXscdOqBHkYaKURJODV+4jwrFDwzMS4k=</DigestValue>
    </Reference>
    <Reference Type="http://www.w3.org/2000/09/xmldsig#Object" URI="#idValidSigLnImg">
      <DigestMethod Algorithm="http://www.w3.org/2001/04/xmlenc#sha256"/>
      <DigestValue>YEgBdqLelSr3qjcv/CN3o3eritTS9xDv5YjAR/6FJeY=</DigestValue>
    </Reference>
    <Reference Type="http://www.w3.org/2000/09/xmldsig#Object" URI="#idInvalidSigLnImg">
      <DigestMethod Algorithm="http://www.w3.org/2001/04/xmlenc#sha256"/>
      <DigestValue>/q5KIcNvE9NkS6RwPFLUy+fWRR8vnMJfSMnkmf7soYc=</DigestValue>
    </Reference>
  </SignedInfo>
  <SignatureValue>z+bSp25ga41tk6AJ0hvQrYFwJPUxYD92vBxAVJjejsM/xBQOIU1bYQZdGYyGpb/Gedlg6QEUQsCG
g8BTgZq9xTYy1yRqSxPwv/nNZffaGl62xS6BNmGaoVd+jQ4rm+HkBJJM8uNxy0m8d+QR0EtO3oqD
BciiiPbVygY25PqzI3wRuRfIliGEzQ/WBmj3Z+Bwas+2A7Bw7suXB36aQZyvhxowW4ELWUhB36D2
2DY9bqDfGANJaDTUE+DGNXyR4M+o08Qd5BW26kJSLa6ul++YI8GprksVeE0Z6p2FxqPKKZ3ofYOJ
6tGOQrGFK4nh5JWd6RUzE5IgYnvDmHXea6V/HQ==</SignatureValue>
  <KeyInfo>
    <X509Data>
      <X509Certificate>MIIIeTCCBmGgAwIBAgIUQoso03naOKy/9WJr7VXpy4qLjbMwDQYJKoZIhvcNAQELBQAwgYMxCzAJBgNVBAYTAlBZMQ0wCwYDVQQKDARJQ1BQMTgwNgYDVQQLDC9QcmVzdGFkb3IgQ3VhbGlmaWNhZG8gZGUgU2VydmljaW9zIGRlIENvbmZpYW56YTEWMBQGA1UEBRMNUlVDODAwMjgzNTUtNDETMBEGA1UEAwwKSVRUSSBTQUVDQTAeFw0yNTAxMTAxNDE5MzNaFw0yOTAxMDkxNDE5MzJaMIG/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/QhUiiqr50VYFWzDlr58mQRdq1CXxCagKq6mbx/yN1bscpR829M1R/WvrwQiKtE7mz7WiDXO1wzz0QYK2pzbJ6vHMt5BHsWBXax4Ks6Gq+8Po7D1M02Stj0iVuV70M5BED2l3xL3H5LVWLCVC3jTYjXn9EdZDZ7Pric72fNlSLmRZrLdSL3ljoV4VI2zrYXkPZKjTQ8CpiSlM17Um3D4357WUkdW4Vn125U626jOIzIoB0dmpDGZAOn4dTUrilnrkPmS3KJSJRObhlpb4vqj0CLnOpJp+knkQQzW9y8CSebUOIfxAgMBAAGjggOlMIIDoTAMBgNVHRMBAf8EAjAAMB8GA1UdIwQYMBaAFN/0/h8zF/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/BBYwFAYIKwYBBQUHAwIGCCsGAQUFBwMEMHEGA1UdHwRqMGgwMqAwoC6GLGh0dHBzOi8vY3JsMS5zZWN1cmUuaXR0aS5kaWdpdGFsL2l0dGktY2EuY3JsMDKgMKAuhixodHRwczovL2NybDIuc2VjdXJlLml0dGkuZGlnaXRhbC9pdHRpLWNhLmNybDAdBgNVHQ4EFgQUY02+WomLaqPJI+zxG1Nc8eYq400wDgYDVR0PAQH/BAQDAgXgMA0GCSqGSIb3DQEBCwUAA4ICAQCTbh84ckie2G5cc0BV0o1rDOzMgK3aKbfm+9QLC0vESdhjs2Tvk9RyXSvgioJN0qz38xRhM0OU8wIkiL/R2eAdC6yWz9K8D8WMt4Fp6PM6FuGsiXwT+b6s2tYQNCNGVB+4pWxQitZi2kBVefAkSClCdQ8+VNG67Fy3rYFY9SOjkGa4i1Fc/k4akpOPhlqpe755RynX1sp5Rwnua0FTvkUBR+bqQX1yAMwgZAd2ATEeII/WFP7c0Zkt3sW2N71Lbxmp9KXXqqCLr58Uu8TQuYRJmBQhbdXBXA+szFPx+fnHSctqZdP8Lxd9qYIVax8EQiOwInELTs02oi33SwOhfZB3ZJd8sadM9KQBoQF85w3xUGux4zPXFpCVzU5hQjKKXKJ7jv9neDVJs0iEIEsKWR5tSQzdOLBnSUiIscpd8pxctt3ob+GbAfWFT9uEo9QDoOj5GCfNVWYKWaJSkzU/7gzRSh+4oRIf0AQLh+26SEB4xYciNjKvKu/ffKtGgRl5JQltC114BjNubo+h0oXQXvx48xiO7edX1WWXvCT6pxltHplY4qCbQgCL3JbugzexKX/risTI/rXp3kopjTnl/29oWwviuOs/LPybmd6KanAbc8Rh8fOR7FkHXbopq5ztDqVpuyfOVEN7wfR1j53K5f7sI89Qdq0jXeSGE/iHJ0aw6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QhuXL63w1fFWxv5mlYq7pT8x3sJvaOGPlbX27RjPm3Q=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l1Ebz7SDSDPQhM3q2KvH5e66IIFJwG4Q6CMhDcWNcUk=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xgqsv4G+VD3aINzRVfcbYGIXmF7/2Q0RrEMz5vSsWCg=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pRCLdUWA7RlsHzUNTUxspwAfMwHDZd/loZSO5LxMqGQ=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6LQ4lrkZ6IBgo/6xtdcf/uP4vXA9pBgBPZclG/DvpsM=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qmQlIbJDbiEXq0n+hEH6f2TUgue6IGwNSes4wYe8vqY=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yNfqg3GJTyE/BzHt39c8tckv/chpM2LGJ0xcKDBn3U8=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muUizZY8sBOecHSZyzot99J7K6AwvA8koZWUamYu/h4=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4Zfq/MiLMLyNFuWh0kg+NcXldCSl345UbYMp8EpAx0k=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dh4Yp0XJCw+4R5ND19m6OH3fVF1XtLWEL7+C+CZ72aw=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PWyXH77kM4DlYuyJyxf5eDSw7351LDmFeG352OcsgM4=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+Ms5J78nA0SHKyCZ+vdICZd1qKQcUg9ZvVN9qIPw24c=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L5poSNTHvyVkyycMzN1PUMGil7XKn2xOiq/YoZJPrSE=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JCiIzU6/0p1JTIM8+yZGysndl26HvebbkYFuiTXMYvY=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n+n+lrlZpcawGpfOUc0kgmXSzjmRzsK1THC4LkfJZnU=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hWLM6ISzlJEBRf2DIURMXpY+cYhnHnBTZHjaRhXJCmA=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IiP6g9I6VO43MrCPlTS4i5HSlLVyvW3CMHyRa5uwE/A=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/Av2i5dVaZ6XgV1N7NNN1TsbF582q5RfW0YmYtbi0g0=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rxTX0u6rmLaxvhy1eCa3GWjKZtlLUJ6oSOhML5jsieU=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p6JzUEe64woNpRHNsyywHlQMFuIxuOznj75fi3Krhdk=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qPPvZSVfUTMkoPT0S6BPfGWWhb/p9H+F8SAfQSoqnGM=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RepuExwAGHUQ6kITEVO6YAh1eTPl18jmzbH67l5NODk=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8FwO8+zDsMJtGQKx+XUlPMHogyDZ90OK3hpK8ciNn24=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L6HCOSBZlXhBTAmroUxZ5bUbwLDgvy0jDPvrTUxuERc=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0DFyhjnGSxYZg4MmkyBnS6B1vweLB5M93IqrJwpZQnE=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/QUyhozNWCWu3WSyu8w33VHNIKtW0oUzmOTTir9+f/I=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qkQSwe5OayatVZtYJaUcLk7Jx4uI+MPJ36+pUlBnve4=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ulIpJjAaNXjva2wCb15hRXEvedwNvv7ZzjPVI/TdJmo=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FWeR94VFsfxO/mGZ7NBxeJyk+nO9XTUqyG6OVy/NIhU=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0x66nu+ToHeoidejTutUyeml0yl2Gpe4mypb3Sfz2wM=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emf?ContentType=image/x-emf">
        <DigestMethod Algorithm="http://www.w3.org/2001/04/xmlenc#sha256"/>
        <DigestValue>199iBjBpu1DHEZBb+nhIvvcK1EH7UdhKRnRmxvSwPmE=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KFAohcDj0becPg0zEPFTJEuEv79vZx/4Qce73RuuKr8=</DigestValue>
      </Reference>
      <Reference URI="/xl/styles.xml?ContentType=application/vnd.openxmlformats-officedocument.spreadsheetml.styles+xml">
        <DigestMethod Algorithm="http://www.w3.org/2001/04/xmlenc#sha256"/>
        <DigestValue>Jld6evn+4RVtkuEp7lPpbHRf+Ke4jqlnnbKQZryBV3o=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Rm+g0RXWZAoJp2vfk5+0B9yPt6+PiQsOZEGX7TMB0E4=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HAE1KQuC7qAP/E37+zUekBgpgkFJbajZdkc+rHTPmYk=</DigestValue>
      </Reference>
      <Reference URI="/xl/worksheets/sheet1.xml?ContentType=application/vnd.openxmlformats-officedocument.spreadsheetml.worksheet+xml">
        <DigestMethod Algorithm="http://www.w3.org/2001/04/xmlenc#sha256"/>
        <DigestValue>lhQO+krq1BmsJjQAxSMpSLRRQ4TWiKuhxI+P2zejVz4=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2025-05-13T21:44:33Z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{9C4987C5-16AB-40A3-902D-681E716C4709}</SetupID>
          <SignatureText>Guillermo Vázquez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2025-05-13T21:44:33Z</xd:SigningTime>
          <xd:SigningCertificate>
            <xd:Cert>
              <xd:CertDigest>
                <DigestMethod Algorithm="http://www.w3.org/2001/04/xmlenc#sha256"/>
                <DigestValue>rzSSiRWJxSB1NgcREyNXL8htONa10FRYVLESEJIHbbs=</DigestValue>
              </xd:CertDigest>
              <xd:IssuerSerial>
                <X509IssuerName>CN=ITTI SAECA, SERIALNUMBER=RUC80028355-4, OU=Prestador Cualificado de Servicios de Confianza, O=ICPP, C=PY</X509IssuerName>
                <X509SerialNumber>379896750909955513650668074978478478900087983539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kEwAAjQkAACBFTUYAAAEAr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DhAHoAcQB1AGUAegAA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AAAHVBx3F0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  <Object Id="idInvalidSigLnImg">AQAAAGwAAAAAAAAAAAAAAD8BAACfAAAAAAAAAAAAAAAkEwAAjQkAACBFTUYAAAEAKCA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//////////9wAAAASQBuAHYAYQBsAGkAZAAgAHMAaQBnAG4AYQB0AHUAcgBlAIA/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DhAHoAcQB1AGUAegAAAA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AAAHVBx3F0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Drog5vwSecMBrU+cFXCv1fdxzSBtg1rZS3UKljnRzbM=</DigestValue>
    </Reference>
    <Reference Type="http://www.w3.org/2000/09/xmldsig#Object" URI="#idOfficeObject">
      <DigestMethod Algorithm="http://www.w3.org/2001/04/xmlenc#sha256"/>
      <DigestValue>fO73XHHEHpUFb+kGzogoj5lN3/Ituh4NdGNnORiduQQ=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vxzfFd65Q9m0A2PL5BZ6+Z0YxwQ4GoYrxQKAoAhp+LM=</DigestValue>
    </Reference>
    <Reference Type="http://www.w3.org/2000/09/xmldsig#Object" URI="#idValidSigLnImg">
      <DigestMethod Algorithm="http://www.w3.org/2001/04/xmlenc#sha256"/>
      <DigestValue>YHRKjmhrImrN/gm2jZ5qN3KzlIvBa+11tG6D1rwOd3M=</DigestValue>
    </Reference>
    <Reference Type="http://www.w3.org/2000/09/xmldsig#Object" URI="#idInvalidSigLnImg">
      <DigestMethod Algorithm="http://www.w3.org/2001/04/xmlenc#sha256"/>
      <DigestValue>9ONJ4D5s/HtmPdkway5QMC3RjK9gUjaJc+jM8YV6NjY=</DigestValue>
    </Reference>
  </SignedInfo>
  <SignatureValue>FjD8r63qBWe1GnwuFPPhOZ9Ht7KLco6ew7fn71IImhvSTQDDLUpPolmvoKNeo1S+SH/qafVRYb8C
1Ctip1rh1v2Eo6yU9LeLHh92IOlcJurntag++glG8Ht99E09O6DDYqzBDjG83qprz1D4v6F1p2Dx
FnfcNmDzNKR5aYWVkhPkLg5DSfVSbUcNmSih6SKVvv5FQLanIozbjpu3ZMO8XL6GhIvu2OUKKKvy
srS2p5BHVW0uFdxwwa2E1ARsnlBJK8JU+DVdor7jyA1iYWIN/cx1UNBJLSTTU7m5Zs8dHesWyXXW
9+eZcBIOOiWJjACKuI6jZjpxD+axJKvV8UW6Zg==</SignatureValue>
  <KeyInfo>
    <X509Data>
      <X509Certificate>MIIIfDCCBmSgAwIBAgIIfmtR+Pwn/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/rt5mnLIDmXAheCjJ4bi3HSK+mJI2afqvNuGpYdaJCbK5Fs8eytA0zIXiQrX6vooN+bd0/wmu01iekxD1rFhgQ8HKHEYnCcAe2LZBGXAVxBln4VEs3nWcTJL9LZdV7RRvTS6sqkGAS0HC9mqnF4bJa7eDIQw87iXiU62wskGUE8qF8a/3T6V/DkzecfUu44vygt5ZQ6+hgWyxtZThlI5v4lak30a/0dv2anJDGlQ51I5SPLo5DQ80LAnJb/a1U3Tg2lili8vl1mQi8bflY7t4AzIQEqpNui3gYbybatPRma6AjmIFCXIkiMnPJQu3R6hwqZioYyyTCqQIDAQABo4ID5jCCA+IwDAYDVR0TAQH/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/Q1BXi1FsxTkGHwVCxG7j+VjHLIwDgYDVR0PAQH/BAQDAgXgMA0GCSqGSIb3DQEBCwUAA4ICAQAPU6bZNtmuoWzIXqd3h+vrKMiNHFRnNi4IDvBT7c/LeZw//5odcW6iAPEc14BdFs+GkBRX/HF81wSxkYRYSFV1bZibFKlz1OC2y0AiuPSqE4MYgoPHj0JhS9cUUQzdJtFe9I8W/HAwy+C9AenzvxPN7a3Vezb8sgqJZJpb2p/HAeR3Cvl5L9/MdXYw6o3irfv0VXNrZDt4wlWoOlrbWX+b0UvHGXx9szRjp33uNH7IEBN9yYgjuDrXskYIUMyph1o8v5ul5HkMnu/5IDSKSWTyQt1hLAaU6fGpcWOVYVtrCYwcbRYwlHJ/hzCq/ygi9v1LqtZfWGpsXyZQQucai1guaTz1OcctJcpZiDzpalKDGv1TGzjptGh/mUIdc+WICYN5DgoR+gACZJf0NShqWRcUlqJzFyaj1MlxhEAHmA5Zf0YEKgDoMHkDJdaymxcwS/GfCUXYGwzEnM1yFt9gm0++y1xxl9hffcAQn3PJ+rmVWsSqKdMwfAEfAgo8U1z6TOw+lp/HRHjYInQeJ6s9z4m1TJSZVT1coFSqs/+zz6Wgi260ngxeN5l3YJfJ8RbUM+MenG5/MigT9jKB4Z3Pcmda6cftyRE9X37afVFdhFmtx7H8fKOCcW8dJRH7EwRdtJcI102pyNS9OJu+acIApuBX13LOSzr0JOYTaW70EitYF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QhuXL63w1fFWxv5mlYq7pT8x3sJvaOGPlbX27RjPm3Q=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l1Ebz7SDSDPQhM3q2KvH5e66IIFJwG4Q6CMhDcWNcUk=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xgqsv4G+VD3aINzRVfcbYGIXmF7/2Q0RrEMz5vSsWCg=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pRCLdUWA7RlsHzUNTUxspwAfMwHDZd/loZSO5LxMqGQ=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6LQ4lrkZ6IBgo/6xtdcf/uP4vXA9pBgBPZclG/DvpsM=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qmQlIbJDbiEXq0n+hEH6f2TUgue6IGwNSes4wYe8vqY=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yNfqg3GJTyE/BzHt39c8tckv/chpM2LGJ0xcKDBn3U8=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muUizZY8sBOecHSZyzot99J7K6AwvA8koZWUamYu/h4=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4Zfq/MiLMLyNFuWh0kg+NcXldCSl345UbYMp8EpAx0k=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dh4Yp0XJCw+4R5ND19m6OH3fVF1XtLWEL7+C+CZ72aw=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PWyXH77kM4DlYuyJyxf5eDSw7351LDmFeG352OcsgM4=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+Ms5J78nA0SHKyCZ+vdICZd1qKQcUg9ZvVN9qIPw24c=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L5poSNTHvyVkyycMzN1PUMGil7XKn2xOiq/YoZJPrSE=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JCiIzU6/0p1JTIM8+yZGysndl26HvebbkYFuiTXMYvY=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n+n+lrlZpcawGpfOUc0kgmXSzjmRzsK1THC4LkfJZnU=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hWLM6ISzlJEBRf2DIURMXpY+cYhnHnBTZHjaRhXJCmA=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IiP6g9I6VO43MrCPlTS4i5HSlLVyvW3CMHyRa5uwE/A=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/Av2i5dVaZ6XgV1N7NNN1TsbF582q5RfW0YmYtbi0g0=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rxTX0u6rmLaxvhy1eCa3GWjKZtlLUJ6oSOhML5jsieU=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p6JzUEe64woNpRHNsyywHlQMFuIxuOznj75fi3Krhdk=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qPPvZSVfUTMkoPT0S6BPfGWWhb/p9H+F8SAfQSoqnGM=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RepuExwAGHUQ6kITEVO6YAh1eTPl18jmzbH67l5NODk=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8FwO8+zDsMJtGQKx+XUlPMHogyDZ90OK3hpK8ciNn24=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L6HCOSBZlXhBTAmroUxZ5bUbwLDgvy0jDPvrTUxuERc=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0DFyhjnGSxYZg4MmkyBnS6B1vweLB5M93IqrJwpZQnE=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/QUyhozNWCWu3WSyu8w33VHNIKtW0oUzmOTTir9+f/I=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qkQSwe5OayatVZtYJaUcLk7Jx4uI+MPJ36+pUlBnve4=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ulIpJjAaNXjva2wCb15hRXEvedwNvv7ZzjPVI/TdJmo=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FWeR94VFsfxO/mGZ7NBxeJyk+nO9XTUqyG6OVy/NIhU=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0x66nu+ToHeoidejTutUyeml0yl2Gpe4mypb3Sfz2wM=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emf?ContentType=image/x-emf">
        <DigestMethod Algorithm="http://www.w3.org/2001/04/xmlenc#sha256"/>
        <DigestValue>199iBjBpu1DHEZBb+nhIvvcK1EH7UdhKRnRmxvSwPmE=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KFAohcDj0becPg0zEPFTJEuEv79vZx/4Qce73RuuKr8=</DigestValue>
      </Reference>
      <Reference URI="/xl/styles.xml?ContentType=application/vnd.openxmlformats-officedocument.spreadsheetml.styles+xml">
        <DigestMethod Algorithm="http://www.w3.org/2001/04/xmlenc#sha256"/>
        <DigestValue>Jld6evn+4RVtkuEp7lPpbHRf+Ke4jqlnnbKQZryBV3o=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Rm+g0RXWZAoJp2vfk5+0B9yPt6+PiQsOZEGX7TMB0E4=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HAE1KQuC7qAP/E37+zUekBgpgkFJbajZdkc+rHTPmYk=</DigestValue>
      </Reference>
      <Reference URI="/xl/worksheets/sheet1.xml?ContentType=application/vnd.openxmlformats-officedocument.spreadsheetml.worksheet+xml">
        <DigestMethod Algorithm="http://www.w3.org/2001/04/xmlenc#sha256"/>
        <DigestValue>lhQO+krq1BmsJjQAxSMpSLRRQ4TWiKuhxI+P2zejVz4=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2025-05-14T00:41:19Z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{A468A9BD-2BD4-4941-B52A-9D99DE3DC6E4}</SetupID>
          <SignatureText>Bernardo Algorta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2025-05-14T00:41:19Z</xd:SigningTime>
          <xd:SigningCertificate>
            <xd:Cert>
              <xd:CertDigest>
                <DigestMethod Algorithm="http://www.w3.org/2001/04/xmlenc#sha256"/>
                <DigestValue>TcDWL/jnvLM+xUVOkUi2fhydVDukct0YGAqJbjlgA+Q=</DigestValue>
              </xd:CertDigest>
              <xd:IssuerSerial>
                <X509IssuerName>C=PY, O=DOCUMENTA S.A., SERIALNUMBER=RUC80050172-1, CN=CA-DOCUMENTA S.A.</X509IssuerName>
                <X509SerialNumber>9109464801111178591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D8BAACfAAAAAAAAAAAAAABmFgAAOwsAACBFTUYAAAEAnBo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zAC8AMAA1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IAAAAVgAAADAAAAA7AAAAm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JAAAAVwAAACUAAAAMAAAABAAAAFQAAACsAAAAMQAAADsAAADHAAAAVgAAAAEAAABVVY9BJrSPQTEAAAA7AAAAEAAAAEwAAAAAAAAAAAAAAAAAAAD//////////2wAAABCAGUAcgBuAGEAcgBkAG8AIABBAGwAZwBvAHIAdABhAAsAAAAKAAAABwAAAAsAAAAKAAAABwAAAAwAAAAMAAAABQAAAA0AAAAFAAAADAAAAAwAAAAH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EmtI9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///8AAAAAACUAAAAMAAAABQAAAEwAAABkAAAADgAAAIsAAAAZAQAAmwAAAA4AAACLAAAADAEAABEAAAAhAPAAAAAAAAAAAAAAAIA/AAAAAAAAAAAAAIA/AAAAAAAAAAAAAAAAAAAAAAAAAAAAAAAAAAAAAAAAAAAlAAAADAAAAAAAAIAoAAAADAAAAAUAAAAlAAAADAAAAAEAAAAYAAAADAAAAAAAAAASAAAADAAAAAEAAAAWAAAADAAAAAAAAABUAAAAMAEAAA8AAACLAAAAGAEAAJsAAAABAAAAVVWPQSa0j0EPAAAAiwAAACYAAABMAAAABAAAAA4AAACLAAAAGgEAAJwAAACYAAAARgBpAHIAbQBhAGQAbwAgAHAAbwByADoAIABCAEUAUgBOAEEAUgBEAE8AIABKAE8AUwBFACAAQQBMAEcATwBSAFQAQQAgAFIARQBZAAYAAAADAAAABQAAAAsAAAAHAAAACAAAAAgAAAAEAAAACAAAAAgAAAAFAAAAAwAAAAQAAAAHAAAABwAAAAgAAAAKAAAACAAAAAgAAAAJAAAACgAAAAQAAAAFAAAACgAAAAcAAAAHAAAABAAAAAgAAAAGAAAACQAAAAoAAAAIAAAABwAAAAgAAAAEAAAACAAAAAcAAAAHAAAAFgAAAAwAAAAAAAAAJQAAAAwAAAACAAAADgAAABQAAAAAAAAAEAAAABQAAAA=</Object>
  <Object Id="idInvalidSigLnImg">AQAAAGwAAAAAAAAAAAAAAD8BAACfAAAAAAAAAAAAAABmFgAAOwsAACBFTUYAAAEAGCEAAKk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c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AAAAFYAAAAwAAAAOwAAAJk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QAAAFcAAAAlAAAADAAAAAQAAABUAAAArAAAADEAAAA7AAAAxwAAAFYAAAABAAAAVVWPQSa0j0ExAAAAOwAAABAAAABMAAAAAAAAAAAAAAAAAAAA//////////9sAAAAQgBlAHIAbgBhAHIAZABvACAAQQBsAGcAbwByAHQAYQALAAAACgAAAAcAAAALAAAACgAAAAcAAAAMAAAADAAAAAUAAAANAAAABQAAAAwAAAAMAAAABw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//////////3QAAABSAGUAcAByAGUAcwBlAG4AdABhAG4AdABlACAATABlAGcAYQBsAG8ACAAAAAcAAAAIAAAABQAAAAcAAAAGAAAABwAAAAcAAAAEAAAABwAAAAcAAAAEAAAABwAAAAQAAAAGAAAABwAAAAgAAAAHAAAAAwAAAEsAAABAAAAAMAAAAAUAAAAgAAAAAQAAAAEAAAAQAAAAAAAAAAAAAABAAQAAoAAAAAAAAAAAAAAAQAEAAKAAAAAlAAAADAAAAAIAAAAnAAAAGAAAAAUAAAAAAAAA////AAAAAAAlAAAADAAAAAUAAABMAAAAZAAAAA4AAACLAAAAGQEAAJsAAAAOAAAAiwAAAAwBAAARAAAAIQDwAAAAAAAAAAAAAACAPwAAAAAAAAAAAACAPwAAAAAAAAAAAAAAAAAAAAAAAAAAAAAAAAAAAAAAAAAAJQAAAAwAAAAAAACAKAAAAAwAAAAFAAAAJQAAAAwAAAABAAAAGAAAAAwAAAAAAAAAEgAAAAwAAAABAAAAFgAAAAwAAAAAAAAAVAAAADABAAAPAAAAiwAAABgBAACbAAAAAQAAAFVVj0EmtI9BDwAAAIsAAAAmAAAATAAAAAQAAAAOAAAAiwAAABoBAACcAAAAmAAAAEYAaQByAG0AYQBkAG8AIABwAG8AcgA6ACAAQgBFAFIATgBBAFIARABPACAASgBPAFMARQAgAEEATABHAE8AUgBUAEEAIABSAEUAWQAGAAAAAwAAAAUAAAALAAAABwAAAAgAAAAIAAAABAAAAAgAAAAIAAAABQAAAAMAAAAEAAAABwAAAAcAAAAIAAAACgAAAAgAAAAIAAAACQAAAAoAAAAEAAAABQAAAAoAAAAHAAAABwAAAAQAAAAIAAAABgAAAAkAAAAKAAAACAAAAAcAAAAIAAAABAAAAAg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DESCRIPCION SOCIEDAD</vt:lpstr>
      <vt:lpstr>'DESCRIPCION SOCIEDAD'!Área_de_impresión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Benitez</dc:creator>
  <cp:lastModifiedBy>Adriana Dolores Fernandez Miranda</cp:lastModifiedBy>
  <cp:lastPrinted>2024-05-17T16:35:55Z</cp:lastPrinted>
  <dcterms:created xsi:type="dcterms:W3CDTF">2020-09-10T15:11:56Z</dcterms:created>
  <dcterms:modified xsi:type="dcterms:W3CDTF">2025-05-13T21:13:54Z</dcterms:modified>
</cp:coreProperties>
</file>