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o.olmedo\Downloads\Para firma\"/>
    </mc:Choice>
  </mc:AlternateContent>
  <xr:revisionPtr revIDLastSave="0" documentId="13_ncr:1_{D6744224-21CF-47AF-8FF5-730E5620085D}" xr6:coauthVersionLast="47" xr6:coauthVersionMax="47" xr10:uidLastSave="{00000000-0000-0000-0000-000000000000}"/>
  <bookViews>
    <workbookView xWindow="-120" yWindow="-120" windowWidth="20730" windowHeight="11040" xr2:uid="{AAE8B5C7-67CD-4628-876A-3CA9FB92390D}"/>
  </bookViews>
  <sheets>
    <sheet name="DESCRIPCION SOCIEDA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'DESCRIPCION SOCIEDAD'!$B$77:$K$80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'DESCRIPCION SOCIEDAD'!$A$1:$L$104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1" l="1"/>
  <c r="I80" i="1"/>
  <c r="J78" i="1" l="1"/>
  <c r="J80" i="1" s="1"/>
  <c r="F70" i="1"/>
</calcChain>
</file>

<file path=xl/sharedStrings.xml><?xml version="1.0" encoding="utf-8"?>
<sst xmlns="http://schemas.openxmlformats.org/spreadsheetml/2006/main" count="84" uniqueCount="79">
  <si>
    <t>Nº</t>
  </si>
  <si>
    <t>NOMBRE DEL TITULAR -ACCIONISTA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</si>
  <si>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</si>
  <si>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</si>
  <si>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</si>
  <si>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</si>
  <si>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</si>
  <si>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</si>
  <si>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</si>
  <si>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</si>
  <si>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</si>
  <si>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</si>
  <si>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</si>
  <si>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</si>
  <si>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</si>
  <si>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</si>
  <si>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</si>
  <si>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</si>
  <si>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</si>
  <si>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</si>
  <si>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</si>
  <si>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</si>
  <si>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</si>
  <si>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</si>
  <si>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</si>
  <si>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</si>
  <si>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</si>
  <si>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Gerente General:</t>
  </si>
  <si>
    <t>Federico Miguel Vazquez</t>
  </si>
  <si>
    <t>1.2 ANTECEDENTES DE CONSTITUCIÓN SOCIAL Y REFORMAS ESTATUTARIAS:</t>
  </si>
  <si>
    <t>Representante Legal:</t>
  </si>
  <si>
    <t>OVM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</si>
  <si>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</si>
  <si>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</si>
  <si>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</si>
  <si>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</si>
  <si>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</si>
  <si>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</si>
  <si>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</si>
  <si>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</si>
  <si>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</si>
  <si>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</si>
  <si>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</si>
  <si>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</si>
  <si>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</si>
  <si>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</si>
  <si>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</si>
  <si>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</si>
  <si>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</si>
  <si>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</si>
  <si>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</si>
  <si>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</si>
  <si>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</si>
  <si>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</si>
  <si>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</si>
  <si>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</si>
  <si>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</si>
  <si>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</si>
  <si>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</si>
  <si>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</si>
  <si>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</si>
  <si>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</si>
  <si>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 xml:space="preserve">4.2 NUMERO DE INSCRIPCION EN EL REGISTRO DE LA SET: </t>
  </si>
  <si>
    <t>OVS</t>
  </si>
  <si>
    <t xml:space="preserve">4.2 NUMERO DE INSCRIPCION EN EL REGISTRO DE LA SIV: </t>
  </si>
  <si>
    <t>Adriana Vázquez</t>
  </si>
  <si>
    <t>N° DE CI  O RUC</t>
  </si>
  <si>
    <t>En fecha 05/10/2023, por escritura pública N° 325 la firma hace constar la decisión del órgano social de modificar sus estatutos sociales en su Art. 5° referente al capital social, Art. 7° referente al tipo de acciones y el Art. 12 referente a la emisión de títulos de deuda, además, consta la transcripción integra de los estatutos sociales de la firma.</t>
  </si>
  <si>
    <t>La sociedad es una entidad comercial creada por Escritura Publica Nº 55 de fecha 21 de octubre de 2014 inscripta en el Registro Publico de Personas Jurídicas y Asociaciones bajo el numero 915, al folio 1.777 en fecha 29 de octubre de 2014 y en el Registro Publico de Comercio en el libro seccional respectivo bajo el numero 1541, serie C, al folio 18.598 y siguiente en fecha 29 de octubre de 2014.
En fecha 27/03/2017 por escritura pública N° 30 los accionistas deciden aumentar el capital social a Gs. 300.000.000.000 (Guaraníes Trescientos Mil millones), representadas en 3.000 (tres mil) acciones nominativas no endosables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denominación y tipo social de "FMVV S.A.I.C.A.G." a "GRUPO VAZQUEZ S.A.E."
En fecha 28/12/2020 por escritura pública N° 117 los accionistas deciden formalizar el Acuerdo Definitivo de Fusión por Absorción quedando absorbida la Firma ELECTROLAR S.A., por la Firma GRUPO VAZQUEZ S.A.E.</t>
  </si>
  <si>
    <t>Guillermo Vázquez</t>
  </si>
  <si>
    <t>Julio Rey</t>
  </si>
  <si>
    <t>GRANT THORNTON S.A.</t>
  </si>
  <si>
    <t>N° 319/2021</t>
  </si>
  <si>
    <t>N° 138_29122021</t>
  </si>
  <si>
    <t>COMPOSICIÓN ACCIONARIA: Accionistas que detenten el diez (10) por ciento o más de participación en el capital.</t>
  </si>
  <si>
    <t>68100 ACTIVIDADES INMOBILIARIAS REALIZADAS CON BIENES PROPIOS O ARRENDADOS</t>
  </si>
  <si>
    <t>GRUPO VAZQUEZ S.A.E</t>
  </si>
  <si>
    <t>COMPOSICION ACCIONARIA GRUPO VAZQUEZ S.A.E. SETIEMBRE 2025</t>
  </si>
  <si>
    <t>Adriana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</si>
</sst>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 ;[Red]\-#,##0\ "/>
    <numFmt numFmtId="165" formatCode="* #,##0\ ;* \-#,##0\ ;* &quot;- &quot;;@\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  <xf numFmtId="41" fontId="10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" fillId="3" borderId="0" xfId="0" applyFont="1" applyFill="1"/>
    <xf numFmtId="0" fontId="4" fillId="0" borderId="9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0" xfId="2" applyFill="1" applyBorder="1"/>
    <xf numFmtId="3" fontId="4" fillId="0" borderId="25" xfId="2" applyNumberFormat="1" applyFill="1" applyBorder="1" applyAlignment="1">
      <alignment horizontal="center"/>
    </xf>
    <xf numFmtId="164" fontId="4" fillId="0" borderId="25" xfId="3" applyNumberFormat="1" applyFont="1" applyBorder="1" applyAlignment="1" applyProtection="1">
      <alignment horizontal="center"/>
    </xf>
    <xf numFmtId="0" fontId="4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10" fontId="4" fillId="0" borderId="25" xfId="0" applyNumberFormat="1" applyFont="1" applyBorder="1" applyAlignment="1">
      <alignment horizontal="center"/>
    </xf>
    <xf numFmtId="3" fontId="4" fillId="0" borderId="12" xfId="2" applyNumberFormat="1" applyFill="1" applyBorder="1" applyAlignment="1">
      <alignment horizontal="center"/>
    </xf>
    <xf numFmtId="164" fontId="4" fillId="0" borderId="12" xfId="3" applyNumberFormat="1" applyFont="1" applyBorder="1" applyAlignment="1" applyProtection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10" fontId="4" fillId="0" borderId="12" xfId="0" applyNumberFormat="1" applyFont="1" applyBorder="1" applyAlignment="1">
      <alignment horizontal="center"/>
    </xf>
    <xf numFmtId="3" fontId="4" fillId="0" borderId="26" xfId="2" applyNumberForma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/>
    </xf>
    <xf numFmtId="41" fontId="2" fillId="3" borderId="0" xfId="5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6">
    <cellStyle name="Hipervínculo" xfId="4" builtinId="8"/>
    <cellStyle name="Millares [0]" xfId="5" builtinId="6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  <sheetName val="Control_de_asistencias_año_2000"/>
      <sheetName val="Sueldos_y_Jornales"/>
      <sheetName val="Listas"/>
      <sheetName val="1 Listas de validación"/>
      <sheetName val="Marcos Battisitini"/>
      <sheetName val="forecast"/>
      <sheetName val="x 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19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AJUSTES"/>
      <sheetName val="LIBRO COMPRAS PPC"/>
      <sheetName val="VENTAS PwC"/>
      <sheetName val="Mayor Cpra"/>
      <sheetName val="Mayor Ventas"/>
      <sheetName val="Conciliaciones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Datos del Balance"/>
      <sheetName val="diferencia cbio prest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alance"/>
      <sheetName val="Estado de Resultados"/>
      <sheetName val="#REF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472"/>
      <sheetName val="은행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latin america"/>
      <sheetName val="CUENTAS SAP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AP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Datos del Balance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INPUT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REVAIDA"/>
      <sheetName val="apertura de gastos"/>
      <sheetName val="db"/>
      <sheetName val="CuadroI"/>
      <sheetName val="Non-Pers Infl"/>
      <sheetName val="Sheet1"/>
      <sheetName val="PL PBC"/>
      <sheetName val="Balance Definitivo ASL 30-06-02"/>
      <sheetName val="BEA Detail"/>
      <sheetName val="Macro"/>
      <sheetName val="ALTAS 2002"/>
      <sheetName val="Graficos RB"/>
      <sheetName val="Rosario"/>
      <sheetName val="UTES ARG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Cover Page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Tabl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cash_flow"/>
      <sheetName val="fixed and variable expenses"/>
      <sheetName val="income statement data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OTAÇÕ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RESUP_AJUSTADO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table"/>
      <sheetName val="A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cotações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data by box analysed"/>
      <sheetName val="PLANNING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data by box analysed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Currency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Hoja1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sheetPr>
    <pageSetUpPr fitToPage="1"/>
  </sheetPr>
  <dimension ref="B1:P101"/>
  <sheetViews>
    <sheetView showGridLines="0" tabSelected="1" topLeftCell="A77" zoomScale="87" zoomScaleNormal="87" workbookViewId="0">
      <selection activeCell="C100" sqref="C100:H103"/>
    </sheetView>
  </sheetViews>
  <sheetFormatPr baseColWidth="10" defaultColWidth="11.28515625" defaultRowHeight="12.75" x14ac:dyDescent="0.2"/>
  <cols>
    <col min="1" max="2" width="3.85546875" style="1" customWidth="1"/>
    <col min="3" max="3" width="30.42578125" style="1" customWidth="1"/>
    <col min="4" max="4" width="25.140625" style="1" customWidth="1"/>
    <col min="5" max="6" width="20.5703125" style="2" bestFit="1" customWidth="1"/>
    <col min="7" max="7" width="17.28515625" style="1" customWidth="1"/>
    <col min="8" max="8" width="7.7109375" style="1" customWidth="1"/>
    <col min="9" max="9" width="16.140625" style="1" customWidth="1"/>
    <col min="10" max="10" width="17.28515625" style="1" customWidth="1"/>
    <col min="11" max="11" width="21.42578125" style="1" customWidth="1"/>
    <col min="12" max="12" width="3.85546875" style="1" customWidth="1"/>
    <col min="13" max="13" width="14.28515625" style="1" bestFit="1" customWidth="1"/>
    <col min="14" max="16384" width="11.28515625" style="1"/>
  </cols>
  <sheetData>
    <row r="1" spans="2:11" x14ac:dyDescent="0.2">
      <c r="B1" s="67" t="s">
        <v>76</v>
      </c>
      <c r="C1" s="67"/>
      <c r="D1" s="67"/>
      <c r="E1" s="67"/>
      <c r="F1" s="67"/>
      <c r="G1" s="67"/>
      <c r="H1" s="67"/>
      <c r="I1" s="67"/>
      <c r="J1" s="67"/>
      <c r="K1" s="67"/>
    </row>
    <row r="3" spans="2:11" x14ac:dyDescent="0.2"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</row>
    <row r="5" spans="2:11" x14ac:dyDescent="0.2">
      <c r="C5" s="53" t="s">
        <v>58</v>
      </c>
      <c r="D5" s="53"/>
      <c r="E5" s="53"/>
      <c r="F5" s="53"/>
      <c r="G5" s="53"/>
      <c r="H5" s="53"/>
      <c r="I5" s="53"/>
      <c r="J5" s="53"/>
      <c r="K5" s="53"/>
    </row>
    <row r="6" spans="2:11" x14ac:dyDescent="0.2">
      <c r="C6" s="12"/>
      <c r="D6" s="12"/>
      <c r="E6" s="12"/>
      <c r="F6" s="12"/>
      <c r="G6" s="12"/>
      <c r="H6" s="12"/>
      <c r="I6" s="12"/>
      <c r="J6" s="12"/>
      <c r="K6" s="12"/>
    </row>
    <row r="7" spans="2:11" x14ac:dyDescent="0.2">
      <c r="C7" s="12" t="s">
        <v>59</v>
      </c>
      <c r="D7" s="12"/>
      <c r="E7" s="12"/>
      <c r="F7" s="12"/>
      <c r="G7" s="12"/>
      <c r="H7" s="12"/>
      <c r="I7" s="12"/>
      <c r="J7" s="12"/>
      <c r="K7" s="12"/>
    </row>
    <row r="9" spans="2:11" x14ac:dyDescent="0.2">
      <c r="C9" s="54" t="s">
        <v>29</v>
      </c>
      <c r="D9" s="53"/>
      <c r="E9" s="53"/>
      <c r="F9" s="53"/>
      <c r="G9" s="53"/>
      <c r="H9" s="53"/>
      <c r="I9" s="53"/>
      <c r="J9" s="53"/>
      <c r="K9" s="53"/>
    </row>
    <row r="10" spans="2:11" x14ac:dyDescent="0.2">
      <c r="C10" s="14"/>
      <c r="D10" s="12"/>
      <c r="E10" s="12"/>
      <c r="F10" s="12"/>
      <c r="G10" s="12"/>
      <c r="H10" s="12"/>
      <c r="I10" s="12"/>
      <c r="J10" s="12"/>
      <c r="K10" s="12"/>
    </row>
    <row r="11" spans="2:11" s="15" customFormat="1" ht="144.75" customHeight="1" x14ac:dyDescent="0.2">
      <c r="C11" s="68" t="s">
        <v>68</v>
      </c>
      <c r="D11" s="68"/>
      <c r="E11" s="68"/>
      <c r="F11" s="68"/>
      <c r="G11" s="68"/>
      <c r="H11" s="68"/>
      <c r="I11" s="68"/>
      <c r="J11" s="68"/>
      <c r="K11" s="68"/>
    </row>
    <row r="12" spans="2:11" s="15" customFormat="1" ht="28.9" customHeight="1" x14ac:dyDescent="0.2">
      <c r="C12" s="68" t="s">
        <v>67</v>
      </c>
      <c r="D12" s="68"/>
      <c r="E12" s="68"/>
      <c r="F12" s="68"/>
      <c r="G12" s="68"/>
      <c r="H12" s="68"/>
      <c r="I12" s="68"/>
      <c r="J12" s="68"/>
      <c r="K12" s="68"/>
    </row>
    <row r="13" spans="2:11" x14ac:dyDescent="0.2">
      <c r="C13" s="13"/>
      <c r="D13" s="13"/>
      <c r="E13" s="13"/>
      <c r="F13" s="13"/>
      <c r="G13" s="13"/>
      <c r="H13" s="13"/>
      <c r="I13" s="13"/>
      <c r="J13" s="13"/>
      <c r="K13" s="13"/>
    </row>
    <row r="14" spans="2:11" x14ac:dyDescent="0.2">
      <c r="C14" s="53" t="s">
        <v>32</v>
      </c>
      <c r="D14" s="53"/>
      <c r="E14" s="53"/>
      <c r="F14" s="53"/>
      <c r="G14" s="53"/>
      <c r="H14" s="53"/>
      <c r="I14" s="53"/>
      <c r="J14" s="53"/>
      <c r="K14" s="53"/>
    </row>
    <row r="15" spans="2:11" x14ac:dyDescent="0.2">
      <c r="C15" s="12"/>
      <c r="D15" s="12"/>
      <c r="E15" s="12"/>
      <c r="F15" s="12"/>
      <c r="G15" s="12"/>
      <c r="H15" s="12"/>
      <c r="I15" s="12"/>
      <c r="J15" s="12"/>
      <c r="K15" s="12"/>
    </row>
    <row r="16" spans="2:11" x14ac:dyDescent="0.2">
      <c r="C16" s="12" t="s">
        <v>9</v>
      </c>
      <c r="D16" s="12"/>
      <c r="E16" s="12"/>
      <c r="F16" s="12"/>
      <c r="G16" s="12"/>
      <c r="H16" s="12"/>
      <c r="I16" s="12"/>
      <c r="J16" s="12"/>
      <c r="K16" s="12"/>
    </row>
    <row r="17" spans="3:16" x14ac:dyDescent="0.2">
      <c r="P17" s="16"/>
    </row>
    <row r="18" spans="3:16" x14ac:dyDescent="0.2">
      <c r="C18" s="54" t="s">
        <v>33</v>
      </c>
      <c r="D18" s="53"/>
      <c r="E18" s="53"/>
      <c r="F18" s="53"/>
      <c r="G18" s="53"/>
      <c r="H18" s="53"/>
      <c r="I18" s="53"/>
      <c r="J18" s="53"/>
      <c r="K18" s="53"/>
    </row>
    <row r="19" spans="3:16" x14ac:dyDescent="0.2">
      <c r="C19" s="14"/>
      <c r="D19" s="12"/>
      <c r="E19" s="12"/>
      <c r="F19" s="12"/>
      <c r="G19" s="12"/>
      <c r="H19" s="12"/>
      <c r="I19" s="12"/>
      <c r="J19" s="12"/>
      <c r="K19" s="12"/>
    </row>
    <row r="20" spans="3:16" x14ac:dyDescent="0.2">
      <c r="C20" s="12" t="s">
        <v>56</v>
      </c>
    </row>
    <row r="22" spans="3:16" x14ac:dyDescent="0.2">
      <c r="C22" s="53" t="s">
        <v>38</v>
      </c>
      <c r="D22" s="53"/>
      <c r="E22" s="53"/>
      <c r="F22" s="53"/>
      <c r="G22" s="53"/>
      <c r="H22" s="53"/>
      <c r="I22" s="53"/>
      <c r="J22" s="53"/>
      <c r="K22" s="53"/>
    </row>
    <row r="23" spans="3:16" x14ac:dyDescent="0.2">
      <c r="C23" s="12"/>
      <c r="D23" s="12"/>
      <c r="E23" s="12"/>
      <c r="F23" s="12"/>
      <c r="G23" s="12"/>
      <c r="H23" s="12"/>
      <c r="I23" s="12"/>
      <c r="J23" s="12"/>
      <c r="K23" s="12"/>
    </row>
    <row r="24" spans="3:16" x14ac:dyDescent="0.2">
      <c r="C24" s="12" t="s">
        <v>35</v>
      </c>
      <c r="D24" s="12"/>
      <c r="E24" s="12"/>
      <c r="F24" s="12"/>
      <c r="G24" s="12"/>
      <c r="H24" s="12"/>
      <c r="I24" s="12"/>
      <c r="J24" s="12"/>
      <c r="K24" s="12"/>
    </row>
    <row r="25" spans="3:16" x14ac:dyDescent="0.2">
      <c r="C25" s="12" t="s">
        <v>36</v>
      </c>
      <c r="D25" s="12"/>
      <c r="E25" s="12"/>
      <c r="F25" s="12"/>
      <c r="G25" s="12"/>
      <c r="H25" s="12"/>
      <c r="I25" s="12"/>
      <c r="J25" s="12"/>
      <c r="K25" s="12"/>
    </row>
    <row r="26" spans="3:16" x14ac:dyDescent="0.2">
      <c r="C26" s="12" t="s">
        <v>37</v>
      </c>
      <c r="D26" s="12"/>
      <c r="E26" s="12"/>
      <c r="F26" s="12"/>
      <c r="G26" s="12"/>
      <c r="H26" s="12"/>
      <c r="I26" s="12"/>
      <c r="J26" s="12"/>
      <c r="K26" s="12"/>
    </row>
    <row r="27" spans="3:16" x14ac:dyDescent="0.2">
      <c r="C27" s="12" t="s">
        <v>34</v>
      </c>
    </row>
    <row r="28" spans="3:16" x14ac:dyDescent="0.2">
      <c r="C28" s="12" t="s">
        <v>75</v>
      </c>
    </row>
    <row r="29" spans="3:16" x14ac:dyDescent="0.2">
      <c r="C29" s="53" t="s">
        <v>39</v>
      </c>
      <c r="D29" s="53"/>
      <c r="E29" s="53"/>
      <c r="F29" s="53"/>
      <c r="G29" s="53"/>
      <c r="H29" s="53"/>
      <c r="I29" s="53"/>
      <c r="J29" s="53"/>
      <c r="K29" s="53"/>
    </row>
    <row r="30" spans="3:16" x14ac:dyDescent="0.2">
      <c r="C30" s="12"/>
      <c r="D30" s="12"/>
      <c r="E30" s="12"/>
      <c r="F30" s="12"/>
      <c r="G30" s="12"/>
      <c r="H30" s="12"/>
      <c r="I30" s="12"/>
      <c r="J30" s="12"/>
      <c r="K30" s="12"/>
    </row>
    <row r="31" spans="3:16" x14ac:dyDescent="0.2">
      <c r="C31" s="1" t="s">
        <v>40</v>
      </c>
    </row>
    <row r="33" spans="2:11" x14ac:dyDescent="0.2">
      <c r="C33" s="53" t="s">
        <v>41</v>
      </c>
      <c r="D33" s="53"/>
      <c r="E33" s="53"/>
      <c r="F33" s="53"/>
      <c r="G33" s="53"/>
      <c r="H33" s="53"/>
      <c r="I33" s="53"/>
      <c r="J33" s="53"/>
      <c r="K33" s="53"/>
    </row>
    <row r="34" spans="2:11" x14ac:dyDescent="0.2">
      <c r="D34" s="12"/>
      <c r="E34" s="12"/>
      <c r="F34" s="12"/>
      <c r="G34" s="12"/>
      <c r="H34" s="12"/>
      <c r="I34" s="12"/>
      <c r="J34" s="12"/>
      <c r="K34" s="12"/>
    </row>
    <row r="35" spans="2:11" x14ac:dyDescent="0.2">
      <c r="C35" s="12" t="s">
        <v>46</v>
      </c>
      <c r="D35" s="12"/>
      <c r="E35" s="12"/>
      <c r="F35" s="12"/>
      <c r="G35" s="12"/>
      <c r="H35" s="12"/>
      <c r="I35" s="12"/>
      <c r="J35" s="12"/>
      <c r="K35" s="12"/>
    </row>
    <row r="37" spans="2:11" x14ac:dyDescent="0.2">
      <c r="C37" s="53" t="s">
        <v>19</v>
      </c>
      <c r="D37" s="53"/>
      <c r="E37" s="53"/>
      <c r="F37" s="53"/>
      <c r="G37" s="53"/>
      <c r="H37" s="53"/>
      <c r="I37" s="53"/>
      <c r="J37" s="53"/>
      <c r="K37" s="53"/>
    </row>
    <row r="38" spans="2:11" x14ac:dyDescent="0.2">
      <c r="C38" s="20"/>
      <c r="D38" s="20"/>
      <c r="E38" s="21"/>
      <c r="F38" s="20"/>
      <c r="G38" s="20"/>
      <c r="H38" s="20"/>
      <c r="I38" s="20"/>
      <c r="J38" s="20"/>
      <c r="K38" s="20"/>
    </row>
    <row r="39" spans="2:11" x14ac:dyDescent="0.2">
      <c r="C39" s="53" t="s">
        <v>42</v>
      </c>
      <c r="D39" s="53"/>
      <c r="E39" s="53"/>
      <c r="F39" s="53"/>
      <c r="G39" s="53"/>
      <c r="H39" s="53"/>
      <c r="I39" s="53"/>
      <c r="J39" s="53"/>
      <c r="K39" s="53"/>
    </row>
    <row r="40" spans="2:11" x14ac:dyDescent="0.2"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">
      <c r="C41" s="18" t="s">
        <v>43</v>
      </c>
      <c r="D41" s="12"/>
      <c r="E41" s="12"/>
      <c r="F41" s="12"/>
      <c r="G41" s="12"/>
      <c r="H41" s="12"/>
      <c r="I41" s="12"/>
      <c r="J41" s="12"/>
      <c r="K41" s="12"/>
    </row>
    <row r="43" spans="2:11" x14ac:dyDescent="0.2">
      <c r="C43" s="53" t="s">
        <v>44</v>
      </c>
      <c r="D43" s="53"/>
      <c r="E43" s="53"/>
      <c r="F43" s="53"/>
      <c r="G43" s="53"/>
      <c r="H43" s="53"/>
      <c r="I43" s="53"/>
      <c r="J43" s="53"/>
      <c r="K43" s="53"/>
    </row>
    <row r="44" spans="2:11" x14ac:dyDescent="0.2">
      <c r="C44" s="12"/>
      <c r="D44" s="12"/>
      <c r="E44" s="12"/>
      <c r="F44" s="12"/>
      <c r="G44" s="12"/>
      <c r="H44" s="12"/>
      <c r="I44" s="12"/>
      <c r="J44" s="12"/>
      <c r="K44" s="12"/>
    </row>
    <row r="45" spans="2:11" x14ac:dyDescent="0.2">
      <c r="C45" s="19" t="s">
        <v>45</v>
      </c>
    </row>
    <row r="47" spans="2:11" x14ac:dyDescent="0.2">
      <c r="B47" s="53" t="s">
        <v>20</v>
      </c>
      <c r="C47" s="53"/>
      <c r="D47" s="53"/>
      <c r="E47" s="53"/>
      <c r="F47" s="53"/>
      <c r="G47" s="53"/>
      <c r="H47" s="53"/>
      <c r="I47" s="53"/>
      <c r="J47" s="53"/>
      <c r="K47" s="53"/>
    </row>
    <row r="48" spans="2:11" ht="13.5" thickBot="1" x14ac:dyDescent="0.25"/>
    <row r="49" spans="3:14" x14ac:dyDescent="0.2">
      <c r="C49" s="39" t="s">
        <v>21</v>
      </c>
      <c r="D49" s="39" t="s">
        <v>22</v>
      </c>
    </row>
    <row r="50" spans="3:14" x14ac:dyDescent="0.2">
      <c r="C50" s="40" t="s">
        <v>30</v>
      </c>
      <c r="D50" s="41" t="s">
        <v>28</v>
      </c>
    </row>
    <row r="51" spans="3:14" x14ac:dyDescent="0.2">
      <c r="C51" s="40" t="s">
        <v>55</v>
      </c>
      <c r="D51" s="41" t="s">
        <v>28</v>
      </c>
      <c r="N51" s="17"/>
    </row>
    <row r="52" spans="3:14" x14ac:dyDescent="0.2">
      <c r="C52" s="42" t="s">
        <v>54</v>
      </c>
      <c r="D52" s="43" t="s">
        <v>26</v>
      </c>
    </row>
    <row r="53" spans="3:14" ht="12.6" customHeight="1" x14ac:dyDescent="0.2">
      <c r="C53" s="69" t="s">
        <v>24</v>
      </c>
      <c r="D53" s="44" t="s">
        <v>69</v>
      </c>
      <c r="N53" s="17"/>
    </row>
    <row r="54" spans="3:14" ht="12.6" customHeight="1" x14ac:dyDescent="0.2">
      <c r="C54" s="70"/>
      <c r="D54" s="44" t="s">
        <v>61</v>
      </c>
      <c r="N54" s="17"/>
    </row>
    <row r="55" spans="3:14" ht="12.6" customHeight="1" x14ac:dyDescent="0.2">
      <c r="C55" s="70"/>
      <c r="D55" s="44" t="s">
        <v>70</v>
      </c>
      <c r="N55" s="17"/>
    </row>
    <row r="56" spans="3:14" x14ac:dyDescent="0.2">
      <c r="C56" s="70"/>
      <c r="D56" s="44" t="s">
        <v>48</v>
      </c>
      <c r="N56" s="17"/>
    </row>
    <row r="57" spans="3:14" x14ac:dyDescent="0.2">
      <c r="C57" s="71"/>
      <c r="D57" s="41" t="s">
        <v>47</v>
      </c>
    </row>
    <row r="58" spans="3:14" x14ac:dyDescent="0.2">
      <c r="C58" s="72" t="s">
        <v>23</v>
      </c>
      <c r="D58" s="44" t="s">
        <v>65</v>
      </c>
    </row>
    <row r="59" spans="3:14" x14ac:dyDescent="0.2">
      <c r="C59" s="73"/>
      <c r="D59" s="44" t="s">
        <v>49</v>
      </c>
    </row>
    <row r="60" spans="3:14" x14ac:dyDescent="0.2">
      <c r="C60" s="74"/>
      <c r="D60" s="41" t="s">
        <v>50</v>
      </c>
    </row>
    <row r="61" spans="3:14" x14ac:dyDescent="0.2">
      <c r="C61" s="45" t="s">
        <v>25</v>
      </c>
      <c r="D61" s="46"/>
    </row>
    <row r="62" spans="3:14" x14ac:dyDescent="0.2">
      <c r="C62" s="47" t="s">
        <v>27</v>
      </c>
      <c r="D62" s="44" t="s">
        <v>48</v>
      </c>
    </row>
    <row r="63" spans="3:14" x14ac:dyDescent="0.2">
      <c r="C63" s="47" t="s">
        <v>53</v>
      </c>
      <c r="D63" s="48" t="s">
        <v>51</v>
      </c>
    </row>
    <row r="64" spans="3:14" ht="13.5" thickBot="1" x14ac:dyDescent="0.25">
      <c r="C64" s="49" t="s">
        <v>52</v>
      </c>
      <c r="D64" s="50" t="s">
        <v>78</v>
      </c>
    </row>
    <row r="67" spans="2:11" x14ac:dyDescent="0.2">
      <c r="B67" s="53" t="s">
        <v>11</v>
      </c>
      <c r="C67" s="53"/>
      <c r="D67" s="53"/>
      <c r="E67" s="53"/>
      <c r="F67" s="53"/>
      <c r="G67" s="53"/>
      <c r="H67" s="53"/>
      <c r="I67" s="53"/>
      <c r="J67" s="53"/>
      <c r="K67" s="53"/>
    </row>
    <row r="68" spans="2:11" ht="13.5" thickBot="1" x14ac:dyDescent="0.25"/>
    <row r="69" spans="2:11" ht="26.25" thickBot="1" x14ac:dyDescent="0.25">
      <c r="C69" s="3" t="s">
        <v>12</v>
      </c>
      <c r="D69" s="5" t="s">
        <v>13</v>
      </c>
      <c r="E69" s="6" t="s">
        <v>14</v>
      </c>
      <c r="F69" s="6" t="s">
        <v>15</v>
      </c>
      <c r="G69" s="10" t="s">
        <v>16</v>
      </c>
    </row>
    <row r="70" spans="2:11" s="22" customFormat="1" x14ac:dyDescent="0.2">
      <c r="C70" s="58">
        <v>300000000000</v>
      </c>
      <c r="D70" s="60">
        <v>300000000000</v>
      </c>
      <c r="E70" s="60">
        <v>265300000000</v>
      </c>
      <c r="F70" s="58">
        <f>+E70</f>
        <v>265300000000</v>
      </c>
      <c r="G70" s="62">
        <v>100000000</v>
      </c>
    </row>
    <row r="71" spans="2:11" s="22" customFormat="1" ht="13.5" thickBot="1" x14ac:dyDescent="0.25">
      <c r="C71" s="59"/>
      <c r="D71" s="61"/>
      <c r="E71" s="61"/>
      <c r="F71" s="59"/>
      <c r="G71" s="63"/>
      <c r="I71" s="52"/>
    </row>
    <row r="74" spans="2:11" ht="15" customHeight="1" x14ac:dyDescent="0.2">
      <c r="B74" s="11" t="s">
        <v>74</v>
      </c>
      <c r="C74" s="11"/>
      <c r="D74" s="11"/>
      <c r="E74" s="11"/>
      <c r="F74" s="11"/>
      <c r="G74" s="11"/>
      <c r="H74" s="11"/>
      <c r="I74" s="11"/>
      <c r="J74" s="11"/>
      <c r="K74" s="11"/>
    </row>
    <row r="75" spans="2:11" ht="13.5" thickBot="1" x14ac:dyDescent="0.25"/>
    <row r="76" spans="2:11" ht="13.5" thickBot="1" x14ac:dyDescent="0.25">
      <c r="B76" s="64" t="s">
        <v>77</v>
      </c>
      <c r="C76" s="65"/>
      <c r="D76" s="65"/>
      <c r="E76" s="65"/>
      <c r="F76" s="65"/>
      <c r="G76" s="65"/>
      <c r="H76" s="65"/>
      <c r="I76" s="65"/>
      <c r="J76" s="65"/>
      <c r="K76" s="66"/>
    </row>
    <row r="77" spans="2:11" ht="28.15" customHeight="1" thickBot="1" x14ac:dyDescent="0.25">
      <c r="B77" s="3" t="s">
        <v>0</v>
      </c>
      <c r="C77" s="5" t="s">
        <v>1</v>
      </c>
      <c r="D77" s="5" t="s">
        <v>66</v>
      </c>
      <c r="E77" s="6" t="s">
        <v>2</v>
      </c>
      <c r="F77" s="6" t="s">
        <v>3</v>
      </c>
      <c r="G77" s="4" t="s">
        <v>4</v>
      </c>
      <c r="H77" s="4" t="s">
        <v>5</v>
      </c>
      <c r="I77" s="7" t="s">
        <v>6</v>
      </c>
      <c r="J77" s="8" t="s">
        <v>7</v>
      </c>
      <c r="K77" s="9" t="s">
        <v>8</v>
      </c>
    </row>
    <row r="78" spans="2:11" s="22" customFormat="1" x14ac:dyDescent="0.2">
      <c r="B78" s="23">
        <v>1</v>
      </c>
      <c r="C78" s="27" t="s">
        <v>28</v>
      </c>
      <c r="D78" s="28" t="s">
        <v>60</v>
      </c>
      <c r="E78" s="29">
        <v>1</v>
      </c>
      <c r="F78" s="29">
        <v>2000</v>
      </c>
      <c r="G78" s="30" t="s">
        <v>31</v>
      </c>
      <c r="H78" s="30">
        <v>5</v>
      </c>
      <c r="I78" s="28">
        <v>2000</v>
      </c>
      <c r="J78" s="31">
        <f>+I78*100000000</f>
        <v>200000000000</v>
      </c>
      <c r="K78" s="32">
        <v>0.75390000000000001</v>
      </c>
    </row>
    <row r="79" spans="2:11" s="22" customFormat="1" ht="13.5" thickBot="1" x14ac:dyDescent="0.25">
      <c r="B79" s="26">
        <v>2</v>
      </c>
      <c r="C79" s="27" t="s">
        <v>28</v>
      </c>
      <c r="D79" s="38" t="s">
        <v>60</v>
      </c>
      <c r="E79" s="34">
        <v>2601</v>
      </c>
      <c r="F79" s="34">
        <v>2617</v>
      </c>
      <c r="G79" s="35" t="s">
        <v>63</v>
      </c>
      <c r="H79" s="35">
        <v>1</v>
      </c>
      <c r="I79" s="33">
        <v>17</v>
      </c>
      <c r="J79" s="36">
        <v>1700000000</v>
      </c>
      <c r="K79" s="37">
        <v>6.4078401809272521E-3</v>
      </c>
    </row>
    <row r="80" spans="2:11" s="22" customFormat="1" ht="15.75" customHeight="1" thickBot="1" x14ac:dyDescent="0.25">
      <c r="B80" s="55" t="s">
        <v>10</v>
      </c>
      <c r="C80" s="56"/>
      <c r="D80" s="56"/>
      <c r="E80" s="56"/>
      <c r="F80" s="56"/>
      <c r="G80" s="56"/>
      <c r="H80" s="57"/>
      <c r="I80" s="51">
        <f>SUM(I78:I79)</f>
        <v>2017</v>
      </c>
      <c r="J80" s="24">
        <f t="shared" ref="J80:K80" si="0">SUM(J78:J79)</f>
        <v>201700000000</v>
      </c>
      <c r="K80" s="25">
        <f t="shared" si="0"/>
        <v>0.76030784018092723</v>
      </c>
    </row>
    <row r="83" spans="2:12" x14ac:dyDescent="0.2">
      <c r="B83" s="53" t="s">
        <v>17</v>
      </c>
      <c r="C83" s="53"/>
      <c r="D83" s="53"/>
      <c r="E83" s="53"/>
      <c r="F83" s="53"/>
      <c r="G83" s="53"/>
      <c r="H83" s="53"/>
      <c r="I83" s="53"/>
      <c r="J83" s="53"/>
      <c r="K83" s="53"/>
    </row>
    <row r="85" spans="2:12" x14ac:dyDescent="0.2">
      <c r="C85" s="53" t="s">
        <v>57</v>
      </c>
      <c r="D85" s="53"/>
      <c r="E85" s="53"/>
      <c r="F85" s="53"/>
      <c r="G85" s="53"/>
      <c r="H85" s="53"/>
      <c r="I85" s="53"/>
      <c r="J85" s="53"/>
      <c r="K85" s="53"/>
      <c r="L85" s="53"/>
    </row>
    <row r="86" spans="2:12" x14ac:dyDescent="0.2">
      <c r="B86" s="12"/>
      <c r="E86" s="1"/>
      <c r="F86" s="1"/>
    </row>
    <row r="87" spans="2:12" x14ac:dyDescent="0.2">
      <c r="B87" s="12"/>
      <c r="C87" s="12" t="s">
        <v>71</v>
      </c>
      <c r="D87" s="12"/>
      <c r="E87" s="12"/>
      <c r="F87" s="12"/>
      <c r="G87" s="12"/>
      <c r="H87" s="12"/>
      <c r="I87" s="12"/>
      <c r="J87" s="12"/>
      <c r="K87" s="12"/>
    </row>
    <row r="89" spans="2:12" x14ac:dyDescent="0.2">
      <c r="C89" s="53" t="s">
        <v>62</v>
      </c>
      <c r="D89" s="53"/>
      <c r="E89" s="53"/>
      <c r="F89" s="53"/>
      <c r="G89" s="53"/>
      <c r="H89" s="53"/>
      <c r="I89" s="53"/>
      <c r="J89" s="53"/>
      <c r="K89" s="53"/>
      <c r="L89" s="53"/>
    </row>
    <row r="91" spans="2:12" x14ac:dyDescent="0.2">
      <c r="B91" s="20"/>
      <c r="C91" s="1" t="s">
        <v>72</v>
      </c>
    </row>
    <row r="93" spans="2:12" x14ac:dyDescent="0.2">
      <c r="C93" s="53" t="s">
        <v>64</v>
      </c>
      <c r="D93" s="53"/>
      <c r="E93" s="53"/>
      <c r="F93" s="53"/>
      <c r="G93" s="53"/>
      <c r="H93" s="53"/>
      <c r="I93" s="53"/>
      <c r="J93" s="53"/>
      <c r="K93" s="53"/>
      <c r="L93" s="53"/>
    </row>
    <row r="95" spans="2:12" x14ac:dyDescent="0.2">
      <c r="C95" s="1" t="s">
        <v>73</v>
      </c>
    </row>
    <row r="101" spans="3:7" x14ac:dyDescent="0.2">
      <c r="C101" s="20"/>
      <c r="G101" s="20"/>
    </row>
  </sheetData>
  <mergeCells count="29">
    <mergeCell ref="B76:K76"/>
    <mergeCell ref="C43:K43"/>
    <mergeCell ref="B1:K1"/>
    <mergeCell ref="C39:K39"/>
    <mergeCell ref="B3:K3"/>
    <mergeCell ref="C22:K22"/>
    <mergeCell ref="C29:K29"/>
    <mergeCell ref="C33:K33"/>
    <mergeCell ref="C37:K37"/>
    <mergeCell ref="C11:K11"/>
    <mergeCell ref="C53:C57"/>
    <mergeCell ref="C58:C60"/>
    <mergeCell ref="C12:K12"/>
    <mergeCell ref="C93:L93"/>
    <mergeCell ref="C85:L85"/>
    <mergeCell ref="C89:L89"/>
    <mergeCell ref="C5:K5"/>
    <mergeCell ref="C9:K9"/>
    <mergeCell ref="C14:K14"/>
    <mergeCell ref="C18:K18"/>
    <mergeCell ref="B80:H80"/>
    <mergeCell ref="C70:C71"/>
    <mergeCell ref="D70:D71"/>
    <mergeCell ref="E70:E71"/>
    <mergeCell ref="F70:F71"/>
    <mergeCell ref="G70:G71"/>
    <mergeCell ref="B47:K47"/>
    <mergeCell ref="B67:K67"/>
    <mergeCell ref="B83:K83"/>
  </mergeCells>
  <hyperlinks>
    <hyperlink ref="C41" r:id="rId1" xr:uid="{6F9648A0-3295-4F2D-88DD-0CD4B4A7F5D7}"/>
    <hyperlink ref="C45" r:id="rId2" xr:uid="{E14A9ADD-12D8-4AF3-9F92-95805C9DD158}"/>
  </hyperlinks>
  <pageMargins left="0.7" right="0.7" top="0.75" bottom="0.75" header="0.3" footer="0.3"/>
  <pageSetup paperSize="9" scale="44" orientation="portrait"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ibg0eUX96eYO7Sv1VsDICN1lt6K0rszvLk+MeoXbX+k=</DigestValue>
    </Reference>
    <Reference Type="http://www.w3.org/2000/09/xmldsig#Object" URI="#idOfficeObject">
      <DigestMethod Algorithm="http://www.w3.org/2001/04/xmlenc#sha256"/>
      <DigestValue>WflH+50S5NMV2/4ARDb2F3/f+UozvLvmaQTtGpAUNb0=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lTrx5V60df9ANPmdvTSLcL9ssn2hrBnMv9zAiLSzYwY=</DigestValue>
    </Reference>
  </SignedInfo>
  <SignatureValue>t5cxIzYIr0jW9ot7qOIkS52MtSytkJCmEKwzr4p9XhFzHd7CcNIwPj+MmOfXieOl1QZgOY6ousmX
+E5JTc+t+D7Q3Y3Q61fJEQ5/NjRIyk7iHLIyN09lT99YMoCO/u09g7cVL8dlQ2Td2SNZL4XczaFL
wOTCWD29J6XAOlnuO2RPQOqDSMPvZjQwHjfqtO8SjSxHOHO/snJLfVDjvthY5aIyhY7y7OKofVBP
/KS8naOabC71uxDiUIDrBW5jo6HZpe0QUePzvOwcot4z5iq5JJjOGNVLKprgnwji5PGL8SmLMC9K
HDI+tmylTSJwDIjwKznk/1CW8PI9xLK69yAv6Q==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QhuXL63w1fFWxv5mlYq7pT8x3sJvaOGPlbX27RjPm3Q=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SAe5Q6kLHkbrpXn0iVk50Q9gD/VtEKQ/WrWRaeU/+fc=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E56pkwGFxC7+4sgBE/6C9fjIZhjKI14nHmgt++0CqA0=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JfFBlCbI9p27YmyVKybWFH2D8fG5DGWiQl+M0a1cuN8=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bV3B86Cc5c7WKEcITzyrTU/O8mfsp0KwMoK2W3UezVU=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diWWQu3sysq3LsGv7/lUfOKWjcxTSchfkzp8rCDTFAo=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TEgDc5pKouKccsQWD7e2mn47MYfh3ONLOZ8UKHAQzTk=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27Njsx/7MENQN3g13IqxtzEzUddHx3Ljj0BKrQQjoUA=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/m1fFNAUGtRghqLolLKe2gHdwYBk4RH4V0L1uDWzAkQ=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qsr1R+VmQKvzHVV0DNWz0lVMFePZL5Fshhe1/KqDVDA=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mk+apHf47ZzqV7oTdeLuSBwN/0Plgm9AcbOCRkExYzo=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TGUB1gApvdAOrLeB+Q7apiZNGcXRKxdXXaeFlfMgF7Q=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lvxn2wMb9r0svxxrX0I56XmJnGLldRN9U928XfYp6Cw=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k1dkoH/OkAWIKel9pi1KGZD209tNie54LWBIOz7uG8Q=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aGz8Dmztty4FDE/pl0rtY8/Yx+LEPTSSpF/t2afwtqo=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Netukq/o6VzpjFSLMHuNDBASBL/Uzcvo5mOglAeZngs=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bC8CDDYlEF4bVOwuIszLMhu9oydib2dAXYc+3+noUmo=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FCD73wimcoabwd278/no5GjOMaDPyABs2+hEG/4tFXo=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3Pz69RadZrrLbkQLgz4zpfp/fpqNIGGn/5BFg9Xv+ow=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s51oWdY9ZfpOANGPAI5PwWW8LOQt4m7k9Ygze/ces6E=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UayNRCvraEs1h8Ck5XeiGTtKSpVYAXQxwRrKuOHajTI=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A9M3Sc48CK6tA5U+MiMjEVopdLLvoDSUfZW7uEfAV/w=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A0jQUiL0lTXiqgq+dyRBpKQOXhwRHUvWssMXblCMlso=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RExV5wHCSMu4gGjeYJH3hmthMQ7pllMOkrI5SkHbkTI=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JbLfTbIH4znmGAglz02us0Vrm8lcobCrsOjPmNFMBKE=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jtedE6oSIdnaWnOamWvTHnUC9MzvBTdQXwRMUKCl8I0=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/ixy4TH+fBBW3DkVCNegBFqluC9oh7U/5bHPXybwkKw=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QHSvc+TyXolxfMCSk5kYNyeur7/Y0b68LStF1LoMMO4=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Q0zKI8DXW7bZ/B3TadI1b7pyOBa3j7R8CpUV89usRx4=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IIOFoxijI+54OIBMxmVF58UjFXsIYeXLoIJ9KOhUYnI=</DigestValue>
      </Reference>
      <Reference URI="/xl/styles.xml?ContentType=application/vnd.openxmlformats-officedocument.spreadsheetml.styles+xml">
        <DigestMethod Algorithm="http://www.w3.org/2001/04/xmlenc#sha256"/>
        <DigestValue>wA0AGRsEOHOmYFggDkSD4TkTn+9FgNtOs8oFUHJ+18M=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3JxYEbrspI0wiPI9CZZTegcq26QNzmvo8VFhSAzdGJQ=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DFl4tXoEi8OZwWBoC19thX6xAfvNsj+BVf7LjOSewUo=</DigestValue>
      </Reference>
      <Reference URI="/xl/worksheets/sheet1.xml?ContentType=application/vnd.openxmlformats-officedocument.spreadsheetml.worksheet+xml">
        <DigestMethod Algorithm="http://www.w3.org/2001/04/xmlenc#sha256"/>
        <DigestValue>eOO5kgbIRgpOJPf/k05DL2ZHUaX2JFsTNAlAftjyNPk=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2025-11-13T16:57:16Z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2025-11-13T16:57:16Z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Kbg3dT3unrpXmMT5QG3YHTiZmSUJzmEnS1CkiHSA1XE=</DigestValue>
    </Reference>
    <Reference Type="http://www.w3.org/2000/09/xmldsig#Object" URI="#idOfficeObject">
      <DigestMethod Algorithm="http://www.w3.org/2001/04/xmlenc#sha256"/>
      <DigestValue>N7udF4a802B3SVOUFvNxRvTRycXCizRyFiJlirno99E=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QrAAh/fjdsU8tN66LUXhUSSFaItWJzyjy0qR2KBhAUw=</DigestValue>
    </Reference>
  </SignedInfo>
  <SignatureValue>AwR6YBt6/XUiZ838CTO0rkzTsqm3KWMxVh7Stv1lF4rACiPGOhvLjAsqFqWSzHXCgDCWI6GfQi2P
vDs9ouwq6S/AFijVe93pcI12keJ4j4V8Hf1sqjT2/GZOPUjmt3YkxCdG2Y2euKEeR0vLB4qkFv+5
2XVzYp/L0FVJFjiKWczAbRG515sh7mRjPKPbrU+8RemDkVgwzV4Tw5BiYVsXI/tYaIh9dHemlrp9
hbhixemXxsjnw3C3uGXUTEBmx5EnGV37SQvlUu4eCyGRIZEa8AUN8eoYEpgM9PvbX4rpFPAJ1QMi
50qVQl4nPOmPIhKkkxKJcVq6pwzeRqDCNBVghg==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QhuXL63w1fFWxv5mlYq7pT8x3sJvaOGPlbX27RjPm3Q=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SAe5Q6kLHkbrpXn0iVk50Q9gD/VtEKQ/WrWRaeU/+fc=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E56pkwGFxC7+4sgBE/6C9fjIZhjKI14nHmgt++0CqA0=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JfFBlCbI9p27YmyVKybWFH2D8fG5DGWiQl+M0a1cuN8=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bV3B86Cc5c7WKEcITzyrTU/O8mfsp0KwMoK2W3UezVU=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diWWQu3sysq3LsGv7/lUfOKWjcxTSchfkzp8rCDTFAo=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TEgDc5pKouKccsQWD7e2mn47MYfh3ONLOZ8UKHAQzTk=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27Njsx/7MENQN3g13IqxtzEzUddHx3Ljj0BKrQQjoUA=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/m1fFNAUGtRghqLolLKe2gHdwYBk4RH4V0L1uDWzAkQ=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qsr1R+VmQKvzHVV0DNWz0lVMFePZL5Fshhe1/KqDVDA=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mk+apHf47ZzqV7oTdeLuSBwN/0Plgm9AcbOCRkExYzo=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TGUB1gApvdAOrLeB+Q7apiZNGcXRKxdXXaeFlfMgF7Q=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lvxn2wMb9r0svxxrX0I56XmJnGLldRN9U928XfYp6Cw=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k1dkoH/OkAWIKel9pi1KGZD209tNie54LWBIOz7uG8Q=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aGz8Dmztty4FDE/pl0rtY8/Yx+LEPTSSpF/t2afwtqo=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Netukq/o6VzpjFSLMHuNDBASBL/Uzcvo5mOglAeZngs=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bC8CDDYlEF4bVOwuIszLMhu9oydib2dAXYc+3+noUmo=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FCD73wimcoabwd278/no5GjOMaDPyABs2+hEG/4tFXo=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3Pz69RadZrrLbkQLgz4zpfp/fpqNIGGn/5BFg9Xv+ow=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s51oWdY9ZfpOANGPAI5PwWW8LOQt4m7k9Ygze/ces6E=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UayNRCvraEs1h8Ck5XeiGTtKSpVYAXQxwRrKuOHajTI=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A9M3Sc48CK6tA5U+MiMjEVopdLLvoDSUfZW7uEfAV/w=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A0jQUiL0lTXiqgq+dyRBpKQOXhwRHUvWssMXblCMlso=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RExV5wHCSMu4gGjeYJH3hmthMQ7pllMOkrI5SkHbkTI=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JbLfTbIH4znmGAglz02us0Vrm8lcobCrsOjPmNFMBKE=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jtedE6oSIdnaWnOamWvTHnUC9MzvBTdQXwRMUKCl8I0=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/ixy4TH+fBBW3DkVCNegBFqluC9oh7U/5bHPXybwkKw=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QHSvc+TyXolxfMCSk5kYNyeur7/Y0b68LStF1LoMMO4=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Q0zKI8DXW7bZ/B3TadI1b7pyOBa3j7R8CpUV89usRx4=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IIOFoxijI+54OIBMxmVF58UjFXsIYeXLoIJ9KOhUYnI=</DigestValue>
      </Reference>
      <Reference URI="/xl/styles.xml?ContentType=application/vnd.openxmlformats-officedocument.spreadsheetml.styles+xml">
        <DigestMethod Algorithm="http://www.w3.org/2001/04/xmlenc#sha256"/>
        <DigestValue>wA0AGRsEOHOmYFggDkSD4TkTn+9FgNtOs8oFUHJ+18M=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3JxYEbrspI0wiPI9CZZTegcq26QNzmvo8VFhSAzdGJQ=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DFl4tXoEi8OZwWBoC19thX6xAfvNsj+BVf7LjOSewUo=</DigestValue>
      </Reference>
      <Reference URI="/xl/worksheets/sheet1.xml?ContentType=application/vnd.openxmlformats-officedocument.spreadsheetml.worksheet+xml">
        <DigestMethod Algorithm="http://www.w3.org/2001/04/xmlenc#sha256"/>
        <DigestValue>eOO5kgbIRgpOJPf/k05DL2ZHUaX2JFsTNAlAftjyNPk=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2025-11-13T18:39:26Z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2025-11-13T18:39:26Z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DESCRIPCION SOCIEDAD</vt:lpstr>
      <vt:lpstr>'DESCRIPCION SOCIEDAD'!Área_de_impresión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Fernando Luis Olmedo Aveiro</cp:lastModifiedBy>
  <cp:lastPrinted>2024-05-17T16:35:55Z</cp:lastPrinted>
  <dcterms:created xsi:type="dcterms:W3CDTF">2020-09-10T15:11:56Z</dcterms:created>
  <dcterms:modified xsi:type="dcterms:W3CDTF">2025-11-13T13:49:17Z</dcterms:modified>
</cp:coreProperties>
</file>