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_xmlsignatures/sig3.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fernando.olmedo\Desktop\Diciembre GV 2025\SIV\2025\12\V2 OK Firmar\OK Firmado\Archivos para envíar\OK\Para enviar\MODIFICADOS\Respuesta\"/>
    </mc:Choice>
  </mc:AlternateContent>
  <xr:revisionPtr revIDLastSave="0" documentId="13_ncr:1_{3BA29827-13A2-4DEB-8C16-BAEA7871AC74}" xr6:coauthVersionLast="47" xr6:coauthVersionMax="47" xr10:uidLastSave="{00000000-0000-0000-0000-000000000000}"/>
  <bookViews>
    <workbookView xWindow="-120" yWindow="-120" windowWidth="20730" windowHeight="11040" xr2:uid="{AAE8B5C7-67CD-4628-876A-3CA9FB92390D}"/>
  </bookViews>
  <sheets>
    <sheet name="AB"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localSheetId="0" hidden="1">AB!$B$80:$K$84</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[9]AP!#REF!</definedName>
    <definedName name="_Parse_Out" hidden="1">[9]AP!#REF!</definedName>
    <definedName name="_PBS2">#REF!</definedName>
    <definedName name="_PLZ99">#REF!</definedName>
    <definedName name="_res12">'[10]Datos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 localSheetId="0">AB!$A$1:$L$112</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'[13]RESUMO ATC-DTC'!$A$4:$C$153</definedName>
    <definedName name="AUD">#REF!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#REF!</definedName>
    <definedName name="bcalqui">#REF!</definedName>
    <definedName name="BCC">'[16]Nota 8'!$F$101</definedName>
    <definedName name="BCI">#REF!</definedName>
    <definedName name="BCII">#REF!</definedName>
    <definedName name="BCNC">'[16]Nota 8'!$F$104</definedName>
    <definedName name="BDU">'[16]Bce Patrim'!$C$20</definedName>
    <definedName name="BDUU">'[17]Bce Patrim'!$C$20</definedName>
    <definedName name="Box_analysed">#REF!</definedName>
    <definedName name="Box_Capex">'[18]Data by box analysed'!#REF!</definedName>
    <definedName name="Box_interest">'[19]Data by box analysed'!#REF!</definedName>
    <definedName name="Box_quantities">'[20]Data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[21]EVP!#REF!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ve">#REF!</definedName>
    <definedName name="chcontrole">'[13]resumo dcch e acc'!$A$4:$L$152</definedName>
    <definedName name="CLIENT_NAME">[22]Básico!$D$3</definedName>
    <definedName name="cliente">[23]Bajas!#REF!</definedName>
    <definedName name="clientes">[23]Altas!#REF!</definedName>
    <definedName name="COEF">#N/A</definedName>
    <definedName name="colorcode">'[13]resumo color code'!$A$3:$I$152</definedName>
    <definedName name="Combin">#REF!</definedName>
    <definedName name="Comp_FPC">[9]AP!$B$3:$AY$45,[9]AP!$B$56:$AY$95,[9]AP!$B$98:$AY$145,[9]AP!$B$148:$AY$175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[24]Coordenadas!#REF!</definedName>
    <definedName name="copia">'[25]Datos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[26]Hoja1!$I$2:$I$24</definedName>
    <definedName name="CPC">'[16]Nota 8'!$F$52</definedName>
    <definedName name="CPP">'[16]Nota 8'!$F$125</definedName>
    <definedName name="credito">#REF!</definedName>
    <definedName name="ctovtanorte">'[12]CTO VTAS'!#REF!</definedName>
    <definedName name="CUG_Agua">#REF!</definedName>
    <definedName name="Cuota_Fija">#REF!</definedName>
    <definedName name="Cuota_Telefono">#REF!</definedName>
    <definedName name="currency">[27]CURRENCY!$E$1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'[16]Nota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[28]Base!#REF!</definedName>
    <definedName name="DATA25">[28]Base!#REF!</definedName>
    <definedName name="DATA26">[28]Base!#REF!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'[29]IRSA HIST'!#REF!</definedName>
    <definedName name="DD_Curr">[30]Currency!$C$3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'[31]Con asto'!$A$1:$M$1149</definedName>
    <definedName name="depreciaciones">#REF!</definedName>
    <definedName name="detail">#REF!</definedName>
    <definedName name="detail2">#REF!</definedName>
    <definedName name="Detalle_de_Bienes_de_Uso_">'[32]Detalle de Ref.'!$A$1:$D$111</definedName>
    <definedName name="deuxfp">#REF!</definedName>
    <definedName name="devengado">#REF!</definedName>
    <definedName name="Diferencias_de_redondeo">#REF!</definedName>
    <definedName name="digitalchannels">'[13]atc e dtc'!$L$4:$AD$152</definedName>
    <definedName name="Dist_Cons">#REF!</definedName>
    <definedName name="Dist_Finc">#REF!</definedName>
    <definedName name="dlleu">#REF!</definedName>
    <definedName name="DLLEUR">#REF!</definedName>
    <definedName name="DOC">#REF!</definedName>
    <definedName name="DUPONT_1">#REF!</definedName>
    <definedName name="E_">'[33]BG Armado'!#REF!</definedName>
    <definedName name="E3_">'[33]BG Armado'!#REF!</definedName>
    <definedName name="effective_date">'[34]Interface Hub'!#REF!</definedName>
    <definedName name="elasmjsdlkfjsdf">#REF!</definedName>
    <definedName name="eliminaciones">[35]VARIACIONES!#REF!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'[36]Non-Statistical Sampling'!$AR$6</definedName>
    <definedName name="Err_Box_Rej">'[36]Non-Statistical Sampling'!$AR$5</definedName>
    <definedName name="Err_CellComments">'[36]Non-Statistical Sampling'!$AJ$13</definedName>
    <definedName name="Err_SampErr">'[36]Non-Statistical Sampling'!$AK$15</definedName>
    <definedName name="erro">'[37]PARAM-22-12-1999'!$A$6:$DP$23</definedName>
    <definedName name="ESP">#REF!</definedName>
    <definedName name="EUR">#REF!</definedName>
    <definedName name="Eval_btn_Ans">'[36]Non-Statistical Sampling'!$AR$12</definedName>
    <definedName name="Eval_MR">'[36]Non-Statistical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'[38]DBK ESPAÑA'!$K$5</definedName>
    <definedName name="FechaAnualCom">'[39]Datos del Balance'!$B$9</definedName>
    <definedName name="FechaBalance">'[39]Datos del Balance'!$B$7</definedName>
    <definedName name="FechaComparativo">'[39]Datos del Balance'!$B$8</definedName>
    <definedName name="FechaLitComp">'[40]Datos del Balance'!$C$9</definedName>
    <definedName name="FechaLiteral">'[39]Datos del Balance'!$C$7</definedName>
    <definedName name="FERMZN">#REF!</definedName>
    <definedName name="fermzo">#REF!</definedName>
    <definedName name="fertsj1">#REF!</definedName>
    <definedName name="fertsj2">#REF!</definedName>
    <definedName name="FERTTRN">#REF!</definedName>
    <definedName name="ff">'[29]IRSA HIST'!#REF!</definedName>
    <definedName name="Form_TratAgua">#REF!</definedName>
    <definedName name="G_">'[33]BG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'[41]Trading HC by Reg &amp; Platf'!#REF!</definedName>
    <definedName name="_xlnm.Recorder">[42]Macro1!#REF!</definedName>
    <definedName name="GUARDIAN">#REF!</definedName>
    <definedName name="h">#REF!</definedName>
    <definedName name="H_">#REF!</definedName>
    <definedName name="Hea">#REF!</definedName>
    <definedName name="hh">'[29]IRSA HIST'!#REF!</definedName>
    <definedName name="hi">'[29]IRSA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'[16]Nota 8'!$F$30</definedName>
    <definedName name="imp_PyL">'[38]datos P_L'!$C$1</definedName>
    <definedName name="Impresión_Anexo_A">'[43]ANEXO A'!#REF!</definedName>
    <definedName name="Impresión_Anexo_E">#REF!</definedName>
    <definedName name="Impresión_Anexo_H">#REF!</definedName>
    <definedName name="Impresión_de_EEPN">#REF!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'[27]GLP 2001'!$A$7:$C$522</definedName>
    <definedName name="J_">#REF!</definedName>
    <definedName name="jj">'[29]IRSA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'[33]BG Armado'!#REF!</definedName>
    <definedName name="L_24">'[33]BG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[9]AP!#REF!,[9]AP!#REF!,[9]AP!#REF!,[9]AP!#REF!</definedName>
    <definedName name="List_ARPopulation">'[44]AR Drop Downs'!$I$5:$I$10</definedName>
    <definedName name="List_Curr">[30]Currency!$B$9:$B$31</definedName>
    <definedName name="List_ExpandedTesting">'[44]AR Drop Downs'!$E$5:$E$8</definedName>
    <definedName name="List_Level_Assr">[36]DropDown!$B$1:$B$4</definedName>
    <definedName name="List_LevelAssurance">'[44]AR Drop Downs'!$A$5:$A$8</definedName>
    <definedName name="List_Number_of_Exceptions_Identified">'[44]AR Drop Downs'!$K$5:$K$27</definedName>
    <definedName name="List_NumberTolerableExceptions">'[44]AR Drop Downs'!$C$5:$C$8</definedName>
    <definedName name="List_Proj_Meth">[36]DropDown!$H$1:$H$2</definedName>
    <definedName name="List_Samp_Sel">[36]DropDown!$D$1:$D$4</definedName>
    <definedName name="List_SampleSelectionMethod">'[44]AR Drop Downs'!$G$5:$G$7</definedName>
    <definedName name="ListaCR">#REF!</definedName>
    <definedName name="ListaMes">#REF!</definedName>
    <definedName name="lllll">[45]Prevision!$Q$2:$Q$12</definedName>
    <definedName name="M_">#REF!</definedName>
    <definedName name="MAD">#REF!</definedName>
    <definedName name="Maintenance">#REF!</definedName>
    <definedName name="maintenanceld">#REF!</definedName>
    <definedName name="MaintenancePCS">#REF!</definedName>
    <definedName name="menorte">[12]MON.EXTRANJERA!#REF!</definedName>
    <definedName name="Mes">#REF!</definedName>
    <definedName name="MESFCSER">#REF!</definedName>
    <definedName name="mesvtaBC">#REF!</definedName>
    <definedName name="MESVTABCPRE">#REF!</definedName>
    <definedName name="MIL">'[46]0.3 Check list'!#REF!</definedName>
    <definedName name="MKT">#REF!</definedName>
    <definedName name="mktld">#REF!</definedName>
    <definedName name="MKTPCS">#REF!</definedName>
    <definedName name="mmmm">[45]Prevision!$P$2:$P$12</definedName>
    <definedName name="Modificar_celdas_Anexo_A">'[43]ANEXO A'!#REF!</definedName>
    <definedName name="movimientos">[47]FEBMZO!$A$2:$H$75</definedName>
    <definedName name="MXP">#REF!</definedName>
    <definedName name="N_">#REF!</definedName>
    <definedName name="nada">[48]otr_rio!#REF!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'[49]LC-Original'!#REF!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[50]GANANCIAS!#REF!</definedName>
    <definedName name="OCC">'[16]Nota 8'!$F$78</definedName>
    <definedName name="OCNC">'[16]Nota 8'!$F$87</definedName>
    <definedName name="Octuber">[42]Macro1!#REF!</definedName>
    <definedName name="OL">#REF!</definedName>
    <definedName name="oo">[51]EVP!#REF!</definedName>
    <definedName name="OPC">'[16]Nota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[22]Básico!$D$4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'[52]Set RB'!$J$6</definedName>
    <definedName name="PN">'[16]Bce Patrim'!$H$23</definedName>
    <definedName name="Pop_Sig_T">'[36]Non-Statistical Sampling'!$F$26</definedName>
    <definedName name="ppppp">[45]Prevision!#REF!</definedName>
    <definedName name="PREPARED_BY">[22]Básico!$J$3</definedName>
    <definedName name="PREPARED_DATE">[22]Básico!$J$4</definedName>
    <definedName name="Pres_Res">#REF!</definedName>
    <definedName name="Presupuesto">[9]AP!#REF!,[9]AP!#REF!,[9]AP!#REF!,[9]AP!#REF!</definedName>
    <definedName name="prevnorte">[12]PREVISIONES!#REF!</definedName>
    <definedName name="prevsur">[12]PREVISIONES!#REF!</definedName>
    <definedName name="PRINT_AREA_MI">#REF!</definedName>
    <definedName name="PRINT_TITLES_MI">#REF!</definedName>
    <definedName name="PRIOR_DT">'[53]Interface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'[54]P&amp;L summary'!$A$1</definedName>
    <definedName name="RateRMB">'[55]P&amp;L summary'!$A$1</definedName>
    <definedName name="rawdata">#REF!</definedName>
    <definedName name="rawdata2">#REF!</definedName>
    <definedName name="rdos">'[33]BG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'[16]Nota 8'!$F$202</definedName>
    <definedName name="RFYPTP">'[16]Nota 8'!$F$212</definedName>
    <definedName name="RIV">#REF!</definedName>
    <definedName name="riw">#REF!</definedName>
    <definedName name="RO">#REF!</definedName>
    <definedName name="RPTH">[56]EE.RR!#REF!</definedName>
    <definedName name="rr">'[57]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aída">#REF!</definedName>
    <definedName name="SALDOS">#REF!</definedName>
    <definedName name="Sales">#REF!</definedName>
    <definedName name="salesld">#REF!</definedName>
    <definedName name="SalesPCS">#REF!</definedName>
    <definedName name="Samp_TM_Exp_Diff">'[30]Non-Statistical Sampling'!#REF!</definedName>
    <definedName name="SAPBEXdnldView" hidden="1">"DBJMIBUR0KWE08YKHT0YI34KK"</definedName>
    <definedName name="SAPBEXsysID" hidden="1">"BIP"</definedName>
    <definedName name="SAR">#REF!</definedName>
    <definedName name="sbox">'[58]Données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[59]MOVCRE!$A$1:$L$38</definedName>
    <definedName name="Soergo">#REF!</definedName>
    <definedName name="Software_Options">'[27]GLP-DISCOUNT'!$E$5</definedName>
    <definedName name="SOJA">#REF!</definedName>
    <definedName name="soja1">#REF!</definedName>
    <definedName name="sss">#REF!</definedName>
    <definedName name="SSSSS">#REF!</definedName>
    <definedName name="STAFE">#REF!</definedName>
    <definedName name="Strat_1_Def">'[30]Non-Statistical Sampling'!#REF!</definedName>
    <definedName name="Strat_1_It">'[30]Non-Statistical Sampling'!#REF!</definedName>
    <definedName name="Strat_1_T">'[30]Non-Statistical Sampling'!#REF!</definedName>
    <definedName name="Strat_2_Def">'[30]Non-Statistical Sampling'!#REF!</definedName>
    <definedName name="Strat_2_It">'[30]Non-Statistical Sampling'!#REF!</definedName>
    <definedName name="Strat_2_T">'[30]Non-Statistical Sampling'!#REF!</definedName>
    <definedName name="Strat_Def">'[30]Non-Statistical Sampling'!#REF!</definedName>
    <definedName name="Strat_T_It">'[30]Non-Statistical Sampling'!#REF!</definedName>
    <definedName name="Strat_T_T">'[30]Non-Statistical Sampling'!#REF!</definedName>
    <definedName name="strMonth">'[60]Interface Hub'!$U$5:$U$16</definedName>
    <definedName name="strMonthLng">'[60]Interface Hub'!$V$5:$V$16</definedName>
    <definedName name="SUBPLATFORM">[61]DATA!$U$2</definedName>
    <definedName name="SUI">#REF!</definedName>
    <definedName name="SUIP">#REF!</definedName>
    <definedName name="summary">#REF!</definedName>
    <definedName name="summary2">#REF!</definedName>
    <definedName name="T_">#REF!</definedName>
    <definedName name="T_Diferencias">[62]Sheet2!$A$2:$A$3</definedName>
    <definedName name="tabla">'[63]nueva reseña'!#REF!</definedName>
    <definedName name="TbPy530057">'[7]#REF'!#REF!</definedName>
    <definedName name="TbPy530159">'[7]#REF'!$A$4</definedName>
    <definedName name="tc">[64]PROD!$H$4</definedName>
    <definedName name="Tech">#REF!</definedName>
    <definedName name="techld">#REF!</definedName>
    <definedName name="TechPCS">#REF!</definedName>
    <definedName name="Test_Targ">'[36]Non-Statistical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'[65]ORDENES LIBERTADOR'!#REF!</definedName>
    <definedName name="TEST15">'[65]ORDENES LIBERTADOR'!#REF!</definedName>
    <definedName name="TEST16">'[65]ORDENES LIBERTADOR'!#REF!</definedName>
    <definedName name="TEST17">'[65]ORDENES LIBERTADOR'!#REF!</definedName>
    <definedName name="TEST18">'[65]ORDENES LIBERTADOR'!#REF!</definedName>
    <definedName name="TEST19">'[65]ORDENES LIBERTADOR'!#REF!</definedName>
    <definedName name="TEST2">#REF!</definedName>
    <definedName name="TEST20">'[65]ORDENES LIBERTADOR'!#REF!</definedName>
    <definedName name="TEST21">'[65]ORDENES LIBERTADOR'!#REF!</definedName>
    <definedName name="TEST22">'[65]ORDENES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[66]Honorarios!#REF!</definedName>
    <definedName name="TextRefCopy3">'[67]Resumen s-DT'!#REF!</definedName>
    <definedName name="TextRefCopy4">'[68]CALCULO IR - 2'!$E$36</definedName>
    <definedName name="TextRefCopy5">'[68]Determinación de IR'!$D$20</definedName>
    <definedName name="TextRefCopy6">[69]Objetivos!#REF!</definedName>
    <definedName name="TextRefCopyRangeCount" hidden="1">3</definedName>
    <definedName name="thm">#REF!</definedName>
    <definedName name="thp">#REF!</definedName>
    <definedName name="Tipo_Agua">#REF!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[70]MSS_400K!$E$25</definedName>
    <definedName name="Utilizacion">[45]Prevision!$N$2:$N$12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#REF!</definedName>
    <definedName name="XREF_COLUMN_1" hidden="1">'[71]Cálculo IR'!#REF!</definedName>
    <definedName name="XREF_COLUMN_11" hidden="1">#REF!</definedName>
    <definedName name="XREF_COLUMN_2" hidden="1">[71]GND!#REF!</definedName>
    <definedName name="XREF_COLUMN_3" hidden="1">#REF!</definedName>
    <definedName name="XREF_COLUMN_4" hidden="1">#REF!</definedName>
    <definedName name="XREF_COLUMN_5" hidden="1">#REF!</definedName>
    <definedName name="XREF_COLUMN_6" hidden="1">'[71]Cálculo IR'!#REF!</definedName>
    <definedName name="XREF_COLUMN_7" hidden="1">'[71]Cálculo IR'!#REF!</definedName>
    <definedName name="XREF_COLUMN_8" hidden="1">[69]Objetivos!#REF!</definedName>
    <definedName name="XREF_COLUMN_9" hidden="1">[69]Objetivos!#REF!</definedName>
    <definedName name="XRefActiveRow" hidden="1">#REF!</definedName>
    <definedName name="XRefColumnsCount" hidden="1">1</definedName>
    <definedName name="XRefCopy1" hidden="1">'[67]Resumen s-DT'!#REF!</definedName>
    <definedName name="XRefCopy10" hidden="1">'[71]Límite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[71]GND!#REF!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[71]GND!#REF!</definedName>
    <definedName name="XRefCopy4Row" hidden="1">#REF!</definedName>
    <definedName name="XRefCopy5" hidden="1">[71]GND!#REF!</definedName>
    <definedName name="XRefCopy5Row" hidden="1">#REF!</definedName>
    <definedName name="XRefCopy6" hidden="1">#REF!</definedName>
    <definedName name="XRefCopy6Row" hidden="1">#REF!</definedName>
    <definedName name="XRefCopy7" hidden="1">[71]GND!#REF!</definedName>
    <definedName name="XRefCopy7Row" hidden="1">#REF!</definedName>
    <definedName name="XRefCopy8" hidden="1">[71]GND!#REF!</definedName>
    <definedName name="XRefCopy8Row" hidden="1">#REF!</definedName>
    <definedName name="XRefCopy9" hidden="1">'[71]Límite honorarios'!#REF!</definedName>
    <definedName name="XRefCopy9Row" hidden="1">#REF!</definedName>
    <definedName name="XRefCopyRangeCount" hidden="1">1</definedName>
    <definedName name="XRefPaste1" hidden="1">'[71]Límite honorarios'!#REF!</definedName>
    <definedName name="XRefPaste10Row" hidden="1">#REF!</definedName>
    <definedName name="XRefPaste11" hidden="1">#REF!</definedName>
    <definedName name="XRefPaste11Row" hidden="1">#REF!</definedName>
    <definedName name="XRefPaste1Row" hidden="1">#REF!</definedName>
    <definedName name="XRefPaste2" hidden="1">'[71]Límite honorarios'!#REF!</definedName>
    <definedName name="XRefPaste2Row" hidden="1">#REF!</definedName>
    <definedName name="XRefPaste3" hidden="1">'[71]Límite honorarios'!#REF!</definedName>
    <definedName name="XRefPaste3Row" hidden="1">#REF!</definedName>
    <definedName name="XRefPaste4" hidden="1">#REF!</definedName>
    <definedName name="XRefPaste4Row" hidden="1">#REF!</definedName>
    <definedName name="XRefPaste6" hidden="1">'[71]Cálculo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'[72]Datos del Balance'!$B$10</definedName>
    <definedName name="Y_">#REF!</definedName>
    <definedName name="YTD_ACT">'[60]Interface Hub'!$C$7</definedName>
    <definedName name="YTD_DT">[53]Feuil1!$B$15</definedName>
    <definedName name="z">#REF!</definedName>
    <definedName name="ZA_">'[33]BG Armado'!#REF!</definedName>
    <definedName name="ZB_">'[33]BG Armado'!#REF!</definedName>
    <definedName name="ZC_">'[33]BG Armado'!#REF!</definedName>
    <definedName name="ZD_">'[33]BG Armado'!#REF!</definedName>
    <definedName name="ZE_">'[33]BG Armado'!#REF!</definedName>
    <definedName name="ZF_">'[33]BG Armado'!#REF!</definedName>
    <definedName name="ZG_">'[33]BG Armado'!#REF!</definedName>
    <definedName name="ZH_">'[33]BG Armado'!#REF!</definedName>
    <definedName name="ZI_">'[33]BG Armado'!#REF!</definedName>
    <definedName name="ZK_">'[33]BG Armado'!#REF!</definedName>
    <definedName name="ZL_">'[33]BG Armado'!#REF!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4" i="1" l="1"/>
  <c r="K84" i="1"/>
  <c r="J81" i="1" l="1"/>
  <c r="J84" i="1" s="1"/>
  <c r="F73" i="1"/>
</calcChain>
</file>

<file path=xl/sharedStrings.xml><?xml version="1.0" encoding="utf-8"?>
<sst xmlns="http://schemas.openxmlformats.org/spreadsheetml/2006/main" count="92" uniqueCount="84">
  <si>
    <t>Nº</t>
  </si>
  <si>
    <t>NOMBRE DEL TITULAR -ACCIONISTA</t>
  </si>
  <si>
    <t>DEL</t>
  </si>
  <si>
    <t>AL</t>
  </si>
  <si>
    <t>CLASE</t>
  </si>
  <si>
    <t>VOTO</t>
  </si>
  <si>
    <t>CANTIDAD ACCIONES</t>
  </si>
  <si>
    <t>MONTO</t>
  </si>
  <si>
    <t xml:space="preserve">% DE PARTICIPACION </t>
  </si>
  <si>
    <t>80086759-9</t>
  </si>
  <si>
    <t>Total General</t>
  </si>
  <si>
    <t>3. CAPITAL Y PROPIEDAD:</t>
  </si>
  <si>
    <t>CAPITAL SOCIAL</t>
  </si>
  <si>
    <t>CAPITAL EMITIDO</t>
  </si>
  <si>
    <t>CAPITAL SUSCRIPTO</t>
  </si>
  <si>
    <t>CAPITAL INTEGRADO</t>
  </si>
  <si>
    <t>VALOR NOMINAL EN ACCIONES</t>
  </si>
  <si>
    <t>4. AUDITOR EXTERNO INDEPENDIENTE</t>
  </si>
  <si>
    <t>1. IDENTIFICACION:</t>
  </si>
  <si>
    <t>1.8 FAX:</t>
  </si>
  <si>
    <t>2. ADMINISTRACION:</t>
  </si>
  <si>
    <t>CARGO</t>
  </si>
  <si>
    <t>NOMBRE Y APELLIDO</t>
  </si>
  <si>
    <t>Directores Suplentes:</t>
  </si>
  <si>
    <t>Directores Titulares:</t>
  </si>
  <si>
    <t>Plana Ejecutiva</t>
  </si>
  <si>
    <t>Victor Hugo Vazquez</t>
  </si>
  <si>
    <t>Gerente General:</t>
  </si>
  <si>
    <t>Federico Miguel Vazquez</t>
  </si>
  <si>
    <t>1.2 ANTECEDENTES DE CONSTITUCIÓN SOCIAL Y REFORMAS ESTATUTARIAS:</t>
  </si>
  <si>
    <t>Representante Legal:</t>
  </si>
  <si>
    <t>OVM</t>
  </si>
  <si>
    <t xml:space="preserve">1.3 RUC: </t>
  </si>
  <si>
    <t xml:space="preserve">1.4. ACTIVIDAD PRINCIPAL S/ CONSTANCIA DE RUC: </t>
  </si>
  <si>
    <t>01411   CRÍA DE GANADO VACUNO CON DESTINO A LA PRODUCCIÓN DE CARNE</t>
  </si>
  <si>
    <t>56101  RESTAURANTES Y PARRILLADAS</t>
  </si>
  <si>
    <t>56109  OTROS SERVICIOS DE SUMINISTRO DE ALIMENTO PARA CONSUMO INMEDIATO N.C.P.</t>
  </si>
  <si>
    <t>93290  OTRAS ACTIVIDADES DE DIVERSIÓN Y ENTRETENIMIENTO N.C.P.</t>
  </si>
  <si>
    <t xml:space="preserve">1.5. ACTIVIDAD SECUNDARIA S/ CONSTANCIA DE RUC: </t>
  </si>
  <si>
    <t xml:space="preserve">1.6 DOMICILIO LEGAL: </t>
  </si>
  <si>
    <t>AVDA. SANTA TERESA E/ AVIADORES DEL CHACO Y  HERMINIO MALDONADO - TORRE 2 DEL PASEO LA GALERIA - PISO 25</t>
  </si>
  <si>
    <t xml:space="preserve">1.7 TELEFONO: </t>
  </si>
  <si>
    <t xml:space="preserve">1.9 E-MAIL: </t>
  </si>
  <si>
    <t>ADMINISTRACION@GRUPOVAZQUEZ.COM</t>
  </si>
  <si>
    <t xml:space="preserve">1.10 SITIO PAGINA WEB: </t>
  </si>
  <si>
    <t>WWW.GRUPOVAZQUEZ.COM.PY</t>
  </si>
  <si>
    <t>(021) 658-4100</t>
  </si>
  <si>
    <t>Laura Vargas</t>
  </si>
  <si>
    <t>Bernardo Algorta</t>
  </si>
  <si>
    <t>Lia de Vazquez</t>
  </si>
  <si>
    <t>Gloria Villasanti</t>
  </si>
  <si>
    <t>Ruth Ramirez</t>
  </si>
  <si>
    <t>Contador:</t>
  </si>
  <si>
    <t>Gerente Administrativo Financiero:</t>
  </si>
  <si>
    <t>Vice-Presidente:</t>
  </si>
  <si>
    <t>Presidente - CEO:</t>
  </si>
  <si>
    <t>64300  INVERSION COLECTIVA, FONDOS Y OTROS INSTRUMENTOS FINANCIEROS SIMILARES</t>
  </si>
  <si>
    <t xml:space="preserve">4.1 AUDITOR EXTERNO INDEPENDIENTE DESIGNADO: </t>
  </si>
  <si>
    <t xml:space="preserve">1.1 NOMBRE O RAZON SOCIAL: </t>
  </si>
  <si>
    <t>GRUPO VAZQUEZ S.A.E.</t>
  </si>
  <si>
    <t>2941546-2</t>
  </si>
  <si>
    <t>Juan Gustale</t>
  </si>
  <si>
    <t>OVS</t>
  </si>
  <si>
    <t xml:space="preserve">4.2 NUMERO DE INSCRIPCION EN EL REGISTRO DE LA SIV: </t>
  </si>
  <si>
    <t>Adriana Vázquez</t>
  </si>
  <si>
    <t>N° DE CI  O RUC</t>
  </si>
  <si>
    <t>En fecha 05/10/2023, por escritura pública N° 325 la firma hace constar la decisión del órgano social de modificar sus estatutos sociales en su Art. 5° referente al capital social, Art. 7° referente al tipo de acciones y el Art. 12 referente a la emisión de títulos de deuda, además, consta la transcripción integra de los estatutos sociales de la firma.</t>
  </si>
  <si>
    <t>La sociedad es una entidad comercial creada por Escritura Publica Nº 55 de fecha 21 de octubre de 2014 inscripta en el Registro Publico de Personas Jurídicas y Asociaciones bajo el numero 915, al folio 1.777 en fecha 29 de octubre de 2014 y en el Registro Publico de Comercio en el libro seccional respectivo bajo el numero 1541, serie C, al folio 18.598 y siguiente en fecha 29 de octubre de 2014.
En fecha 27/03/2017 por escritura pública N° 30 los accionistas deciden aumentar el capital social a Gs. 300.000.000.000 (Guaraníes Trescientos Mil millones), representadas en 3.000 (tres mil) acciones nominativas no endosables de un valor nominal de Gs. 100.000.000 (Guaraníes Cien Millones) cada una numeradas del 1 al 3.000. En las Asambleas de Accionistas, las acciones numeradas del 1 al 2.000 tendrán derecho 5 (cinco) votos por Acción, y las numeradas del 2.001 al 3.000 tendrán derecho a 1 (Un) voto por Acción.-.
En fecha 22/05/2020 por escritura pública N° 43 los accionistas deciden el cambio de denominación y tipo social de "FMVV S.A.I.C.A.G." a "GRUPO VAZQUEZ S.A.E."
En fecha 28/12/2020 por escritura pública N° 117 los accionistas deciden formalizar el Acuerdo Definitivo de Fusión por Absorción quedando absorbida la Firma ELECTROLAR S.A., por la Firma GRUPO VAZQUEZ S.A.E.</t>
  </si>
  <si>
    <t>Guillermo Vázquez</t>
  </si>
  <si>
    <t>Julio Rey</t>
  </si>
  <si>
    <t>GRANT THORNTON S.A.</t>
  </si>
  <si>
    <t>N° 319/2021</t>
  </si>
  <si>
    <t>N° 138_29122021</t>
  </si>
  <si>
    <t>COMPOSICIÓN ACCIONARIA: Accionistas que detenten el diez (10) por ciento o más de participación en el capital.</t>
  </si>
  <si>
    <t>68100 ACTIVIDADES INMOBILIARIAS REALIZADAS CON BIENES PROPIOS O ARRENDADOS</t>
  </si>
  <si>
    <t>GRUPO VAZQUEZ S.A.E</t>
  </si>
  <si>
    <t>En fecha 16/07/2025 por escritura pública N° 131 los accionistas deciden formalizar el Acuerdo Definitivo de Fusión por Absorción quedando Absorbida la Firma Ueno Holding SAECA, por la firma Grupo Vazquez S.A.E..  Inscripto en la Dirección de Registros Públicos Sección Personas Jurídicas  y Comercio  Matrícula Jurídica  N° 9224 Serie Comercial Entrada N° 14959192 Hora: 09:17:07 Modificación de Grupo Vazquez S.A.E. Inscripto bajo el N° 6 Folio 60 Fecha 29/07/2025.</t>
  </si>
  <si>
    <t>Fernando Olmedo</t>
  </si>
  <si>
    <t>COMPOSICION ACCIONARIA GRUPO VAZQUEZ S.A.E. DICIEMBRE 2025</t>
  </si>
  <si>
    <t xml:space="preserve">4.2 NUMERO DE INSCRIPCION EN EL REGISTRO DE LA DNIT: </t>
  </si>
  <si>
    <t>Sindico Titular:</t>
  </si>
  <si>
    <t>Sindico Suplente:</t>
  </si>
  <si>
    <t>Miguel Angel Almada Frutos</t>
  </si>
  <si>
    <t>Cesar Astigarraga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</si>
</sst>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64" formatCode="#,##0_ ;[Red]\-#,##0\ "/>
    <numFmt numFmtId="165" formatCode="* #,##0\ ;* \-#,##0\ ;* &quot;- &quot;;@\ "/>
    <numFmt numFmtId="167" formatCode="_ * #,##0_ ;_ * \-#,##0_ ;_ * &quot;-&quot;_ ;_ @_ "/>
  </numFmts>
  <fonts count="12" x14ac:knownFonts="1">
    <font>
      <sz val="11"/>
      <color theme="1"/>
      <name val="Calibri"/>
      <family val="2"/>
      <scheme val="minor"/>
    </font>
    <font>
      <sz val="10"/>
      <color theme="1"/>
      <name val="Calibri"/>
      <family val="2"/>
      <scheme val="minor"/>
    </font>
    <font>
      <sz val="10"/>
      <color theme="1"/>
      <name val="Arial"/>
      <family val="2"/>
    </font>
    <font>
      <b/>
      <sz val="10"/>
      <color theme="1"/>
      <name val="Arial"/>
      <family val="2"/>
    </font>
    <font>
      <sz val="10"/>
      <name val="Arial"/>
      <family val="2"/>
    </font>
    <font>
      <b/>
      <sz val="10"/>
      <name val="Arial"/>
      <family val="2"/>
    </font>
    <font>
      <sz val="11"/>
      <color rgb="FF000000"/>
      <name val="Calibri"/>
      <family val="2"/>
    </font>
    <font>
      <u/>
      <sz val="11"/>
      <color theme="10"/>
      <name val="Calibri"/>
      <family val="2"/>
      <scheme val="minor"/>
    </font>
    <font>
      <sz val="10"/>
      <color rgb="FF000000"/>
      <name val="Arial"/>
      <family val="2"/>
    </font>
    <font>
      <u/>
      <sz val="10"/>
      <color theme="10"/>
      <name val="Arial"/>
      <family val="2"/>
    </font>
    <font>
      <sz val="11"/>
      <color theme="1"/>
      <name val="Calibri"/>
      <family val="2"/>
      <scheme val="minor"/>
    </font>
    <font>
      <sz val="10"/>
      <color rgb="FFFF0000"/>
      <name val="Arial"/>
      <family val="2"/>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2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indexed="64"/>
      </bottom>
      <diagonal/>
    </border>
    <border>
      <left style="medium">
        <color auto="1"/>
      </left>
      <right style="thin">
        <color auto="1"/>
      </right>
      <top/>
      <bottom/>
      <diagonal/>
    </border>
    <border>
      <left/>
      <right style="thin">
        <color auto="1"/>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diagonal/>
    </border>
    <border>
      <left style="thin">
        <color indexed="64"/>
      </left>
      <right style="thin">
        <color indexed="64"/>
      </right>
      <top style="medium">
        <color auto="1"/>
      </top>
      <bottom/>
      <diagonal/>
    </border>
    <border>
      <left style="thin">
        <color indexed="64"/>
      </left>
      <right style="medium">
        <color auto="1"/>
      </right>
      <top style="medium">
        <color auto="1"/>
      </top>
      <bottom/>
      <diagonal/>
    </border>
    <border>
      <left style="thin">
        <color indexed="64"/>
      </left>
      <right style="medium">
        <color auto="1"/>
      </right>
      <top/>
      <bottom style="medium">
        <color auto="1"/>
      </bottom>
      <diagonal/>
    </border>
    <border>
      <left style="thin">
        <color indexed="64"/>
      </left>
      <right style="medium">
        <color auto="1"/>
      </right>
      <top style="thin">
        <color indexed="64"/>
      </top>
      <bottom style="thin">
        <color indexed="64"/>
      </bottom>
      <diagonal/>
    </border>
    <border>
      <left style="thin">
        <color indexed="64"/>
      </left>
      <right style="medium">
        <color auto="1"/>
      </right>
      <top/>
      <bottom/>
      <diagonal/>
    </border>
    <border>
      <left style="thin">
        <color auto="1"/>
      </left>
      <right style="medium">
        <color auto="1"/>
      </right>
      <top/>
      <bottom style="thin">
        <color indexed="64"/>
      </bottom>
      <diagonal/>
    </border>
    <border>
      <left style="medium">
        <color indexed="64"/>
      </left>
      <right style="thin">
        <color auto="1"/>
      </right>
      <top style="thin">
        <color auto="1"/>
      </top>
      <bottom/>
      <diagonal/>
    </border>
    <border>
      <left style="medium">
        <color indexed="64"/>
      </left>
      <right/>
      <top/>
      <bottom/>
      <diagonal/>
    </border>
    <border>
      <left style="thin">
        <color indexed="64"/>
      </left>
      <right style="thin">
        <color indexed="64"/>
      </right>
      <top style="medium">
        <color auto="1"/>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medium">
        <color auto="1"/>
      </top>
      <bottom style="thin">
        <color indexed="64"/>
      </bottom>
      <diagonal/>
    </border>
  </borders>
  <cellStyleXfs count="8">
    <xf numFmtId="0" fontId="0" fillId="0" borderId="0"/>
    <xf numFmtId="9" fontId="1" fillId="0" borderId="0" applyFont="0" applyFill="0" applyBorder="0" applyAlignment="0" applyProtection="0"/>
    <xf numFmtId="0" fontId="4" fillId="0" borderId="0" applyNumberFormat="0" applyFill="0" applyBorder="0" applyAlignment="0" applyProtection="0"/>
    <xf numFmtId="165" fontId="6" fillId="0" borderId="0" applyBorder="0" applyProtection="0"/>
    <xf numFmtId="0" fontId="7" fillId="0" borderId="0" applyNumberFormat="0" applyFill="0" applyBorder="0" applyAlignment="0" applyProtection="0"/>
    <xf numFmtId="41" fontId="10" fillId="0" borderId="0" applyFont="0" applyFill="0" applyBorder="0" applyAlignment="0" applyProtection="0"/>
    <xf numFmtId="9" fontId="10" fillId="0" borderId="0" applyFont="0" applyFill="0" applyBorder="0" applyAlignment="0" applyProtection="0"/>
    <xf numFmtId="167" fontId="10" fillId="0" borderId="0" applyFont="0" applyFill="0" applyBorder="0" applyAlignment="0" applyProtection="0"/>
  </cellStyleXfs>
  <cellXfs count="82">
    <xf numFmtId="0" fontId="0" fillId="0" borderId="0" xfId="0"/>
    <xf numFmtId="0" fontId="2" fillId="0" borderId="0" xfId="0" applyFont="1"/>
    <xf numFmtId="164" fontId="2" fillId="0" borderId="0" xfId="0" applyNumberFormat="1" applyFont="1" applyAlignment="1">
      <alignment horizont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164" fontId="3" fillId="2" borderId="5" xfId="0" applyNumberFormat="1" applyFont="1" applyFill="1" applyBorder="1" applyAlignment="1">
      <alignment horizontal="center" vertical="center"/>
    </xf>
    <xf numFmtId="3" fontId="3" fillId="2" borderId="5" xfId="0" applyNumberFormat="1" applyFont="1" applyFill="1" applyBorder="1" applyAlignment="1">
      <alignment horizontal="center" vertical="center" wrapText="1"/>
    </xf>
    <xf numFmtId="3" fontId="3" fillId="2" borderId="6" xfId="0" applyNumberFormat="1" applyFont="1" applyFill="1" applyBorder="1" applyAlignment="1">
      <alignment horizontal="center" vertical="center"/>
    </xf>
    <xf numFmtId="0" fontId="3" fillId="2" borderId="7" xfId="0" applyFont="1" applyFill="1" applyBorder="1" applyAlignment="1">
      <alignment horizontal="center" vertical="center"/>
    </xf>
    <xf numFmtId="0" fontId="3" fillId="2" borderId="15" xfId="0" applyFont="1" applyFill="1" applyBorder="1" applyAlignment="1">
      <alignment horizontal="center" vertical="center" wrapText="1"/>
    </xf>
    <xf numFmtId="0" fontId="3" fillId="0" borderId="0" xfId="0" applyFont="1" applyAlignment="1">
      <alignment vertical="center"/>
    </xf>
    <xf numFmtId="0" fontId="2" fillId="0" borderId="0" xfId="0" applyFont="1" applyAlignment="1">
      <alignment horizontal="left"/>
    </xf>
    <xf numFmtId="0" fontId="2" fillId="0" borderId="0" xfId="0" applyFont="1" applyAlignment="1">
      <alignment horizontal="left" vertical="top" wrapText="1"/>
    </xf>
    <xf numFmtId="0" fontId="2" fillId="0" borderId="0" xfId="0" applyFont="1" applyAlignment="1">
      <alignment horizontal="left" wrapText="1"/>
    </xf>
    <xf numFmtId="0" fontId="2" fillId="0" borderId="0" xfId="0" applyFont="1" applyAlignment="1">
      <alignment wrapText="1"/>
    </xf>
    <xf numFmtId="0" fontId="8" fillId="0" borderId="0" xfId="0" applyFont="1" applyAlignment="1">
      <alignment vertical="center"/>
    </xf>
    <xf numFmtId="14" fontId="2" fillId="0" borderId="0" xfId="0" applyNumberFormat="1" applyFont="1"/>
    <xf numFmtId="0" fontId="9" fillId="0" borderId="0" xfId="4" applyFont="1" applyFill="1" applyAlignment="1">
      <alignment horizontal="left"/>
    </xf>
    <xf numFmtId="0" fontId="9" fillId="0" borderId="0" xfId="4" applyFont="1" applyFill="1"/>
    <xf numFmtId="0" fontId="3" fillId="0" borderId="0" xfId="0" applyFont="1"/>
    <xf numFmtId="164" fontId="3" fillId="0" borderId="0" xfId="0" applyNumberFormat="1" applyFont="1" applyAlignment="1">
      <alignment horizontal="center"/>
    </xf>
    <xf numFmtId="0" fontId="2" fillId="3" borderId="0" xfId="0" applyFont="1" applyFill="1"/>
    <xf numFmtId="0" fontId="4" fillId="0" borderId="9" xfId="0" applyFont="1" applyBorder="1" applyAlignment="1">
      <alignment horizontal="center"/>
    </xf>
    <xf numFmtId="3" fontId="3" fillId="0" borderId="5" xfId="0" applyNumberFormat="1" applyFont="1" applyBorder="1" applyAlignment="1">
      <alignment horizontal="center"/>
    </xf>
    <xf numFmtId="10" fontId="3" fillId="0" borderId="5" xfId="1" applyNumberFormat="1" applyFont="1" applyFill="1" applyBorder="1" applyAlignment="1">
      <alignment horizontal="center"/>
    </xf>
    <xf numFmtId="0" fontId="4" fillId="0" borderId="24" xfId="0" applyFont="1" applyBorder="1" applyAlignment="1">
      <alignment horizontal="center"/>
    </xf>
    <xf numFmtId="0" fontId="4" fillId="0" borderId="10" xfId="2" applyFill="1" applyBorder="1"/>
    <xf numFmtId="3" fontId="4" fillId="0" borderId="25" xfId="2" applyNumberFormat="1" applyFill="1" applyBorder="1" applyAlignment="1">
      <alignment horizontal="center"/>
    </xf>
    <xf numFmtId="164" fontId="4" fillId="0" borderId="25" xfId="3" applyNumberFormat="1" applyFont="1" applyBorder="1" applyAlignment="1" applyProtection="1">
      <alignment horizontal="center"/>
    </xf>
    <xf numFmtId="0" fontId="4" fillId="0" borderId="25" xfId="0" applyFont="1" applyBorder="1" applyAlignment="1">
      <alignment horizontal="center"/>
    </xf>
    <xf numFmtId="164" fontId="4" fillId="0" borderId="25" xfId="0" applyNumberFormat="1" applyFont="1" applyBorder="1" applyAlignment="1">
      <alignment horizontal="right"/>
    </xf>
    <xf numFmtId="10" fontId="4" fillId="0" borderId="25" xfId="0" applyNumberFormat="1" applyFont="1" applyBorder="1" applyAlignment="1">
      <alignment horizontal="center"/>
    </xf>
    <xf numFmtId="3" fontId="4" fillId="0" borderId="12" xfId="2" applyNumberFormat="1" applyFill="1" applyBorder="1" applyAlignment="1">
      <alignment horizontal="center"/>
    </xf>
    <xf numFmtId="164" fontId="4" fillId="0" borderId="12" xfId="3" applyNumberFormat="1" applyFont="1" applyBorder="1" applyAlignment="1" applyProtection="1">
      <alignment horizontal="center"/>
    </xf>
    <xf numFmtId="0" fontId="4" fillId="0" borderId="12" xfId="0" applyFont="1" applyBorder="1" applyAlignment="1">
      <alignment horizontal="center"/>
    </xf>
    <xf numFmtId="164" fontId="4" fillId="0" borderId="12" xfId="0" applyNumberFormat="1" applyFont="1" applyBorder="1" applyAlignment="1">
      <alignment horizontal="right"/>
    </xf>
    <xf numFmtId="10" fontId="4" fillId="0" borderId="12" xfId="0" applyNumberFormat="1" applyFont="1" applyBorder="1" applyAlignment="1">
      <alignment horizontal="center"/>
    </xf>
    <xf numFmtId="3" fontId="4" fillId="0" borderId="26" xfId="2" applyNumberFormat="1" applyFill="1" applyBorder="1" applyAlignment="1">
      <alignment horizontal="center"/>
    </xf>
    <xf numFmtId="0" fontId="3" fillId="2" borderId="27" xfId="0" applyFont="1" applyFill="1" applyBorder="1" applyAlignment="1">
      <alignment horizontal="center" vertical="center" wrapText="1"/>
    </xf>
    <xf numFmtId="0" fontId="2" fillId="0" borderId="8" xfId="0" applyFont="1" applyBorder="1" applyAlignment="1">
      <alignment horizontal="left" vertical="center"/>
    </xf>
    <xf numFmtId="0" fontId="2" fillId="0" borderId="22" xfId="0" applyFont="1" applyBorder="1" applyAlignment="1">
      <alignment horizontal="center" vertical="center"/>
    </xf>
    <xf numFmtId="0" fontId="2" fillId="0" borderId="9" xfId="0" applyFont="1" applyBorder="1" applyAlignment="1">
      <alignment horizontal="left"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3" fillId="0" borderId="13" xfId="0" applyFont="1" applyBorder="1" applyAlignment="1">
      <alignment horizontal="left" vertical="center"/>
    </xf>
    <xf numFmtId="0" fontId="3" fillId="0" borderId="21" xfId="0" applyFont="1" applyBorder="1" applyAlignment="1">
      <alignment horizontal="center" vertical="center" wrapText="1"/>
    </xf>
    <xf numFmtId="0" fontId="2" fillId="0" borderId="13" xfId="0" applyFont="1" applyBorder="1" applyAlignment="1">
      <alignment horizontal="left" vertical="center"/>
    </xf>
    <xf numFmtId="0" fontId="2" fillId="0" borderId="21" xfId="0" applyFont="1" applyBorder="1" applyAlignment="1">
      <alignment horizontal="center" vertical="center" wrapText="1"/>
    </xf>
    <xf numFmtId="0" fontId="2" fillId="0" borderId="11" xfId="0" applyFont="1" applyBorder="1" applyAlignment="1">
      <alignment horizontal="left" vertical="center"/>
    </xf>
    <xf numFmtId="0" fontId="2" fillId="0" borderId="19" xfId="0" applyFont="1" applyBorder="1" applyAlignment="1">
      <alignment horizontal="center" vertical="center" wrapText="1"/>
    </xf>
    <xf numFmtId="3" fontId="3" fillId="0" borderId="14" xfId="0" applyNumberFormat="1" applyFont="1" applyBorder="1" applyAlignment="1">
      <alignment horizontal="center"/>
    </xf>
    <xf numFmtId="41" fontId="2" fillId="3" borderId="0" xfId="5" applyFont="1" applyFill="1"/>
    <xf numFmtId="0" fontId="11" fillId="0" borderId="0" xfId="0" applyFont="1"/>
    <xf numFmtId="164" fontId="11" fillId="0" borderId="0" xfId="0" applyNumberFormat="1" applyFont="1" applyAlignment="1">
      <alignment horizontal="center"/>
    </xf>
    <xf numFmtId="0" fontId="4" fillId="0" borderId="0" xfId="0" applyFont="1" applyAlignment="1">
      <alignment horizontal="left"/>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0" xfId="0" applyFont="1" applyAlignment="1">
      <alignment horizontal="left"/>
    </xf>
    <xf numFmtId="0" fontId="3" fillId="0" borderId="0" xfId="0" applyFont="1" applyAlignment="1">
      <alignment horizontal="center" vertical="center"/>
    </xf>
    <xf numFmtId="0" fontId="2" fillId="0" borderId="0" xfId="0" applyFont="1" applyAlignment="1">
      <alignment horizontal="left" vertical="top" wrapText="1"/>
    </xf>
    <xf numFmtId="0" fontId="2" fillId="0" borderId="23" xfId="0" applyFont="1" applyBorder="1" applyAlignment="1">
      <alignment horizontal="left" vertical="center"/>
    </xf>
    <xf numFmtId="0" fontId="2" fillId="0" borderId="13" xfId="0" applyFont="1" applyBorder="1" applyAlignment="1">
      <alignment horizontal="left" vertical="center"/>
    </xf>
    <xf numFmtId="0" fontId="2" fillId="0" borderId="8" xfId="0" applyFont="1" applyBorder="1" applyAlignment="1">
      <alignment horizontal="left" vertical="center"/>
    </xf>
    <xf numFmtId="0" fontId="2" fillId="0" borderId="23" xfId="0" applyFont="1" applyBorder="1" applyAlignment="1">
      <alignment horizontal="left" vertical="center" wrapText="1"/>
    </xf>
    <xf numFmtId="0" fontId="2" fillId="0" borderId="13" xfId="0" applyFont="1" applyBorder="1" applyAlignment="1">
      <alignment horizontal="left" vertical="center" wrapText="1"/>
    </xf>
    <xf numFmtId="0" fontId="2" fillId="0" borderId="8" xfId="0" applyFont="1" applyBorder="1" applyAlignment="1">
      <alignment horizontal="left" vertical="center" wrapText="1"/>
    </xf>
    <xf numFmtId="0" fontId="3" fillId="0" borderId="0" xfId="0" applyFont="1" applyAlignment="1">
      <alignment horizontal="left" wrapText="1"/>
    </xf>
    <xf numFmtId="0" fontId="5" fillId="0" borderId="1" xfId="0" applyFont="1" applyBorder="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164" fontId="2" fillId="0" borderId="16" xfId="0" applyNumberFormat="1" applyFont="1" applyBorder="1" applyAlignment="1">
      <alignment horizontal="center" vertical="center"/>
    </xf>
    <xf numFmtId="164" fontId="2" fillId="0" borderId="11" xfId="0" applyNumberFormat="1" applyFont="1" applyBorder="1" applyAlignment="1">
      <alignment horizontal="center" vertical="center"/>
    </xf>
    <xf numFmtId="164" fontId="2" fillId="0" borderId="17" xfId="0" applyNumberFormat="1" applyFont="1" applyBorder="1" applyAlignment="1">
      <alignment horizontal="center" vertical="center"/>
    </xf>
    <xf numFmtId="164" fontId="2" fillId="0" borderId="12" xfId="0" applyNumberFormat="1" applyFont="1" applyBorder="1" applyAlignment="1">
      <alignment horizontal="center" vertical="center"/>
    </xf>
    <xf numFmtId="164" fontId="2" fillId="0" borderId="18" xfId="0" applyNumberFormat="1" applyFont="1" applyBorder="1" applyAlignment="1">
      <alignment horizontal="center" vertical="center"/>
    </xf>
    <xf numFmtId="164" fontId="2" fillId="0" borderId="19" xfId="0" applyNumberFormat="1" applyFont="1" applyBorder="1" applyAlignment="1">
      <alignment horizontal="center" vertical="center"/>
    </xf>
    <xf numFmtId="0" fontId="2" fillId="0" borderId="20"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vertical="center"/>
    </xf>
    <xf numFmtId="0" fontId="2" fillId="0" borderId="9" xfId="0" applyFont="1" applyBorder="1" applyAlignment="1">
      <alignment vertical="center"/>
    </xf>
  </cellXfs>
  <cellStyles count="8">
    <cellStyle name="Hipervínculo" xfId="4" builtinId="8"/>
    <cellStyle name="Millares [0]" xfId="5" builtinId="6"/>
    <cellStyle name="Millares [0] 2" xfId="7" xr:uid="{FC5C1D05-4175-4B7D-87C8-91C13F50CD6A}"/>
    <cellStyle name="Normal" xfId="0" builtinId="0"/>
    <cellStyle name="Normal 2" xfId="2" xr:uid="{1B934E09-C06B-412F-9657-10F114D502BA}"/>
    <cellStyle name="Porcentaje" xfId="1" builtinId="5"/>
    <cellStyle name="Porcentaje 2" xfId="6" xr:uid="{54DF1B4C-BCFF-4B21-BC69-90C579B75C79}"/>
    <cellStyle name="TableStyleLight1" xfId="3" xr:uid="{B6EFC146-A5DC-4783-ADA9-DE1C8B54F2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theme" Target="theme/theme1.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calcChain" Target="calcChain.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sharedStrings" Target="sharedString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10\u\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0.10\u\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192.168.0.10\Documents%20and%20Settings\ctorres\My%20Documents\Alto%20Palermo\US%20GAAP%2030%2006%2006\20%20F%202006\Soportes%20s%20C&#237;a\Sector%20Contable%20-%20Archivos%20Compartidos\An&#225;lisis%20de%20Rubros%20Contables\Acreedores%20x%20FPC\Posiciones\Fpc%20-%200605.xls?D5FF5082" TargetMode="External"/><Relationship Id="rId1" Type="http://schemas.openxmlformats.org/officeDocument/2006/relationships/externalLinkPath" Target="file:///\\D5FF5082\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10\u\PwC\TARSHOP\REVISI&#211;N%20FINAL%20PARA%20DELOITTE\APSA%20-%20SUD%20Iron%20Curtain%20al%2006-07%20local%20gaap%20Tarshop%203.8.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10\u\Documents%20and%20Settings\AESPOSITO\Desktop\CRESUD%20CONSO%2003-06%20cop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10\u\My%20Documents\Clientes\IRSA\Dic09\Cyrsa\PPC\ANTICIPO%20Y%20DESACOPIOS%20AL%2029.12.0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0.10\u\Documents%20and%20Settings\mcaamano.IRSA\Local%20Settings\Temporary%20Internet%20Files\OLK8\HISTORICO%20I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10\u\Documents%20and%20Settings\avazquez\Local%20Settings\Temp\wz5c17\Combined%20Targeted%20Testing%20and%20Nonstat%20Sampling%20Templ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0.10\u\MGARRIGA\EXCEL\Bce_1999_2000\Bce_10_1999\Insumos\Consumos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CTI%20-%20Liq.%20IVA%2009-20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10\u\Documents%20and%20Settings\ihernand\Application%20Data\Microsoft\Excel\Templates\Accept%20Reject%20Testing%20Template%20US%20v1.2.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Consolidado\CRESUD%20CONSO%2006-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B&#225;sico\CRESUD%20BASICO%2006-11%20S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10\u\Contabilidad\Sector%20Contable%20-%20Archivos%20Compartidos\An&#225;lisis%20de%20Rubros%20Contables\Creditos%20por%20Ventas\Previsi&#243;n%20para%20Incobrables\2007\Utilizaci&#243;n%20al%2030-06-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0.10\u\Comun\PROYECTO%20HORIZONS%20OBRA\octubre%202008\HISTORICO%20BASE%2031.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0.10\u\A%20Pwc\Arcor\Revision%20al%2031_12_2000\Provision%20Ganancias\CAND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10\u\My%20Documents\Alto%20Palermo%20S.A.%20Group\Alto%20Palermo%20S.A\2010\07.%20Proyecto%20IFRS\Papeles\CRESUD%20CONSO%2006-09%20deprotegi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10\u\DOCUME~1\smontero\LOCALS~1\Temp\notesEA312D\Rummaala%20-%20Altas%20Bienes%20de%20Cambio%2009-200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datos\Users\Tenders\America%20Movil\PriceBooking\Rel.4%20Core\MSS%20Pricing%20Proposal%20Customer%20Version_price%20lists_v17-Ju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0.10\u\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 val="forecast"/>
      <sheetName val="x sku"/>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19001"/>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sheetData sheetId="6">
        <row r="4">
          <cell r="A4" t="str">
            <v>cel</v>
          </cell>
        </row>
      </sheetData>
      <sheetData sheetId="7">
        <row r="3">
          <cell r="A3" t="str">
            <v>cel</v>
          </cell>
        </row>
      </sheetData>
      <sheetData sheetId="8" refreshError="1">
        <row r="4">
          <cell r="L4"/>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cell r="O5">
            <v>2</v>
          </cell>
          <cell r="P5">
            <v>994</v>
          </cell>
          <cell r="Q5">
            <v>13</v>
          </cell>
          <cell r="R5"/>
          <cell r="S5"/>
          <cell r="T5"/>
          <cell r="U5"/>
          <cell r="V5"/>
          <cell r="W5"/>
          <cell r="X5"/>
          <cell r="Y5"/>
          <cell r="Z5"/>
          <cell r="AA5"/>
          <cell r="AB5"/>
          <cell r="AC5"/>
          <cell r="AD5"/>
          <cell r="AE5" t="str">
            <v>ALP-01</v>
          </cell>
          <cell r="AF5">
            <v>4</v>
          </cell>
          <cell r="AG5"/>
          <cell r="AH5">
            <v>5</v>
          </cell>
          <cell r="AI5">
            <v>4</v>
          </cell>
          <cell r="AJ5" t="str">
            <v>F1</v>
          </cell>
          <cell r="AK5">
            <v>0</v>
          </cell>
          <cell r="AL5"/>
          <cell r="AM5">
            <v>307</v>
          </cell>
          <cell r="AN5">
            <v>286</v>
          </cell>
          <cell r="AO5">
            <v>265</v>
          </cell>
          <cell r="AP5">
            <v>244</v>
          </cell>
          <cell r="AQ5"/>
          <cell r="AR5"/>
          <cell r="AS5"/>
          <cell r="AT5"/>
          <cell r="AU5"/>
          <cell r="AV5"/>
          <cell r="AW5"/>
          <cell r="AX5"/>
          <cell r="AY5"/>
          <cell r="AZ5"/>
          <cell r="BA5"/>
          <cell r="BB5"/>
          <cell r="BC5"/>
          <cell r="BD5"/>
          <cell r="BE5"/>
          <cell r="BF5"/>
          <cell r="BG5"/>
          <cell r="BH5"/>
          <cell r="BI5"/>
          <cell r="BJ5"/>
          <cell r="BK5"/>
        </row>
        <row r="6">
          <cell r="L6" t="str">
            <v>ALP-02</v>
          </cell>
          <cell r="M6">
            <v>8</v>
          </cell>
          <cell r="N6"/>
          <cell r="O6">
            <v>3</v>
          </cell>
          <cell r="P6">
            <v>692</v>
          </cell>
          <cell r="Q6">
            <v>27</v>
          </cell>
          <cell r="R6">
            <v>6</v>
          </cell>
          <cell r="S6"/>
          <cell r="T6"/>
          <cell r="U6"/>
          <cell r="V6"/>
          <cell r="W6"/>
          <cell r="X6"/>
          <cell r="Y6"/>
          <cell r="Z6"/>
          <cell r="AA6"/>
          <cell r="AB6"/>
          <cell r="AC6"/>
          <cell r="AD6"/>
          <cell r="AE6" t="str">
            <v>ALP-02</v>
          </cell>
          <cell r="AF6">
            <v>8</v>
          </cell>
          <cell r="AG6"/>
          <cell r="AH6">
            <v>9</v>
          </cell>
          <cell r="AI6">
            <v>8</v>
          </cell>
          <cell r="AJ6" t="str">
            <v>F2</v>
          </cell>
          <cell r="AK6">
            <v>0</v>
          </cell>
          <cell r="AL6"/>
          <cell r="AM6">
            <v>300</v>
          </cell>
          <cell r="AN6">
            <v>279</v>
          </cell>
          <cell r="AO6">
            <v>258</v>
          </cell>
          <cell r="AP6">
            <v>237</v>
          </cell>
          <cell r="AQ6">
            <v>216</v>
          </cell>
          <cell r="AR6">
            <v>195</v>
          </cell>
          <cell r="AS6">
            <v>174</v>
          </cell>
          <cell r="AT6">
            <v>153</v>
          </cell>
          <cell r="AU6"/>
          <cell r="AV6"/>
          <cell r="AW6"/>
          <cell r="AX6"/>
          <cell r="AY6"/>
          <cell r="AZ6"/>
          <cell r="BA6"/>
          <cell r="BB6"/>
          <cell r="BC6"/>
          <cell r="BD6"/>
          <cell r="BE6"/>
          <cell r="BF6"/>
          <cell r="BG6"/>
          <cell r="BH6"/>
          <cell r="BI6"/>
          <cell r="BJ6"/>
          <cell r="BK6"/>
        </row>
        <row r="7">
          <cell r="L7" t="str">
            <v>ALP-03</v>
          </cell>
          <cell r="M7">
            <v>11</v>
          </cell>
          <cell r="N7"/>
          <cell r="O7">
            <v>4</v>
          </cell>
          <cell r="P7">
            <v>1022</v>
          </cell>
          <cell r="Q7">
            <v>1001</v>
          </cell>
          <cell r="R7">
            <v>706</v>
          </cell>
          <cell r="S7">
            <v>685</v>
          </cell>
          <cell r="T7"/>
          <cell r="U7"/>
          <cell r="V7"/>
          <cell r="W7"/>
          <cell r="X7"/>
          <cell r="Y7"/>
          <cell r="Z7"/>
          <cell r="AA7"/>
          <cell r="AB7"/>
          <cell r="AC7"/>
          <cell r="AD7"/>
          <cell r="AE7" t="str">
            <v>ALP-03</v>
          </cell>
          <cell r="AF7">
            <v>7</v>
          </cell>
          <cell r="AG7"/>
          <cell r="AH7">
            <v>8</v>
          </cell>
          <cell r="AI7">
            <v>7</v>
          </cell>
          <cell r="AJ7" t="str">
            <v>F3</v>
          </cell>
          <cell r="AK7">
            <v>0</v>
          </cell>
          <cell r="AL7"/>
          <cell r="AM7">
            <v>293</v>
          </cell>
          <cell r="AN7">
            <v>272</v>
          </cell>
          <cell r="AO7">
            <v>251</v>
          </cell>
          <cell r="AP7">
            <v>230</v>
          </cell>
          <cell r="AQ7">
            <v>209</v>
          </cell>
          <cell r="AR7">
            <v>188</v>
          </cell>
          <cell r="AS7">
            <v>167</v>
          </cell>
          <cell r="AT7"/>
          <cell r="AU7"/>
          <cell r="AV7"/>
          <cell r="AW7"/>
          <cell r="AX7"/>
          <cell r="AY7"/>
          <cell r="AZ7"/>
          <cell r="BA7"/>
          <cell r="BB7"/>
          <cell r="BC7"/>
          <cell r="BD7"/>
          <cell r="BE7"/>
          <cell r="BF7"/>
          <cell r="BG7"/>
          <cell r="BH7"/>
          <cell r="BI7"/>
          <cell r="BJ7"/>
          <cell r="BK7"/>
        </row>
        <row r="8">
          <cell r="L8" t="str">
            <v>BAH-01</v>
          </cell>
          <cell r="M8">
            <v>11</v>
          </cell>
          <cell r="N8"/>
          <cell r="O8">
            <v>4</v>
          </cell>
          <cell r="P8">
            <v>1016</v>
          </cell>
          <cell r="Q8">
            <v>700</v>
          </cell>
          <cell r="R8">
            <v>679</v>
          </cell>
          <cell r="S8">
            <v>98</v>
          </cell>
          <cell r="T8"/>
          <cell r="U8"/>
          <cell r="V8"/>
          <cell r="W8"/>
          <cell r="X8"/>
          <cell r="Y8"/>
          <cell r="Z8"/>
          <cell r="AA8"/>
          <cell r="AB8"/>
          <cell r="AC8"/>
          <cell r="AD8"/>
          <cell r="AE8" t="str">
            <v>BAH-01</v>
          </cell>
          <cell r="AF8">
            <v>9</v>
          </cell>
          <cell r="AG8"/>
          <cell r="AH8">
            <v>10</v>
          </cell>
          <cell r="AI8">
            <v>9</v>
          </cell>
          <cell r="AJ8" t="str">
            <v>E1</v>
          </cell>
          <cell r="AK8">
            <v>0</v>
          </cell>
          <cell r="AL8"/>
          <cell r="AM8">
            <v>308</v>
          </cell>
          <cell r="AN8">
            <v>287</v>
          </cell>
          <cell r="AO8">
            <v>266</v>
          </cell>
          <cell r="AP8">
            <v>245</v>
          </cell>
          <cell r="AQ8">
            <v>224</v>
          </cell>
          <cell r="AR8">
            <v>203</v>
          </cell>
          <cell r="AS8">
            <v>182</v>
          </cell>
          <cell r="AT8">
            <v>161</v>
          </cell>
          <cell r="AU8">
            <v>140</v>
          </cell>
          <cell r="AV8"/>
          <cell r="AW8"/>
          <cell r="AX8"/>
          <cell r="AY8"/>
          <cell r="AZ8"/>
          <cell r="BA8"/>
          <cell r="BB8"/>
          <cell r="BC8"/>
          <cell r="BD8"/>
          <cell r="BE8"/>
          <cell r="BF8"/>
          <cell r="BG8"/>
          <cell r="BH8"/>
          <cell r="BI8"/>
          <cell r="BJ8"/>
          <cell r="BK8"/>
        </row>
        <row r="9">
          <cell r="L9" t="str">
            <v>BAH-02</v>
          </cell>
          <cell r="M9">
            <v>11</v>
          </cell>
          <cell r="N9"/>
          <cell r="O9">
            <v>4</v>
          </cell>
          <cell r="P9">
            <v>714</v>
          </cell>
          <cell r="Q9">
            <v>693</v>
          </cell>
          <cell r="R9">
            <v>672</v>
          </cell>
          <cell r="S9">
            <v>7</v>
          </cell>
          <cell r="T9"/>
          <cell r="U9"/>
          <cell r="V9"/>
          <cell r="W9"/>
          <cell r="X9"/>
          <cell r="Y9"/>
          <cell r="Z9"/>
          <cell r="AA9"/>
          <cell r="AB9"/>
          <cell r="AC9"/>
          <cell r="AD9"/>
          <cell r="AE9" t="str">
            <v>BAH-02</v>
          </cell>
          <cell r="AF9">
            <v>9</v>
          </cell>
          <cell r="AG9"/>
          <cell r="AH9">
            <v>10</v>
          </cell>
          <cell r="AI9">
            <v>9</v>
          </cell>
          <cell r="AJ9" t="str">
            <v>E2</v>
          </cell>
          <cell r="AK9">
            <v>0</v>
          </cell>
          <cell r="AL9"/>
          <cell r="AM9">
            <v>301</v>
          </cell>
          <cell r="AN9">
            <v>280</v>
          </cell>
          <cell r="AO9">
            <v>259</v>
          </cell>
          <cell r="AP9">
            <v>238</v>
          </cell>
          <cell r="AQ9">
            <v>217</v>
          </cell>
          <cell r="AR9">
            <v>196</v>
          </cell>
          <cell r="AS9">
            <v>175</v>
          </cell>
          <cell r="AT9">
            <v>154</v>
          </cell>
          <cell r="AU9">
            <v>133</v>
          </cell>
          <cell r="AV9"/>
          <cell r="AW9"/>
          <cell r="AX9"/>
          <cell r="AY9"/>
          <cell r="AZ9"/>
          <cell r="BA9"/>
          <cell r="BB9"/>
          <cell r="BC9"/>
          <cell r="BD9"/>
          <cell r="BE9"/>
          <cell r="BF9"/>
          <cell r="BG9"/>
          <cell r="BH9"/>
          <cell r="BI9"/>
          <cell r="BJ9"/>
          <cell r="BK9"/>
        </row>
        <row r="10">
          <cell r="L10" t="str">
            <v>BAH-03</v>
          </cell>
          <cell r="M10">
            <v>17</v>
          </cell>
          <cell r="N10"/>
          <cell r="O10">
            <v>6</v>
          </cell>
          <cell r="P10">
            <v>1023</v>
          </cell>
          <cell r="Q10">
            <v>1002</v>
          </cell>
          <cell r="R10">
            <v>707</v>
          </cell>
          <cell r="S10">
            <v>686</v>
          </cell>
          <cell r="T10">
            <v>42</v>
          </cell>
          <cell r="U10">
            <v>21</v>
          </cell>
          <cell r="V10"/>
          <cell r="W10"/>
          <cell r="X10"/>
          <cell r="Y10"/>
          <cell r="Z10"/>
          <cell r="AA10"/>
          <cell r="AB10"/>
          <cell r="AC10"/>
          <cell r="AD10"/>
          <cell r="AE10" t="str">
            <v>BAH-03</v>
          </cell>
          <cell r="AF10">
            <v>9</v>
          </cell>
          <cell r="AG10"/>
          <cell r="AH10">
            <v>10</v>
          </cell>
          <cell r="AI10">
            <v>9</v>
          </cell>
          <cell r="AJ10" t="str">
            <v>E3</v>
          </cell>
          <cell r="AK10">
            <v>0</v>
          </cell>
          <cell r="AL10"/>
          <cell r="AM10">
            <v>294</v>
          </cell>
          <cell r="AN10">
            <v>273</v>
          </cell>
          <cell r="AO10">
            <v>252</v>
          </cell>
          <cell r="AP10">
            <v>231</v>
          </cell>
          <cell r="AQ10">
            <v>210</v>
          </cell>
          <cell r="AR10">
            <v>189</v>
          </cell>
          <cell r="AS10">
            <v>168</v>
          </cell>
          <cell r="AT10">
            <v>147</v>
          </cell>
          <cell r="AU10">
            <v>126</v>
          </cell>
          <cell r="AV10"/>
          <cell r="AW10"/>
          <cell r="AX10"/>
          <cell r="AY10"/>
          <cell r="AZ10"/>
          <cell r="BA10"/>
          <cell r="BB10"/>
          <cell r="BC10"/>
          <cell r="BD10"/>
          <cell r="BE10"/>
          <cell r="BF10"/>
          <cell r="BG10"/>
          <cell r="BH10"/>
          <cell r="BI10"/>
          <cell r="BJ10"/>
          <cell r="BK10"/>
        </row>
        <row r="11">
          <cell r="L11" t="str">
            <v>CAS-01</v>
          </cell>
          <cell r="M11">
            <v>8</v>
          </cell>
          <cell r="N11"/>
          <cell r="O11">
            <v>3</v>
          </cell>
          <cell r="P11">
            <v>1019</v>
          </cell>
          <cell r="Q11">
            <v>998</v>
          </cell>
          <cell r="R11">
            <v>682</v>
          </cell>
          <cell r="S11"/>
          <cell r="T11"/>
          <cell r="U11"/>
          <cell r="V11"/>
          <cell r="W11"/>
          <cell r="X11"/>
          <cell r="Y11"/>
          <cell r="Z11"/>
          <cell r="AA11"/>
          <cell r="AB11"/>
          <cell r="AC11"/>
          <cell r="AD11"/>
          <cell r="AE11" t="str">
            <v>CAS-01</v>
          </cell>
          <cell r="AF11">
            <v>7</v>
          </cell>
          <cell r="AG11"/>
          <cell r="AH11">
            <v>8</v>
          </cell>
          <cell r="AI11">
            <v>7</v>
          </cell>
          <cell r="AJ11" t="str">
            <v>B1</v>
          </cell>
          <cell r="AK11">
            <v>0</v>
          </cell>
          <cell r="AL11"/>
          <cell r="AM11">
            <v>311</v>
          </cell>
          <cell r="AN11">
            <v>290</v>
          </cell>
          <cell r="AO11">
            <v>269</v>
          </cell>
          <cell r="AP11">
            <v>248</v>
          </cell>
          <cell r="AQ11">
            <v>227</v>
          </cell>
          <cell r="AR11">
            <v>206</v>
          </cell>
          <cell r="AS11">
            <v>185</v>
          </cell>
          <cell r="AT11"/>
          <cell r="AU11"/>
          <cell r="AV11"/>
          <cell r="AW11"/>
          <cell r="AX11"/>
          <cell r="AY11"/>
          <cell r="AZ11"/>
          <cell r="BA11"/>
          <cell r="BB11"/>
          <cell r="BC11"/>
          <cell r="BD11"/>
          <cell r="BE11"/>
          <cell r="BF11"/>
          <cell r="BG11"/>
          <cell r="BH11"/>
          <cell r="BI11"/>
          <cell r="BJ11"/>
          <cell r="BK11"/>
        </row>
        <row r="12">
          <cell r="L12" t="str">
            <v>CAS-02</v>
          </cell>
          <cell r="M12">
            <v>8</v>
          </cell>
          <cell r="N12"/>
          <cell r="O12">
            <v>3</v>
          </cell>
          <cell r="P12">
            <v>1012</v>
          </cell>
          <cell r="Q12">
            <v>991</v>
          </cell>
          <cell r="R12">
            <v>31</v>
          </cell>
          <cell r="S12"/>
          <cell r="T12"/>
          <cell r="U12"/>
          <cell r="V12"/>
          <cell r="W12"/>
          <cell r="X12"/>
          <cell r="Y12"/>
          <cell r="Z12"/>
          <cell r="AA12"/>
          <cell r="AB12"/>
          <cell r="AC12"/>
          <cell r="AD12"/>
          <cell r="AE12" t="str">
            <v>CAS-02</v>
          </cell>
          <cell r="AF12">
            <v>7</v>
          </cell>
          <cell r="AG12"/>
          <cell r="AH12">
            <v>8</v>
          </cell>
          <cell r="AI12">
            <v>7</v>
          </cell>
          <cell r="AJ12" t="str">
            <v>B2</v>
          </cell>
          <cell r="AK12">
            <v>0</v>
          </cell>
          <cell r="AL12"/>
          <cell r="AM12">
            <v>304</v>
          </cell>
          <cell r="AN12">
            <v>283</v>
          </cell>
          <cell r="AO12">
            <v>262</v>
          </cell>
          <cell r="AP12">
            <v>241</v>
          </cell>
          <cell r="AQ12">
            <v>220</v>
          </cell>
          <cell r="AR12">
            <v>199</v>
          </cell>
          <cell r="AS12">
            <v>178</v>
          </cell>
          <cell r="AT12"/>
          <cell r="AU12"/>
          <cell r="AV12"/>
          <cell r="AW12"/>
          <cell r="AX12"/>
          <cell r="AY12"/>
          <cell r="AZ12"/>
          <cell r="BA12"/>
          <cell r="BB12"/>
          <cell r="BC12"/>
          <cell r="BD12"/>
          <cell r="BE12"/>
          <cell r="BF12"/>
          <cell r="BG12"/>
          <cell r="BH12"/>
          <cell r="BI12"/>
          <cell r="BJ12"/>
          <cell r="BK12"/>
        </row>
        <row r="13">
          <cell r="L13" t="str">
            <v>CAS-03</v>
          </cell>
          <cell r="M13">
            <v>14</v>
          </cell>
          <cell r="N13"/>
          <cell r="O13">
            <v>5</v>
          </cell>
          <cell r="P13">
            <v>1005</v>
          </cell>
          <cell r="Q13">
            <v>710</v>
          </cell>
          <cell r="R13">
            <v>689</v>
          </cell>
          <cell r="S13">
            <v>66</v>
          </cell>
          <cell r="T13">
            <v>3</v>
          </cell>
          <cell r="U13"/>
          <cell r="V13"/>
          <cell r="W13"/>
          <cell r="X13"/>
          <cell r="Y13"/>
          <cell r="Z13"/>
          <cell r="AA13"/>
          <cell r="AB13"/>
          <cell r="AC13"/>
          <cell r="AD13"/>
          <cell r="AE13" t="str">
            <v>CAS-03</v>
          </cell>
          <cell r="AF13">
            <v>10</v>
          </cell>
          <cell r="AG13"/>
          <cell r="AH13">
            <v>11</v>
          </cell>
          <cell r="AI13">
            <v>10</v>
          </cell>
          <cell r="AJ13" t="str">
            <v>B3</v>
          </cell>
          <cell r="AK13">
            <v>0</v>
          </cell>
          <cell r="AL13"/>
          <cell r="AM13">
            <v>297</v>
          </cell>
          <cell r="AN13">
            <v>276</v>
          </cell>
          <cell r="AO13">
            <v>255</v>
          </cell>
          <cell r="AP13">
            <v>234</v>
          </cell>
          <cell r="AQ13">
            <v>213</v>
          </cell>
          <cell r="AR13">
            <v>192</v>
          </cell>
          <cell r="AS13">
            <v>171</v>
          </cell>
          <cell r="AT13">
            <v>150</v>
          </cell>
          <cell r="AU13">
            <v>129</v>
          </cell>
          <cell r="AV13">
            <v>108</v>
          </cell>
          <cell r="AW13"/>
          <cell r="AX13"/>
          <cell r="AY13"/>
          <cell r="AZ13"/>
          <cell r="BA13"/>
          <cell r="BB13"/>
          <cell r="BC13"/>
          <cell r="BD13"/>
          <cell r="BE13"/>
          <cell r="BF13"/>
          <cell r="BG13"/>
          <cell r="BH13"/>
          <cell r="BI13"/>
          <cell r="BJ13"/>
          <cell r="BK13"/>
        </row>
        <row r="14">
          <cell r="L14" t="str">
            <v>CP1</v>
          </cell>
          <cell r="M14">
            <v>11</v>
          </cell>
          <cell r="N14"/>
          <cell r="O14">
            <v>4</v>
          </cell>
          <cell r="P14">
            <v>1019</v>
          </cell>
          <cell r="Q14">
            <v>998</v>
          </cell>
          <cell r="R14">
            <v>703</v>
          </cell>
          <cell r="S14">
            <v>17</v>
          </cell>
          <cell r="T14"/>
          <cell r="U14"/>
          <cell r="V14"/>
          <cell r="W14"/>
          <cell r="X14"/>
          <cell r="Y14"/>
          <cell r="Z14"/>
          <cell r="AA14"/>
          <cell r="AB14"/>
          <cell r="AC14"/>
          <cell r="AD14"/>
          <cell r="AE14" t="str">
            <v>CP1</v>
          </cell>
          <cell r="AF14">
            <v>3</v>
          </cell>
          <cell r="AG14"/>
          <cell r="AH14">
            <v>4</v>
          </cell>
          <cell r="AI14">
            <v>3</v>
          </cell>
          <cell r="AJ14" t="str">
            <v>B1</v>
          </cell>
          <cell r="AK14">
            <v>0</v>
          </cell>
          <cell r="AL14"/>
          <cell r="AM14">
            <v>311</v>
          </cell>
          <cell r="AN14">
            <v>269</v>
          </cell>
          <cell r="AO14">
            <v>248</v>
          </cell>
          <cell r="AP14"/>
          <cell r="AQ14"/>
          <cell r="AR14"/>
          <cell r="AS14"/>
          <cell r="AT14"/>
          <cell r="AU14"/>
          <cell r="AV14"/>
          <cell r="AW14"/>
          <cell r="AX14"/>
          <cell r="AY14"/>
          <cell r="AZ14"/>
          <cell r="BA14"/>
          <cell r="BB14"/>
          <cell r="BC14"/>
          <cell r="BD14"/>
          <cell r="BE14"/>
          <cell r="BF14"/>
          <cell r="BG14"/>
          <cell r="BH14"/>
          <cell r="BI14"/>
          <cell r="BJ14"/>
          <cell r="BK14"/>
        </row>
        <row r="15">
          <cell r="L15" t="str">
            <v>JCD-01</v>
          </cell>
          <cell r="M15">
            <v>17</v>
          </cell>
          <cell r="N15"/>
          <cell r="O15">
            <v>6</v>
          </cell>
          <cell r="P15">
            <v>1017</v>
          </cell>
          <cell r="Q15">
            <v>996</v>
          </cell>
          <cell r="R15">
            <v>701</v>
          </cell>
          <cell r="S15">
            <v>680</v>
          </cell>
          <cell r="T15">
            <v>162</v>
          </cell>
          <cell r="U15">
            <v>120</v>
          </cell>
          <cell r="V15"/>
          <cell r="W15"/>
          <cell r="X15"/>
          <cell r="Y15"/>
          <cell r="Z15"/>
          <cell r="AA15"/>
          <cell r="AB15"/>
          <cell r="AC15"/>
          <cell r="AD15"/>
          <cell r="AE15" t="str">
            <v>JCD-01</v>
          </cell>
          <cell r="AF15">
            <v>6</v>
          </cell>
          <cell r="AG15"/>
          <cell r="AH15">
            <v>7</v>
          </cell>
          <cell r="AI15">
            <v>6</v>
          </cell>
          <cell r="AJ15" t="str">
            <v>D1</v>
          </cell>
          <cell r="AK15">
            <v>0</v>
          </cell>
          <cell r="AL15"/>
          <cell r="AM15">
            <v>309</v>
          </cell>
          <cell r="AN15">
            <v>288</v>
          </cell>
          <cell r="AO15">
            <v>267</v>
          </cell>
          <cell r="AP15">
            <v>246</v>
          </cell>
          <cell r="AQ15">
            <v>225</v>
          </cell>
          <cell r="AR15">
            <v>204</v>
          </cell>
          <cell r="AS15"/>
          <cell r="AT15"/>
          <cell r="AU15"/>
          <cell r="AV15"/>
          <cell r="AW15"/>
          <cell r="AX15"/>
          <cell r="AY15"/>
          <cell r="AZ15"/>
          <cell r="BA15"/>
          <cell r="BB15"/>
          <cell r="BC15"/>
          <cell r="BD15"/>
          <cell r="BE15"/>
          <cell r="BF15"/>
          <cell r="BG15"/>
          <cell r="BH15"/>
          <cell r="BI15"/>
          <cell r="BJ15"/>
          <cell r="BK15"/>
        </row>
        <row r="16">
          <cell r="L16" t="str">
            <v>JCD-02</v>
          </cell>
          <cell r="M16">
            <v>14</v>
          </cell>
          <cell r="N16"/>
          <cell r="O16">
            <v>5</v>
          </cell>
          <cell r="P16">
            <v>1010</v>
          </cell>
          <cell r="Q16">
            <v>715</v>
          </cell>
          <cell r="R16">
            <v>694</v>
          </cell>
          <cell r="S16">
            <v>673</v>
          </cell>
          <cell r="T16">
            <v>113</v>
          </cell>
          <cell r="U16"/>
          <cell r="V16"/>
          <cell r="W16"/>
          <cell r="X16"/>
          <cell r="Y16"/>
          <cell r="Z16"/>
          <cell r="AA16"/>
          <cell r="AB16"/>
          <cell r="AC16"/>
          <cell r="AD16"/>
          <cell r="AE16" t="str">
            <v>JCD-02</v>
          </cell>
          <cell r="AF16">
            <v>7</v>
          </cell>
          <cell r="AG16"/>
          <cell r="AH16">
            <v>8</v>
          </cell>
          <cell r="AI16">
            <v>7</v>
          </cell>
          <cell r="AJ16" t="str">
            <v>D2</v>
          </cell>
          <cell r="AK16">
            <v>0</v>
          </cell>
          <cell r="AL16"/>
          <cell r="AM16">
            <v>302</v>
          </cell>
          <cell r="AN16">
            <v>281</v>
          </cell>
          <cell r="AO16">
            <v>260</v>
          </cell>
          <cell r="AP16">
            <v>239</v>
          </cell>
          <cell r="AQ16">
            <v>218</v>
          </cell>
          <cell r="AR16">
            <v>197</v>
          </cell>
          <cell r="AS16">
            <v>176</v>
          </cell>
          <cell r="AT16"/>
          <cell r="AU16"/>
          <cell r="AV16"/>
          <cell r="AW16"/>
          <cell r="AX16"/>
          <cell r="AY16"/>
          <cell r="AZ16"/>
          <cell r="BA16"/>
          <cell r="BB16"/>
          <cell r="BC16"/>
          <cell r="BD16"/>
          <cell r="BE16"/>
          <cell r="BF16"/>
          <cell r="BG16"/>
          <cell r="BH16"/>
          <cell r="BI16"/>
          <cell r="BJ16"/>
          <cell r="BK16"/>
        </row>
        <row r="17">
          <cell r="L17" t="str">
            <v>JCD-03</v>
          </cell>
          <cell r="M17">
            <v>26</v>
          </cell>
          <cell r="N17"/>
          <cell r="O17">
            <v>9</v>
          </cell>
          <cell r="P17">
            <v>1003</v>
          </cell>
          <cell r="Q17">
            <v>708</v>
          </cell>
          <cell r="R17">
            <v>687</v>
          </cell>
          <cell r="S17">
            <v>169</v>
          </cell>
          <cell r="T17">
            <v>106</v>
          </cell>
          <cell r="U17">
            <v>64</v>
          </cell>
          <cell r="V17">
            <v>43</v>
          </cell>
          <cell r="W17">
            <v>22</v>
          </cell>
          <cell r="X17">
            <v>1</v>
          </cell>
          <cell r="Y17"/>
          <cell r="Z17"/>
          <cell r="AA17"/>
          <cell r="AB17"/>
          <cell r="AC17"/>
          <cell r="AD17"/>
          <cell r="AE17" t="str">
            <v>JCD-03</v>
          </cell>
          <cell r="AF17">
            <v>6</v>
          </cell>
          <cell r="AG17"/>
          <cell r="AH17">
            <v>7</v>
          </cell>
          <cell r="AI17">
            <v>6</v>
          </cell>
          <cell r="AJ17" t="str">
            <v>D3</v>
          </cell>
          <cell r="AK17">
            <v>0</v>
          </cell>
          <cell r="AL17"/>
          <cell r="AM17">
            <v>295</v>
          </cell>
          <cell r="AN17">
            <v>274</v>
          </cell>
          <cell r="AO17">
            <v>253</v>
          </cell>
          <cell r="AP17">
            <v>232</v>
          </cell>
          <cell r="AQ17">
            <v>211</v>
          </cell>
          <cell r="AR17">
            <v>190</v>
          </cell>
          <cell r="AS17"/>
          <cell r="AT17"/>
          <cell r="AU17"/>
          <cell r="AV17"/>
          <cell r="AW17"/>
          <cell r="AX17"/>
          <cell r="AY17"/>
          <cell r="AZ17"/>
          <cell r="BA17"/>
          <cell r="BB17"/>
          <cell r="BC17"/>
          <cell r="BD17"/>
          <cell r="BE17"/>
          <cell r="BF17"/>
          <cell r="BG17"/>
          <cell r="BH17"/>
          <cell r="BI17"/>
          <cell r="BJ17"/>
          <cell r="BK17"/>
        </row>
        <row r="18">
          <cell r="L18" t="str">
            <v>JGS-01</v>
          </cell>
          <cell r="M18">
            <v>17</v>
          </cell>
          <cell r="N18"/>
          <cell r="O18">
            <v>6</v>
          </cell>
          <cell r="P18">
            <v>1018</v>
          </cell>
          <cell r="Q18">
            <v>997</v>
          </cell>
          <cell r="R18">
            <v>702</v>
          </cell>
          <cell r="S18">
            <v>681</v>
          </cell>
          <cell r="T18">
            <v>100</v>
          </cell>
          <cell r="U18">
            <v>16</v>
          </cell>
          <cell r="V18"/>
          <cell r="W18"/>
          <cell r="X18"/>
          <cell r="Y18"/>
          <cell r="Z18"/>
          <cell r="AA18"/>
          <cell r="AB18"/>
          <cell r="AC18"/>
          <cell r="AD18"/>
          <cell r="AE18" t="str">
            <v>JGS-01</v>
          </cell>
          <cell r="AF18">
            <v>7</v>
          </cell>
          <cell r="AG18"/>
          <cell r="AH18">
            <v>8</v>
          </cell>
          <cell r="AI18">
            <v>7</v>
          </cell>
          <cell r="AJ18" t="str">
            <v>C1</v>
          </cell>
          <cell r="AK18">
            <v>0</v>
          </cell>
          <cell r="AL18"/>
          <cell r="AM18">
            <v>310</v>
          </cell>
          <cell r="AN18">
            <v>289</v>
          </cell>
          <cell r="AO18">
            <v>268</v>
          </cell>
          <cell r="AP18">
            <v>247</v>
          </cell>
          <cell r="AQ18">
            <v>226</v>
          </cell>
          <cell r="AR18">
            <v>184</v>
          </cell>
          <cell r="AS18">
            <v>163</v>
          </cell>
          <cell r="AT18"/>
          <cell r="AU18"/>
          <cell r="AV18"/>
          <cell r="AW18"/>
          <cell r="AX18"/>
          <cell r="AY18"/>
          <cell r="AZ18"/>
          <cell r="BA18"/>
          <cell r="BB18"/>
          <cell r="BC18"/>
          <cell r="BD18"/>
          <cell r="BE18"/>
          <cell r="BF18"/>
          <cell r="BG18"/>
          <cell r="BH18"/>
          <cell r="BI18"/>
          <cell r="BJ18"/>
          <cell r="BK18"/>
        </row>
        <row r="19">
          <cell r="L19" t="str">
            <v>JGS-02</v>
          </cell>
          <cell r="M19">
            <v>26</v>
          </cell>
          <cell r="N19"/>
          <cell r="O19">
            <v>9</v>
          </cell>
          <cell r="P19">
            <v>1011</v>
          </cell>
          <cell r="Q19">
            <v>716</v>
          </cell>
          <cell r="R19">
            <v>695</v>
          </cell>
          <cell r="S19">
            <v>674</v>
          </cell>
          <cell r="T19">
            <v>93</v>
          </cell>
          <cell r="U19">
            <v>72</v>
          </cell>
          <cell r="V19">
            <v>51</v>
          </cell>
          <cell r="W19">
            <v>30</v>
          </cell>
          <cell r="X19">
            <v>9</v>
          </cell>
          <cell r="Y19"/>
          <cell r="Z19"/>
          <cell r="AA19"/>
          <cell r="AB19"/>
          <cell r="AC19"/>
          <cell r="AD19"/>
          <cell r="AE19" t="str">
            <v>JGS-02</v>
          </cell>
          <cell r="AF19">
            <v>6</v>
          </cell>
          <cell r="AG19"/>
          <cell r="AH19">
            <v>7</v>
          </cell>
          <cell r="AI19">
            <v>6</v>
          </cell>
          <cell r="AJ19" t="str">
            <v>C2</v>
          </cell>
          <cell r="AK19">
            <v>0</v>
          </cell>
          <cell r="AL19"/>
          <cell r="AM19">
            <v>303</v>
          </cell>
          <cell r="AN19">
            <v>282</v>
          </cell>
          <cell r="AO19">
            <v>261</v>
          </cell>
          <cell r="AP19">
            <v>240</v>
          </cell>
          <cell r="AQ19">
            <v>219</v>
          </cell>
          <cell r="AR19">
            <v>198</v>
          </cell>
          <cell r="AS19"/>
          <cell r="AT19"/>
          <cell r="AU19"/>
          <cell r="AV19"/>
          <cell r="AW19"/>
          <cell r="AX19"/>
          <cell r="AY19"/>
          <cell r="AZ19"/>
          <cell r="BA19"/>
          <cell r="BB19"/>
          <cell r="BC19"/>
          <cell r="BD19"/>
          <cell r="BE19"/>
          <cell r="BF19"/>
          <cell r="BG19"/>
          <cell r="BH19"/>
          <cell r="BI19"/>
          <cell r="BJ19"/>
          <cell r="BK19"/>
        </row>
        <row r="20">
          <cell r="L20" t="str">
            <v>JGS-03</v>
          </cell>
          <cell r="M20">
            <v>26</v>
          </cell>
          <cell r="N20"/>
          <cell r="O20">
            <v>9</v>
          </cell>
          <cell r="P20">
            <v>1004</v>
          </cell>
          <cell r="Q20">
            <v>709</v>
          </cell>
          <cell r="R20">
            <v>688</v>
          </cell>
          <cell r="S20">
            <v>667</v>
          </cell>
          <cell r="T20">
            <v>86</v>
          </cell>
          <cell r="U20">
            <v>65</v>
          </cell>
          <cell r="V20">
            <v>44</v>
          </cell>
          <cell r="W20">
            <v>23</v>
          </cell>
          <cell r="X20">
            <v>2</v>
          </cell>
          <cell r="Y20"/>
          <cell r="Z20"/>
          <cell r="AA20"/>
          <cell r="AB20"/>
          <cell r="AC20"/>
          <cell r="AD20"/>
          <cell r="AE20" t="str">
            <v>JGS-03</v>
          </cell>
          <cell r="AF20">
            <v>6</v>
          </cell>
          <cell r="AG20"/>
          <cell r="AH20">
            <v>7</v>
          </cell>
          <cell r="AI20">
            <v>6</v>
          </cell>
          <cell r="AJ20" t="str">
            <v>C3</v>
          </cell>
          <cell r="AK20">
            <v>0</v>
          </cell>
          <cell r="AL20"/>
          <cell r="AM20">
            <v>296</v>
          </cell>
          <cell r="AN20">
            <v>275</v>
          </cell>
          <cell r="AO20">
            <v>254</v>
          </cell>
          <cell r="AP20">
            <v>233</v>
          </cell>
          <cell r="AQ20">
            <v>212</v>
          </cell>
          <cell r="AR20">
            <v>191</v>
          </cell>
          <cell r="AS20"/>
          <cell r="AT20"/>
          <cell r="AU20"/>
          <cell r="AV20"/>
          <cell r="AW20"/>
          <cell r="AX20"/>
          <cell r="AY20"/>
          <cell r="AZ20"/>
          <cell r="BA20"/>
          <cell r="BB20"/>
          <cell r="BC20"/>
          <cell r="BD20"/>
          <cell r="BE20"/>
          <cell r="BF20"/>
          <cell r="BG20"/>
          <cell r="BH20"/>
          <cell r="BI20"/>
          <cell r="BJ20"/>
          <cell r="BK20"/>
        </row>
        <row r="21">
          <cell r="L21" t="str">
            <v>LRV-01</v>
          </cell>
          <cell r="M21">
            <v>8</v>
          </cell>
          <cell r="N21"/>
          <cell r="O21">
            <v>3</v>
          </cell>
          <cell r="P21">
            <v>52</v>
          </cell>
          <cell r="Q21">
            <v>31</v>
          </cell>
          <cell r="R21">
            <v>10</v>
          </cell>
          <cell r="S21"/>
          <cell r="T21"/>
          <cell r="U21"/>
          <cell r="V21"/>
          <cell r="W21"/>
          <cell r="X21"/>
          <cell r="Y21"/>
          <cell r="Z21"/>
          <cell r="AA21"/>
          <cell r="AB21"/>
          <cell r="AC21"/>
          <cell r="AD21"/>
          <cell r="AE21" t="str">
            <v>LRV-01</v>
          </cell>
          <cell r="AF21">
            <v>20</v>
          </cell>
          <cell r="AG21"/>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cell r="BH21"/>
          <cell r="BI21"/>
          <cell r="BJ21"/>
          <cell r="BK21"/>
        </row>
        <row r="22">
          <cell r="L22" t="str">
            <v>MC1</v>
          </cell>
          <cell r="M22">
            <v>17</v>
          </cell>
          <cell r="N22"/>
          <cell r="O22">
            <v>6</v>
          </cell>
          <cell r="P22">
            <v>1012</v>
          </cell>
          <cell r="Q22">
            <v>991</v>
          </cell>
          <cell r="R22">
            <v>73</v>
          </cell>
          <cell r="S22">
            <v>52</v>
          </cell>
          <cell r="T22">
            <v>31</v>
          </cell>
          <cell r="U22">
            <v>10</v>
          </cell>
          <cell r="V22"/>
          <cell r="W22"/>
          <cell r="X22"/>
          <cell r="Y22"/>
          <cell r="Z22"/>
          <cell r="AA22"/>
          <cell r="AB22"/>
          <cell r="AC22"/>
          <cell r="AD22"/>
          <cell r="AE22" t="str">
            <v>MC1</v>
          </cell>
          <cell r="AF22">
            <v>1</v>
          </cell>
          <cell r="AG22"/>
          <cell r="AH22">
            <v>2</v>
          </cell>
          <cell r="AI22">
            <v>1</v>
          </cell>
          <cell r="AJ22" t="str">
            <v>B2</v>
          </cell>
          <cell r="AK22">
            <v>0</v>
          </cell>
          <cell r="AL22"/>
          <cell r="AM22">
            <v>304</v>
          </cell>
          <cell r="AN22"/>
          <cell r="AO22"/>
          <cell r="AP22"/>
          <cell r="AQ22"/>
          <cell r="AR22"/>
          <cell r="AS22"/>
          <cell r="AT22"/>
          <cell r="AU22"/>
          <cell r="AV22"/>
          <cell r="AW22"/>
          <cell r="AX22"/>
          <cell r="AY22"/>
          <cell r="AZ22"/>
          <cell r="BA22"/>
          <cell r="BB22"/>
          <cell r="BC22"/>
          <cell r="BD22"/>
          <cell r="BE22"/>
          <cell r="BF22"/>
          <cell r="BG22"/>
          <cell r="BH22"/>
          <cell r="BI22"/>
          <cell r="BJ22"/>
          <cell r="BK22"/>
        </row>
        <row r="23">
          <cell r="L23" t="str">
            <v>MC10</v>
          </cell>
          <cell r="M23">
            <v>14</v>
          </cell>
          <cell r="N23"/>
          <cell r="O23">
            <v>5</v>
          </cell>
          <cell r="P23">
            <v>1006</v>
          </cell>
          <cell r="Q23">
            <v>669</v>
          </cell>
          <cell r="R23">
            <v>88</v>
          </cell>
          <cell r="S23">
            <v>46</v>
          </cell>
          <cell r="T23">
            <v>4</v>
          </cell>
          <cell r="U23"/>
          <cell r="V23"/>
          <cell r="W23"/>
          <cell r="X23"/>
          <cell r="Y23"/>
          <cell r="Z23"/>
          <cell r="AA23"/>
          <cell r="AB23"/>
          <cell r="AC23"/>
          <cell r="AD23"/>
          <cell r="AE23" t="str">
            <v>MC10</v>
          </cell>
          <cell r="AF23">
            <v>2</v>
          </cell>
          <cell r="AG23"/>
          <cell r="AH23">
            <v>3</v>
          </cell>
          <cell r="AI23">
            <v>2</v>
          </cell>
          <cell r="AJ23" t="str">
            <v>A3</v>
          </cell>
          <cell r="AK23">
            <v>0</v>
          </cell>
          <cell r="AL23"/>
          <cell r="AM23">
            <v>298</v>
          </cell>
          <cell r="AN23">
            <v>277</v>
          </cell>
          <cell r="AO23"/>
          <cell r="AP23"/>
          <cell r="AQ23"/>
          <cell r="AR23"/>
          <cell r="AS23"/>
          <cell r="AT23"/>
          <cell r="AU23"/>
          <cell r="AV23"/>
          <cell r="AW23"/>
          <cell r="AX23"/>
          <cell r="AY23"/>
          <cell r="AZ23"/>
          <cell r="BA23"/>
          <cell r="BB23"/>
          <cell r="BC23"/>
          <cell r="BD23"/>
          <cell r="BE23"/>
          <cell r="BF23"/>
          <cell r="BG23"/>
          <cell r="BH23"/>
          <cell r="BI23"/>
          <cell r="BJ23"/>
          <cell r="BK23"/>
        </row>
        <row r="24">
          <cell r="L24" t="str">
            <v>MC11</v>
          </cell>
          <cell r="M24">
            <v>11</v>
          </cell>
          <cell r="N24"/>
          <cell r="O24">
            <v>4</v>
          </cell>
          <cell r="P24">
            <v>1018</v>
          </cell>
          <cell r="Q24">
            <v>997</v>
          </cell>
          <cell r="R24">
            <v>702</v>
          </cell>
          <cell r="S24">
            <v>681</v>
          </cell>
          <cell r="T24"/>
          <cell r="U24"/>
          <cell r="V24"/>
          <cell r="W24"/>
          <cell r="X24"/>
          <cell r="Y24"/>
          <cell r="Z24"/>
          <cell r="AA24"/>
          <cell r="AB24"/>
          <cell r="AC24"/>
          <cell r="AD24"/>
          <cell r="AE24" t="str">
            <v>MC11</v>
          </cell>
          <cell r="AF24">
            <v>11</v>
          </cell>
          <cell r="AG24"/>
          <cell r="AH24">
            <v>12</v>
          </cell>
          <cell r="AI24">
            <v>11</v>
          </cell>
          <cell r="AJ24" t="str">
            <v>C1</v>
          </cell>
          <cell r="AK24">
            <v>0</v>
          </cell>
          <cell r="AL24"/>
          <cell r="AM24">
            <v>310</v>
          </cell>
          <cell r="AN24">
            <v>289</v>
          </cell>
          <cell r="AO24">
            <v>268</v>
          </cell>
          <cell r="AP24">
            <v>247</v>
          </cell>
          <cell r="AQ24">
            <v>226</v>
          </cell>
          <cell r="AR24">
            <v>205</v>
          </cell>
          <cell r="AS24">
            <v>184</v>
          </cell>
          <cell r="AT24">
            <v>163</v>
          </cell>
          <cell r="AU24">
            <v>142</v>
          </cell>
          <cell r="AV24">
            <v>121</v>
          </cell>
          <cell r="AW24">
            <v>100</v>
          </cell>
          <cell r="AX24"/>
          <cell r="AY24"/>
          <cell r="AZ24"/>
          <cell r="BA24"/>
          <cell r="BB24"/>
          <cell r="BC24"/>
          <cell r="BD24"/>
          <cell r="BE24"/>
          <cell r="BF24"/>
          <cell r="BG24"/>
          <cell r="BH24"/>
          <cell r="BI24"/>
          <cell r="BJ24"/>
          <cell r="BK24"/>
        </row>
        <row r="25">
          <cell r="L25" t="str">
            <v>MC12</v>
          </cell>
          <cell r="M25">
            <v>23</v>
          </cell>
          <cell r="N25"/>
          <cell r="O25">
            <v>8</v>
          </cell>
          <cell r="P25">
            <v>711</v>
          </cell>
          <cell r="Q25">
            <v>690</v>
          </cell>
          <cell r="R25">
            <v>669</v>
          </cell>
          <cell r="S25">
            <v>88</v>
          </cell>
          <cell r="T25">
            <v>67</v>
          </cell>
          <cell r="U25">
            <v>46</v>
          </cell>
          <cell r="V25">
            <v>25</v>
          </cell>
          <cell r="W25">
            <v>4</v>
          </cell>
          <cell r="X25"/>
          <cell r="Y25"/>
          <cell r="Z25"/>
          <cell r="AA25"/>
          <cell r="AB25"/>
          <cell r="AC25"/>
          <cell r="AD25"/>
          <cell r="AE25" t="str">
            <v>MC12</v>
          </cell>
          <cell r="AF25">
            <v>7</v>
          </cell>
          <cell r="AG25"/>
          <cell r="AH25">
            <v>8</v>
          </cell>
          <cell r="AI25">
            <v>7</v>
          </cell>
          <cell r="AJ25" t="str">
            <v>A3</v>
          </cell>
          <cell r="AK25">
            <v>0</v>
          </cell>
          <cell r="AL25"/>
          <cell r="AM25">
            <v>298</v>
          </cell>
          <cell r="AN25">
            <v>277</v>
          </cell>
          <cell r="AO25">
            <v>256</v>
          </cell>
          <cell r="AP25">
            <v>235</v>
          </cell>
          <cell r="AQ25">
            <v>214</v>
          </cell>
          <cell r="AR25">
            <v>193</v>
          </cell>
          <cell r="AS25">
            <v>172</v>
          </cell>
          <cell r="AT25"/>
          <cell r="AU25"/>
          <cell r="AV25"/>
          <cell r="AW25"/>
          <cell r="AX25"/>
          <cell r="AY25"/>
          <cell r="AZ25"/>
          <cell r="BA25"/>
          <cell r="BB25"/>
          <cell r="BC25"/>
          <cell r="BD25"/>
          <cell r="BE25"/>
          <cell r="BF25"/>
          <cell r="BG25"/>
          <cell r="BH25"/>
          <cell r="BI25"/>
          <cell r="BJ25"/>
          <cell r="BK25"/>
        </row>
        <row r="26">
          <cell r="L26" t="str">
            <v>MC13</v>
          </cell>
          <cell r="M26">
            <v>35</v>
          </cell>
          <cell r="N26"/>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cell r="AC26"/>
          <cell r="AD26"/>
          <cell r="AE26" t="str">
            <v>MC13</v>
          </cell>
          <cell r="AF26">
            <v>3</v>
          </cell>
          <cell r="AG26"/>
          <cell r="AH26">
            <v>4</v>
          </cell>
          <cell r="AI26">
            <v>3</v>
          </cell>
          <cell r="AJ26" t="str">
            <v>F3</v>
          </cell>
          <cell r="AK26">
            <v>0</v>
          </cell>
          <cell r="AL26"/>
          <cell r="AM26">
            <v>293</v>
          </cell>
          <cell r="AN26">
            <v>272</v>
          </cell>
          <cell r="AO26">
            <v>251</v>
          </cell>
          <cell r="AP26"/>
          <cell r="AQ26"/>
          <cell r="AR26"/>
          <cell r="AS26"/>
          <cell r="AT26"/>
          <cell r="AU26"/>
          <cell r="AV26"/>
          <cell r="AW26"/>
          <cell r="AX26"/>
          <cell r="AY26"/>
          <cell r="AZ26"/>
          <cell r="BA26"/>
          <cell r="BB26"/>
          <cell r="BC26"/>
          <cell r="BD26"/>
          <cell r="BE26"/>
          <cell r="BF26"/>
          <cell r="BG26"/>
          <cell r="BH26"/>
          <cell r="BI26"/>
          <cell r="BJ26"/>
          <cell r="BK26"/>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cell r="AA27"/>
          <cell r="AB27"/>
          <cell r="AC27"/>
          <cell r="AD27"/>
          <cell r="AE27" t="str">
            <v>MC14</v>
          </cell>
          <cell r="AF27">
            <v>5</v>
          </cell>
          <cell r="AG27" t="str">
            <v>erro</v>
          </cell>
          <cell r="AH27">
            <v>6</v>
          </cell>
          <cell r="AI27">
            <v>4</v>
          </cell>
          <cell r="AJ27" t="str">
            <v>B3</v>
          </cell>
          <cell r="AK27">
            <v>0</v>
          </cell>
          <cell r="AL27"/>
          <cell r="AM27">
            <v>297</v>
          </cell>
          <cell r="AN27">
            <v>276</v>
          </cell>
          <cell r="AO27">
            <v>255</v>
          </cell>
          <cell r="AP27">
            <v>213</v>
          </cell>
          <cell r="AQ27"/>
          <cell r="AR27"/>
          <cell r="AS27"/>
          <cell r="AT27"/>
          <cell r="AU27"/>
          <cell r="AV27"/>
          <cell r="AW27"/>
          <cell r="AX27"/>
          <cell r="AY27"/>
          <cell r="AZ27"/>
          <cell r="BA27"/>
          <cell r="BB27"/>
          <cell r="BC27"/>
          <cell r="BD27"/>
          <cell r="BE27"/>
          <cell r="BF27"/>
          <cell r="BG27"/>
          <cell r="BH27"/>
          <cell r="BI27"/>
          <cell r="BJ27"/>
          <cell r="BK27"/>
        </row>
        <row r="28">
          <cell r="L28" t="str">
            <v>MC2</v>
          </cell>
          <cell r="M28">
            <v>20</v>
          </cell>
          <cell r="N28"/>
          <cell r="O28">
            <v>7</v>
          </cell>
          <cell r="P28">
            <v>1014</v>
          </cell>
          <cell r="Q28">
            <v>993</v>
          </cell>
          <cell r="R28">
            <v>698</v>
          </cell>
          <cell r="S28">
            <v>117</v>
          </cell>
          <cell r="T28">
            <v>75</v>
          </cell>
          <cell r="U28">
            <v>54</v>
          </cell>
          <cell r="V28">
            <v>12</v>
          </cell>
          <cell r="W28"/>
          <cell r="X28"/>
          <cell r="Y28"/>
          <cell r="Z28"/>
          <cell r="AA28"/>
          <cell r="AB28"/>
          <cell r="AC28"/>
          <cell r="AD28"/>
          <cell r="AE28" t="str">
            <v>MC2</v>
          </cell>
          <cell r="AF28">
            <v>7</v>
          </cell>
          <cell r="AG28" t="str">
            <v>erro</v>
          </cell>
          <cell r="AH28">
            <v>8</v>
          </cell>
          <cell r="AI28">
            <v>5</v>
          </cell>
          <cell r="AJ28" t="str">
            <v>G1</v>
          </cell>
          <cell r="AK28">
            <v>0</v>
          </cell>
          <cell r="AL28"/>
          <cell r="AM28">
            <v>306</v>
          </cell>
          <cell r="AN28">
            <v>285</v>
          </cell>
          <cell r="AO28">
            <v>264</v>
          </cell>
          <cell r="AP28">
            <v>243</v>
          </cell>
          <cell r="AQ28">
            <v>222</v>
          </cell>
          <cell r="AR28"/>
          <cell r="AS28"/>
          <cell r="AT28"/>
          <cell r="AU28"/>
          <cell r="AV28"/>
          <cell r="AW28"/>
          <cell r="AX28"/>
          <cell r="AY28"/>
          <cell r="AZ28"/>
          <cell r="BA28"/>
          <cell r="BB28"/>
          <cell r="BC28"/>
          <cell r="BD28"/>
          <cell r="BE28"/>
          <cell r="BF28"/>
          <cell r="BG28"/>
          <cell r="BH28"/>
          <cell r="BI28"/>
          <cell r="BJ28"/>
          <cell r="BK28"/>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cell r="AH29">
            <v>0</v>
          </cell>
          <cell r="AI29">
            <v>0</v>
          </cell>
          <cell r="AJ29" t="e">
            <v>#N/A</v>
          </cell>
          <cell r="AK29">
            <v>0</v>
          </cell>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row>
        <row r="30">
          <cell r="L30" t="str">
            <v>MC4</v>
          </cell>
          <cell r="M30">
            <v>26</v>
          </cell>
          <cell r="N30"/>
          <cell r="O30">
            <v>9</v>
          </cell>
          <cell r="P30">
            <v>1014</v>
          </cell>
          <cell r="Q30">
            <v>993</v>
          </cell>
          <cell r="R30">
            <v>698</v>
          </cell>
          <cell r="S30">
            <v>677</v>
          </cell>
          <cell r="T30">
            <v>96</v>
          </cell>
          <cell r="U30">
            <v>75</v>
          </cell>
          <cell r="V30">
            <v>54</v>
          </cell>
          <cell r="W30">
            <v>33</v>
          </cell>
          <cell r="X30">
            <v>12</v>
          </cell>
          <cell r="Y30"/>
          <cell r="Z30"/>
          <cell r="AA30"/>
          <cell r="AB30"/>
          <cell r="AC30"/>
          <cell r="AD30"/>
          <cell r="AE30" t="str">
            <v>MC4</v>
          </cell>
          <cell r="AF30">
            <v>6</v>
          </cell>
          <cell r="AG30"/>
          <cell r="AH30">
            <v>7</v>
          </cell>
          <cell r="AI30">
            <v>6</v>
          </cell>
          <cell r="AJ30" t="str">
            <v>G1</v>
          </cell>
          <cell r="AK30">
            <v>0</v>
          </cell>
          <cell r="AL30"/>
          <cell r="AM30">
            <v>306</v>
          </cell>
          <cell r="AN30">
            <v>285</v>
          </cell>
          <cell r="AO30">
            <v>264</v>
          </cell>
          <cell r="AP30">
            <v>243</v>
          </cell>
          <cell r="AQ30">
            <v>222</v>
          </cell>
          <cell r="AR30">
            <v>201</v>
          </cell>
          <cell r="AS30"/>
          <cell r="AT30"/>
          <cell r="AU30"/>
          <cell r="AV30"/>
          <cell r="AW30"/>
          <cell r="AX30"/>
          <cell r="AY30"/>
          <cell r="AZ30"/>
          <cell r="BA30"/>
          <cell r="BB30"/>
          <cell r="BC30"/>
          <cell r="BD30"/>
          <cell r="BE30"/>
          <cell r="BF30"/>
          <cell r="BG30"/>
          <cell r="BH30"/>
          <cell r="BI30"/>
          <cell r="BJ30"/>
          <cell r="BK30"/>
        </row>
        <row r="31">
          <cell r="L31" t="str">
            <v>MC5</v>
          </cell>
          <cell r="M31">
            <v>11</v>
          </cell>
          <cell r="N31"/>
          <cell r="O31">
            <v>4</v>
          </cell>
          <cell r="P31">
            <v>995</v>
          </cell>
          <cell r="Q31">
            <v>56</v>
          </cell>
          <cell r="R31">
            <v>35</v>
          </cell>
          <cell r="S31">
            <v>14</v>
          </cell>
          <cell r="T31"/>
          <cell r="U31"/>
          <cell r="V31"/>
          <cell r="W31"/>
          <cell r="X31"/>
          <cell r="Y31"/>
          <cell r="Z31"/>
          <cell r="AA31"/>
          <cell r="AB31"/>
          <cell r="AC31"/>
          <cell r="AD31"/>
          <cell r="AE31" t="str">
            <v>MC5</v>
          </cell>
          <cell r="AF31">
            <v>3</v>
          </cell>
          <cell r="AG31"/>
          <cell r="AH31">
            <v>4</v>
          </cell>
          <cell r="AI31">
            <v>3</v>
          </cell>
          <cell r="AJ31" t="str">
            <v>E1</v>
          </cell>
          <cell r="AK31">
            <v>0</v>
          </cell>
          <cell r="AL31"/>
          <cell r="AM31">
            <v>308</v>
          </cell>
          <cell r="AN31">
            <v>287</v>
          </cell>
          <cell r="AO31">
            <v>266</v>
          </cell>
          <cell r="AP31"/>
          <cell r="AQ31"/>
          <cell r="AR31"/>
          <cell r="AS31"/>
          <cell r="AT31"/>
          <cell r="AU31"/>
          <cell r="AV31"/>
          <cell r="AW31"/>
          <cell r="AX31"/>
          <cell r="AY31"/>
          <cell r="AZ31"/>
          <cell r="BA31"/>
          <cell r="BB31"/>
          <cell r="BC31"/>
          <cell r="BD31"/>
          <cell r="BE31"/>
          <cell r="BF31"/>
          <cell r="BG31"/>
          <cell r="BH31"/>
          <cell r="BI31"/>
          <cell r="BJ31"/>
          <cell r="BK31"/>
        </row>
        <row r="32">
          <cell r="L32" t="str">
            <v>MC6</v>
          </cell>
          <cell r="M32">
            <v>29</v>
          </cell>
          <cell r="N32"/>
          <cell r="O32">
            <v>10</v>
          </cell>
          <cell r="P32">
            <v>1009</v>
          </cell>
          <cell r="Q32">
            <v>672</v>
          </cell>
          <cell r="R32">
            <v>154</v>
          </cell>
          <cell r="S32">
            <v>133</v>
          </cell>
          <cell r="T32">
            <v>112</v>
          </cell>
          <cell r="U32">
            <v>91</v>
          </cell>
          <cell r="V32">
            <v>70</v>
          </cell>
          <cell r="W32">
            <v>49</v>
          </cell>
          <cell r="X32">
            <v>28</v>
          </cell>
          <cell r="Y32">
            <v>7</v>
          </cell>
          <cell r="Z32"/>
          <cell r="AA32"/>
          <cell r="AB32"/>
          <cell r="AC32"/>
          <cell r="AD32"/>
          <cell r="AE32" t="str">
            <v>MC6</v>
          </cell>
          <cell r="AF32">
            <v>5</v>
          </cell>
          <cell r="AG32"/>
          <cell r="AH32">
            <v>6</v>
          </cell>
          <cell r="AI32">
            <v>5</v>
          </cell>
          <cell r="AJ32" t="str">
            <v>E2</v>
          </cell>
          <cell r="AK32">
            <v>0</v>
          </cell>
          <cell r="AL32"/>
          <cell r="AM32">
            <v>259</v>
          </cell>
          <cell r="AN32">
            <v>238</v>
          </cell>
          <cell r="AO32">
            <v>217</v>
          </cell>
          <cell r="AP32">
            <v>196</v>
          </cell>
          <cell r="AQ32">
            <v>175</v>
          </cell>
          <cell r="AR32"/>
          <cell r="AS32"/>
          <cell r="AT32"/>
          <cell r="AU32"/>
          <cell r="AV32"/>
          <cell r="AW32"/>
          <cell r="AX32"/>
          <cell r="AY32"/>
          <cell r="AZ32"/>
          <cell r="BA32"/>
          <cell r="BB32"/>
          <cell r="BC32"/>
          <cell r="BD32"/>
          <cell r="BE32"/>
          <cell r="BF32"/>
          <cell r="BG32"/>
          <cell r="BH32"/>
          <cell r="BI32"/>
          <cell r="BJ32"/>
          <cell r="BK32"/>
        </row>
        <row r="33">
          <cell r="L33" t="str">
            <v>MC7</v>
          </cell>
          <cell r="M33">
            <v>20</v>
          </cell>
          <cell r="N33"/>
          <cell r="O33">
            <v>7</v>
          </cell>
          <cell r="P33">
            <v>1011</v>
          </cell>
          <cell r="Q33">
            <v>716</v>
          </cell>
          <cell r="R33">
            <v>695</v>
          </cell>
          <cell r="S33">
            <v>72</v>
          </cell>
          <cell r="T33">
            <v>51</v>
          </cell>
          <cell r="U33">
            <v>30</v>
          </cell>
          <cell r="V33">
            <v>9</v>
          </cell>
          <cell r="W33"/>
          <cell r="X33"/>
          <cell r="Y33"/>
          <cell r="Z33"/>
          <cell r="AA33"/>
          <cell r="AB33"/>
          <cell r="AC33"/>
          <cell r="AD33"/>
          <cell r="AE33" t="str">
            <v>MC7</v>
          </cell>
          <cell r="AF33">
            <v>8</v>
          </cell>
          <cell r="AG33"/>
          <cell r="AH33">
            <v>9</v>
          </cell>
          <cell r="AI33">
            <v>8</v>
          </cell>
          <cell r="AJ33" t="str">
            <v>C2</v>
          </cell>
          <cell r="AK33">
            <v>0</v>
          </cell>
          <cell r="AL33"/>
          <cell r="AM33">
            <v>303</v>
          </cell>
          <cell r="AN33">
            <v>282</v>
          </cell>
          <cell r="AO33">
            <v>261</v>
          </cell>
          <cell r="AP33">
            <v>240</v>
          </cell>
          <cell r="AQ33">
            <v>219</v>
          </cell>
          <cell r="AR33">
            <v>198</v>
          </cell>
          <cell r="AS33">
            <v>177</v>
          </cell>
          <cell r="AT33">
            <v>156</v>
          </cell>
          <cell r="AU33"/>
          <cell r="AV33"/>
          <cell r="AW33"/>
          <cell r="AX33"/>
          <cell r="AY33"/>
          <cell r="AZ33"/>
          <cell r="BA33"/>
          <cell r="BB33"/>
          <cell r="BC33"/>
          <cell r="BD33"/>
          <cell r="BE33"/>
          <cell r="BF33"/>
          <cell r="BG33"/>
          <cell r="BH33"/>
          <cell r="BI33"/>
          <cell r="BJ33"/>
          <cell r="BK33"/>
        </row>
        <row r="34">
          <cell r="L34" t="str">
            <v>MC8</v>
          </cell>
          <cell r="M34">
            <v>23</v>
          </cell>
          <cell r="N34"/>
          <cell r="O34">
            <v>8</v>
          </cell>
          <cell r="P34">
            <v>1020</v>
          </cell>
          <cell r="Q34">
            <v>999</v>
          </cell>
          <cell r="R34">
            <v>704</v>
          </cell>
          <cell r="S34">
            <v>683</v>
          </cell>
          <cell r="T34">
            <v>81</v>
          </cell>
          <cell r="U34">
            <v>60</v>
          </cell>
          <cell r="V34">
            <v>39</v>
          </cell>
          <cell r="W34">
            <v>18</v>
          </cell>
          <cell r="X34"/>
          <cell r="Y34"/>
          <cell r="Z34"/>
          <cell r="AA34"/>
          <cell r="AB34"/>
          <cell r="AC34"/>
          <cell r="AD34"/>
          <cell r="AE34" t="str">
            <v>MC8</v>
          </cell>
          <cell r="AF34">
            <v>7</v>
          </cell>
          <cell r="AG34"/>
          <cell r="AH34">
            <v>8</v>
          </cell>
          <cell r="AI34">
            <v>7</v>
          </cell>
          <cell r="AJ34" t="str">
            <v>A1</v>
          </cell>
          <cell r="AK34">
            <v>0</v>
          </cell>
          <cell r="AL34"/>
          <cell r="AM34">
            <v>312</v>
          </cell>
          <cell r="AN34">
            <v>291</v>
          </cell>
          <cell r="AO34">
            <v>270</v>
          </cell>
          <cell r="AP34">
            <v>249</v>
          </cell>
          <cell r="AQ34">
            <v>228</v>
          </cell>
          <cell r="AR34">
            <v>207</v>
          </cell>
          <cell r="AS34">
            <v>186</v>
          </cell>
          <cell r="AT34"/>
          <cell r="AU34"/>
          <cell r="AV34"/>
          <cell r="AW34"/>
          <cell r="AX34"/>
          <cell r="AY34"/>
          <cell r="AZ34"/>
          <cell r="BA34"/>
          <cell r="BB34"/>
          <cell r="BC34"/>
          <cell r="BD34"/>
          <cell r="BE34"/>
          <cell r="BF34"/>
          <cell r="BG34"/>
          <cell r="BH34"/>
          <cell r="BI34"/>
          <cell r="BJ34"/>
          <cell r="BK34"/>
        </row>
        <row r="35">
          <cell r="L35" t="str">
            <v>MC9</v>
          </cell>
          <cell r="M35">
            <v>23</v>
          </cell>
          <cell r="N35"/>
          <cell r="O35">
            <v>8</v>
          </cell>
          <cell r="P35">
            <v>1013</v>
          </cell>
          <cell r="Q35">
            <v>992</v>
          </cell>
          <cell r="R35">
            <v>697</v>
          </cell>
          <cell r="S35">
            <v>676</v>
          </cell>
          <cell r="T35">
            <v>95</v>
          </cell>
          <cell r="U35">
            <v>74</v>
          </cell>
          <cell r="V35">
            <v>53</v>
          </cell>
          <cell r="W35">
            <v>11</v>
          </cell>
          <cell r="X35"/>
          <cell r="Y35"/>
          <cell r="Z35"/>
          <cell r="AA35"/>
          <cell r="AB35"/>
          <cell r="AC35"/>
          <cell r="AD35"/>
          <cell r="AE35" t="str">
            <v>MC9</v>
          </cell>
          <cell r="AF35">
            <v>7</v>
          </cell>
          <cell r="AG35"/>
          <cell r="AH35">
            <v>8</v>
          </cell>
          <cell r="AI35">
            <v>7</v>
          </cell>
          <cell r="AJ35" t="str">
            <v>A2</v>
          </cell>
          <cell r="AK35">
            <v>0</v>
          </cell>
          <cell r="AL35"/>
          <cell r="AM35">
            <v>305</v>
          </cell>
          <cell r="AN35">
            <v>284</v>
          </cell>
          <cell r="AO35">
            <v>263</v>
          </cell>
          <cell r="AP35">
            <v>242</v>
          </cell>
          <cell r="AQ35">
            <v>221</v>
          </cell>
          <cell r="AR35">
            <v>200</v>
          </cell>
          <cell r="AS35">
            <v>179</v>
          </cell>
          <cell r="AT35"/>
          <cell r="AU35"/>
          <cell r="AV35"/>
          <cell r="AW35"/>
          <cell r="AX35"/>
          <cell r="AY35"/>
          <cell r="AZ35"/>
          <cell r="BA35"/>
          <cell r="BB35"/>
          <cell r="BC35"/>
          <cell r="BD35"/>
          <cell r="BE35"/>
          <cell r="BF35"/>
          <cell r="BG35"/>
          <cell r="BH35"/>
          <cell r="BI35"/>
          <cell r="BJ35"/>
          <cell r="BK35"/>
        </row>
        <row r="36">
          <cell r="L36" t="str">
            <v>NWC-01</v>
          </cell>
          <cell r="M36">
            <v>26</v>
          </cell>
          <cell r="N36"/>
          <cell r="O36">
            <v>9</v>
          </cell>
          <cell r="P36">
            <v>1015</v>
          </cell>
          <cell r="Q36">
            <v>994</v>
          </cell>
          <cell r="R36">
            <v>699</v>
          </cell>
          <cell r="S36">
            <v>678</v>
          </cell>
          <cell r="T36">
            <v>97</v>
          </cell>
          <cell r="U36">
            <v>76</v>
          </cell>
          <cell r="V36">
            <v>55</v>
          </cell>
          <cell r="W36">
            <v>34</v>
          </cell>
          <cell r="X36">
            <v>13</v>
          </cell>
          <cell r="Y36"/>
          <cell r="Z36"/>
          <cell r="AA36"/>
          <cell r="AB36"/>
          <cell r="AC36"/>
          <cell r="AD36"/>
          <cell r="AE36" t="str">
            <v>NWC-01</v>
          </cell>
          <cell r="AF36">
            <v>8</v>
          </cell>
          <cell r="AG36"/>
          <cell r="AH36">
            <v>9</v>
          </cell>
          <cell r="AI36">
            <v>8</v>
          </cell>
          <cell r="AJ36" t="str">
            <v>F1</v>
          </cell>
          <cell r="AK36">
            <v>0</v>
          </cell>
          <cell r="AL36"/>
          <cell r="AM36">
            <v>307</v>
          </cell>
          <cell r="AN36">
            <v>286</v>
          </cell>
          <cell r="AO36">
            <v>265</v>
          </cell>
          <cell r="AP36">
            <v>244</v>
          </cell>
          <cell r="AQ36">
            <v>223</v>
          </cell>
          <cell r="AR36">
            <v>181</v>
          </cell>
          <cell r="AS36">
            <v>139</v>
          </cell>
          <cell r="AT36">
            <v>118</v>
          </cell>
          <cell r="AU36"/>
          <cell r="AV36"/>
          <cell r="AW36"/>
          <cell r="AX36"/>
          <cell r="AY36"/>
          <cell r="AZ36"/>
          <cell r="BA36"/>
          <cell r="BB36"/>
          <cell r="BC36"/>
          <cell r="BD36"/>
          <cell r="BE36"/>
          <cell r="BF36"/>
          <cell r="BG36"/>
          <cell r="BH36"/>
          <cell r="BI36"/>
          <cell r="BJ36"/>
          <cell r="BK36"/>
        </row>
        <row r="37">
          <cell r="L37" t="str">
            <v>NWC-02</v>
          </cell>
          <cell r="M37">
            <v>26</v>
          </cell>
          <cell r="N37"/>
          <cell r="O37">
            <v>9</v>
          </cell>
          <cell r="P37">
            <v>1008</v>
          </cell>
          <cell r="Q37">
            <v>713</v>
          </cell>
          <cell r="R37">
            <v>692</v>
          </cell>
          <cell r="S37">
            <v>671</v>
          </cell>
          <cell r="T37">
            <v>90</v>
          </cell>
          <cell r="U37">
            <v>69</v>
          </cell>
          <cell r="V37">
            <v>48</v>
          </cell>
          <cell r="W37">
            <v>27</v>
          </cell>
          <cell r="X37">
            <v>6</v>
          </cell>
          <cell r="Y37"/>
          <cell r="Z37"/>
          <cell r="AA37"/>
          <cell r="AB37"/>
          <cell r="AC37"/>
          <cell r="AD37"/>
          <cell r="AE37" t="str">
            <v>NWC-02</v>
          </cell>
          <cell r="AF37">
            <v>9</v>
          </cell>
          <cell r="AG37"/>
          <cell r="AH37">
            <v>10</v>
          </cell>
          <cell r="AI37">
            <v>9</v>
          </cell>
          <cell r="AJ37" t="str">
            <v>F2</v>
          </cell>
          <cell r="AK37">
            <v>0</v>
          </cell>
          <cell r="AL37"/>
          <cell r="AM37">
            <v>300</v>
          </cell>
          <cell r="AN37">
            <v>279</v>
          </cell>
          <cell r="AO37">
            <v>258</v>
          </cell>
          <cell r="AP37">
            <v>237</v>
          </cell>
          <cell r="AQ37">
            <v>216</v>
          </cell>
          <cell r="AR37">
            <v>195</v>
          </cell>
          <cell r="AS37">
            <v>174</v>
          </cell>
          <cell r="AT37">
            <v>132</v>
          </cell>
          <cell r="AU37">
            <v>111</v>
          </cell>
          <cell r="AV37"/>
          <cell r="AW37"/>
          <cell r="AX37"/>
          <cell r="AY37"/>
          <cell r="AZ37"/>
          <cell r="BA37"/>
          <cell r="BB37"/>
          <cell r="BC37"/>
          <cell r="BD37"/>
          <cell r="BE37"/>
          <cell r="BF37"/>
          <cell r="BG37"/>
          <cell r="BH37"/>
          <cell r="BI37"/>
          <cell r="BJ37"/>
          <cell r="BK37"/>
        </row>
        <row r="38">
          <cell r="L38" t="str">
            <v>NWC-03</v>
          </cell>
          <cell r="M38">
            <v>23</v>
          </cell>
          <cell r="N38"/>
          <cell r="O38">
            <v>8</v>
          </cell>
          <cell r="P38">
            <v>1022</v>
          </cell>
          <cell r="Q38">
            <v>1001</v>
          </cell>
          <cell r="R38">
            <v>706</v>
          </cell>
          <cell r="S38">
            <v>104</v>
          </cell>
          <cell r="T38">
            <v>83</v>
          </cell>
          <cell r="U38">
            <v>62</v>
          </cell>
          <cell r="V38">
            <v>41</v>
          </cell>
          <cell r="W38">
            <v>20</v>
          </cell>
          <cell r="X38"/>
          <cell r="Y38"/>
          <cell r="Z38"/>
          <cell r="AA38"/>
          <cell r="AB38"/>
          <cell r="AC38"/>
          <cell r="AD38"/>
          <cell r="AE38" t="str">
            <v>NWC-03</v>
          </cell>
          <cell r="AF38">
            <v>8</v>
          </cell>
          <cell r="AG38"/>
          <cell r="AH38">
            <v>9</v>
          </cell>
          <cell r="AI38">
            <v>8</v>
          </cell>
          <cell r="AJ38" t="str">
            <v>F3</v>
          </cell>
          <cell r="AK38">
            <v>0</v>
          </cell>
          <cell r="AL38"/>
          <cell r="AM38">
            <v>293</v>
          </cell>
          <cell r="AN38">
            <v>272</v>
          </cell>
          <cell r="AO38">
            <v>251</v>
          </cell>
          <cell r="AP38">
            <v>230</v>
          </cell>
          <cell r="AQ38">
            <v>209</v>
          </cell>
          <cell r="AR38">
            <v>167</v>
          </cell>
          <cell r="AS38">
            <v>125</v>
          </cell>
          <cell r="AT38">
            <v>104</v>
          </cell>
          <cell r="AU38"/>
          <cell r="AV38"/>
          <cell r="AW38"/>
          <cell r="AX38"/>
          <cell r="AY38"/>
          <cell r="AZ38"/>
          <cell r="BA38"/>
          <cell r="BB38"/>
          <cell r="BC38"/>
          <cell r="BD38"/>
          <cell r="BE38"/>
          <cell r="BF38"/>
          <cell r="BG38"/>
          <cell r="BH38"/>
          <cell r="BI38"/>
          <cell r="BJ38"/>
          <cell r="BK38"/>
        </row>
        <row r="39">
          <cell r="L39" t="str">
            <v>OBR-01</v>
          </cell>
          <cell r="M39">
            <v>14</v>
          </cell>
          <cell r="N39"/>
          <cell r="O39">
            <v>5</v>
          </cell>
          <cell r="P39">
            <v>1017</v>
          </cell>
          <cell r="Q39">
            <v>996</v>
          </cell>
          <cell r="R39">
            <v>701</v>
          </cell>
          <cell r="S39">
            <v>680</v>
          </cell>
          <cell r="T39">
            <v>15</v>
          </cell>
          <cell r="U39"/>
          <cell r="V39"/>
          <cell r="W39"/>
          <cell r="X39"/>
          <cell r="Y39"/>
          <cell r="Z39"/>
          <cell r="AA39"/>
          <cell r="AB39"/>
          <cell r="AC39"/>
          <cell r="AD39"/>
          <cell r="AE39" t="str">
            <v>OBR-01</v>
          </cell>
          <cell r="AF39">
            <v>8</v>
          </cell>
          <cell r="AG39"/>
          <cell r="AH39">
            <v>9</v>
          </cell>
          <cell r="AI39">
            <v>8</v>
          </cell>
          <cell r="AJ39" t="str">
            <v>D1</v>
          </cell>
          <cell r="AK39">
            <v>0</v>
          </cell>
          <cell r="AL39"/>
          <cell r="AM39">
            <v>309</v>
          </cell>
          <cell r="AN39">
            <v>288</v>
          </cell>
          <cell r="AO39">
            <v>267</v>
          </cell>
          <cell r="AP39">
            <v>246</v>
          </cell>
          <cell r="AQ39">
            <v>225</v>
          </cell>
          <cell r="AR39">
            <v>204</v>
          </cell>
          <cell r="AS39">
            <v>183</v>
          </cell>
          <cell r="AT39">
            <v>162</v>
          </cell>
          <cell r="AU39"/>
          <cell r="AV39"/>
          <cell r="AW39"/>
          <cell r="AX39"/>
          <cell r="AY39"/>
          <cell r="AZ39"/>
          <cell r="BA39"/>
          <cell r="BB39"/>
          <cell r="BC39"/>
          <cell r="BD39"/>
          <cell r="BE39"/>
          <cell r="BF39"/>
          <cell r="BG39"/>
          <cell r="BH39"/>
          <cell r="BI39"/>
          <cell r="BJ39"/>
          <cell r="BK39"/>
        </row>
        <row r="40">
          <cell r="L40" t="str">
            <v>OBR-02</v>
          </cell>
          <cell r="M40">
            <v>11</v>
          </cell>
          <cell r="N40"/>
          <cell r="O40">
            <v>4</v>
          </cell>
          <cell r="P40">
            <v>694</v>
          </cell>
          <cell r="Q40">
            <v>673</v>
          </cell>
          <cell r="R40">
            <v>134</v>
          </cell>
          <cell r="S40">
            <v>8</v>
          </cell>
          <cell r="T40"/>
          <cell r="U40"/>
          <cell r="V40"/>
          <cell r="W40"/>
          <cell r="X40"/>
          <cell r="Y40"/>
          <cell r="Z40"/>
          <cell r="AA40"/>
          <cell r="AB40"/>
          <cell r="AC40"/>
          <cell r="AD40"/>
          <cell r="AE40" t="str">
            <v>OBR-02</v>
          </cell>
          <cell r="AF40">
            <v>8</v>
          </cell>
          <cell r="AG40"/>
          <cell r="AH40">
            <v>9</v>
          </cell>
          <cell r="AI40">
            <v>8</v>
          </cell>
          <cell r="AJ40" t="str">
            <v>D2</v>
          </cell>
          <cell r="AK40">
            <v>0</v>
          </cell>
          <cell r="AL40"/>
          <cell r="AM40">
            <v>302</v>
          </cell>
          <cell r="AN40">
            <v>281</v>
          </cell>
          <cell r="AO40">
            <v>260</v>
          </cell>
          <cell r="AP40">
            <v>239</v>
          </cell>
          <cell r="AQ40">
            <v>218</v>
          </cell>
          <cell r="AR40">
            <v>197</v>
          </cell>
          <cell r="AS40">
            <v>176</v>
          </cell>
          <cell r="AT40">
            <v>155</v>
          </cell>
          <cell r="AU40"/>
          <cell r="AV40"/>
          <cell r="AW40"/>
          <cell r="AX40"/>
          <cell r="AY40"/>
          <cell r="AZ40"/>
          <cell r="BA40"/>
          <cell r="BB40"/>
          <cell r="BC40"/>
          <cell r="BD40"/>
          <cell r="BE40"/>
          <cell r="BF40"/>
          <cell r="BG40"/>
          <cell r="BH40"/>
          <cell r="BI40"/>
          <cell r="BJ40"/>
          <cell r="BK40"/>
        </row>
        <row r="41">
          <cell r="L41" t="str">
            <v>OBR-03</v>
          </cell>
          <cell r="M41">
            <v>11</v>
          </cell>
          <cell r="N41"/>
          <cell r="O41">
            <v>4</v>
          </cell>
          <cell r="P41">
            <v>127</v>
          </cell>
          <cell r="Q41">
            <v>64</v>
          </cell>
          <cell r="R41">
            <v>22</v>
          </cell>
          <cell r="S41">
            <v>1</v>
          </cell>
          <cell r="T41"/>
          <cell r="U41"/>
          <cell r="V41"/>
          <cell r="W41"/>
          <cell r="X41"/>
          <cell r="Y41"/>
          <cell r="Z41"/>
          <cell r="AA41"/>
          <cell r="AB41"/>
          <cell r="AC41"/>
          <cell r="AD41"/>
          <cell r="AE41" t="str">
            <v>OBR-03</v>
          </cell>
          <cell r="AF41">
            <v>8</v>
          </cell>
          <cell r="AG41"/>
          <cell r="AH41">
            <v>9</v>
          </cell>
          <cell r="AI41">
            <v>8</v>
          </cell>
          <cell r="AJ41" t="str">
            <v>D3</v>
          </cell>
          <cell r="AK41">
            <v>0</v>
          </cell>
          <cell r="AL41"/>
          <cell r="AM41">
            <v>295</v>
          </cell>
          <cell r="AN41">
            <v>274</v>
          </cell>
          <cell r="AO41">
            <v>253</v>
          </cell>
          <cell r="AP41">
            <v>232</v>
          </cell>
          <cell r="AQ41">
            <v>211</v>
          </cell>
          <cell r="AR41">
            <v>190</v>
          </cell>
          <cell r="AS41">
            <v>169</v>
          </cell>
          <cell r="AT41">
            <v>148</v>
          </cell>
          <cell r="AU41"/>
          <cell r="AV41"/>
          <cell r="AW41"/>
          <cell r="AX41"/>
          <cell r="AY41"/>
          <cell r="AZ41"/>
          <cell r="BA41"/>
          <cell r="BB41"/>
          <cell r="BC41"/>
          <cell r="BD41"/>
          <cell r="BE41"/>
          <cell r="BF41"/>
          <cell r="BG41"/>
          <cell r="BH41"/>
          <cell r="BI41"/>
          <cell r="BJ41"/>
          <cell r="BK41"/>
        </row>
        <row r="42">
          <cell r="L42" t="str">
            <v>OFU-01</v>
          </cell>
          <cell r="M42">
            <v>35</v>
          </cell>
          <cell r="N42"/>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cell r="AC42"/>
          <cell r="AD42"/>
          <cell r="AE42" t="str">
            <v>OFU-01</v>
          </cell>
          <cell r="AF42">
            <v>7</v>
          </cell>
          <cell r="AG42"/>
          <cell r="AH42">
            <v>8</v>
          </cell>
          <cell r="AI42">
            <v>7</v>
          </cell>
          <cell r="AJ42" t="str">
            <v>A1</v>
          </cell>
          <cell r="AK42">
            <v>0</v>
          </cell>
          <cell r="AL42"/>
          <cell r="AM42">
            <v>312</v>
          </cell>
          <cell r="AN42">
            <v>291</v>
          </cell>
          <cell r="AO42">
            <v>270</v>
          </cell>
          <cell r="AP42">
            <v>249</v>
          </cell>
          <cell r="AQ42">
            <v>228</v>
          </cell>
          <cell r="AR42">
            <v>207</v>
          </cell>
          <cell r="AS42">
            <v>186</v>
          </cell>
          <cell r="AT42"/>
          <cell r="AU42"/>
          <cell r="AV42"/>
          <cell r="AW42"/>
          <cell r="AX42"/>
          <cell r="AY42"/>
          <cell r="AZ42"/>
          <cell r="BA42"/>
          <cell r="BB42"/>
          <cell r="BC42"/>
          <cell r="BD42"/>
          <cell r="BE42"/>
          <cell r="BF42"/>
          <cell r="BG42"/>
          <cell r="BH42"/>
          <cell r="BI42"/>
          <cell r="BJ42"/>
          <cell r="BK42"/>
        </row>
        <row r="43">
          <cell r="L43" t="str">
            <v>OFU-02</v>
          </cell>
          <cell r="M43">
            <v>35</v>
          </cell>
          <cell r="N43"/>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cell r="AC43"/>
          <cell r="AD43"/>
          <cell r="AE43" t="str">
            <v>OFU-02</v>
          </cell>
          <cell r="AF43">
            <v>7</v>
          </cell>
          <cell r="AG43"/>
          <cell r="AH43">
            <v>8</v>
          </cell>
          <cell r="AI43">
            <v>7</v>
          </cell>
          <cell r="AJ43" t="str">
            <v>A2</v>
          </cell>
          <cell r="AK43">
            <v>0</v>
          </cell>
          <cell r="AL43"/>
          <cell r="AM43">
            <v>305</v>
          </cell>
          <cell r="AN43">
            <v>284</v>
          </cell>
          <cell r="AO43">
            <v>263</v>
          </cell>
          <cell r="AP43">
            <v>242</v>
          </cell>
          <cell r="AQ43">
            <v>221</v>
          </cell>
          <cell r="AR43">
            <v>200</v>
          </cell>
          <cell r="AS43">
            <v>179</v>
          </cell>
          <cell r="AT43"/>
          <cell r="AU43"/>
          <cell r="AV43"/>
          <cell r="AW43"/>
          <cell r="AX43"/>
          <cell r="AY43"/>
          <cell r="AZ43"/>
          <cell r="BA43"/>
          <cell r="BB43"/>
          <cell r="BC43"/>
          <cell r="BD43"/>
          <cell r="BE43"/>
          <cell r="BF43"/>
          <cell r="BG43"/>
          <cell r="BH43"/>
          <cell r="BI43"/>
          <cell r="BJ43"/>
          <cell r="BK43"/>
        </row>
        <row r="44">
          <cell r="L44" t="str">
            <v>OFU-03</v>
          </cell>
          <cell r="M44">
            <v>35</v>
          </cell>
          <cell r="N44"/>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cell r="AC44"/>
          <cell r="AD44"/>
          <cell r="AE44" t="str">
            <v>OFU-03</v>
          </cell>
          <cell r="AF44">
            <v>7</v>
          </cell>
          <cell r="AG44"/>
          <cell r="AH44">
            <v>8</v>
          </cell>
          <cell r="AI44">
            <v>7</v>
          </cell>
          <cell r="AJ44" t="str">
            <v>A3</v>
          </cell>
          <cell r="AK44">
            <v>0</v>
          </cell>
          <cell r="AL44"/>
          <cell r="AM44">
            <v>298</v>
          </cell>
          <cell r="AN44">
            <v>277</v>
          </cell>
          <cell r="AO44">
            <v>256</v>
          </cell>
          <cell r="AP44">
            <v>235</v>
          </cell>
          <cell r="AQ44">
            <v>214</v>
          </cell>
          <cell r="AR44">
            <v>193</v>
          </cell>
          <cell r="AS44">
            <v>172</v>
          </cell>
          <cell r="AT44"/>
          <cell r="AU44"/>
          <cell r="AV44"/>
          <cell r="AW44"/>
          <cell r="AX44"/>
          <cell r="AY44"/>
          <cell r="AZ44"/>
          <cell r="BA44"/>
          <cell r="BB44"/>
          <cell r="BC44"/>
          <cell r="BD44"/>
          <cell r="BE44"/>
          <cell r="BF44"/>
          <cell r="BG44"/>
          <cell r="BH44"/>
          <cell r="BI44"/>
          <cell r="BJ44"/>
          <cell r="BK44"/>
        </row>
        <row r="45">
          <cell r="L45" t="str">
            <v>PET-01</v>
          </cell>
          <cell r="M45">
            <v>20</v>
          </cell>
          <cell r="N45"/>
          <cell r="O45">
            <v>7</v>
          </cell>
          <cell r="P45">
            <v>1016</v>
          </cell>
          <cell r="Q45">
            <v>995</v>
          </cell>
          <cell r="R45">
            <v>700</v>
          </cell>
          <cell r="S45">
            <v>679</v>
          </cell>
          <cell r="T45">
            <v>140</v>
          </cell>
          <cell r="U45">
            <v>35</v>
          </cell>
          <cell r="V45">
            <v>14</v>
          </cell>
          <cell r="W45"/>
          <cell r="X45"/>
          <cell r="Y45"/>
          <cell r="Z45"/>
          <cell r="AA45"/>
          <cell r="AB45"/>
          <cell r="AC45"/>
          <cell r="AD45"/>
          <cell r="AE45" t="str">
            <v>PET-01</v>
          </cell>
          <cell r="AF45">
            <v>6</v>
          </cell>
          <cell r="AG45"/>
          <cell r="AH45">
            <v>7</v>
          </cell>
          <cell r="AI45">
            <v>6</v>
          </cell>
          <cell r="AJ45" t="str">
            <v>E1</v>
          </cell>
          <cell r="AK45">
            <v>0</v>
          </cell>
          <cell r="AL45"/>
          <cell r="AM45">
            <v>308</v>
          </cell>
          <cell r="AN45">
            <v>287</v>
          </cell>
          <cell r="AO45">
            <v>266</v>
          </cell>
          <cell r="AP45">
            <v>245</v>
          </cell>
          <cell r="AQ45">
            <v>224</v>
          </cell>
          <cell r="AR45">
            <v>182</v>
          </cell>
          <cell r="AS45"/>
          <cell r="AT45"/>
          <cell r="AU45"/>
          <cell r="AV45"/>
          <cell r="AW45"/>
          <cell r="AX45"/>
          <cell r="AY45"/>
          <cell r="AZ45"/>
          <cell r="BA45"/>
          <cell r="BB45"/>
          <cell r="BC45"/>
          <cell r="BD45"/>
          <cell r="BE45"/>
          <cell r="BF45"/>
          <cell r="BG45"/>
          <cell r="BH45"/>
          <cell r="BI45"/>
          <cell r="BJ45"/>
          <cell r="BK45"/>
        </row>
        <row r="46">
          <cell r="L46" t="str">
            <v>PET-02</v>
          </cell>
          <cell r="M46">
            <v>14</v>
          </cell>
          <cell r="N46"/>
          <cell r="O46">
            <v>5</v>
          </cell>
          <cell r="P46">
            <v>1009</v>
          </cell>
          <cell r="Q46">
            <v>714</v>
          </cell>
          <cell r="R46">
            <v>693</v>
          </cell>
          <cell r="S46">
            <v>672</v>
          </cell>
          <cell r="T46">
            <v>7</v>
          </cell>
          <cell r="U46"/>
          <cell r="V46"/>
          <cell r="W46"/>
          <cell r="X46"/>
          <cell r="Y46"/>
          <cell r="Z46"/>
          <cell r="AA46"/>
          <cell r="AB46"/>
          <cell r="AC46"/>
          <cell r="AD46"/>
          <cell r="AE46" t="str">
            <v>PET-02</v>
          </cell>
          <cell r="AF46">
            <v>7</v>
          </cell>
          <cell r="AG46"/>
          <cell r="AH46">
            <v>8</v>
          </cell>
          <cell r="AI46">
            <v>7</v>
          </cell>
          <cell r="AJ46" t="str">
            <v>E2</v>
          </cell>
          <cell r="AK46">
            <v>0</v>
          </cell>
          <cell r="AL46"/>
          <cell r="AM46">
            <v>301</v>
          </cell>
          <cell r="AN46">
            <v>280</v>
          </cell>
          <cell r="AO46">
            <v>259</v>
          </cell>
          <cell r="AP46">
            <v>238</v>
          </cell>
          <cell r="AQ46">
            <v>217</v>
          </cell>
          <cell r="AR46">
            <v>175</v>
          </cell>
          <cell r="AS46">
            <v>133</v>
          </cell>
          <cell r="AT46"/>
          <cell r="AU46"/>
          <cell r="AV46"/>
          <cell r="AW46"/>
          <cell r="AX46"/>
          <cell r="AY46"/>
          <cell r="AZ46"/>
          <cell r="BA46"/>
          <cell r="BB46"/>
          <cell r="BC46"/>
          <cell r="BD46"/>
          <cell r="BE46"/>
          <cell r="BF46"/>
          <cell r="BG46"/>
          <cell r="BH46"/>
          <cell r="BI46"/>
          <cell r="BJ46"/>
          <cell r="BK46"/>
        </row>
        <row r="47">
          <cell r="L47" t="str">
            <v>PET-03</v>
          </cell>
          <cell r="M47">
            <v>11</v>
          </cell>
          <cell r="N47"/>
          <cell r="O47">
            <v>4</v>
          </cell>
          <cell r="P47">
            <v>1023</v>
          </cell>
          <cell r="Q47">
            <v>1002</v>
          </cell>
          <cell r="R47">
            <v>707</v>
          </cell>
          <cell r="S47">
            <v>686</v>
          </cell>
          <cell r="T47"/>
          <cell r="U47"/>
          <cell r="V47"/>
          <cell r="W47"/>
          <cell r="X47"/>
          <cell r="Y47"/>
          <cell r="Z47"/>
          <cell r="AA47"/>
          <cell r="AB47"/>
          <cell r="AC47"/>
          <cell r="AD47"/>
          <cell r="AE47" t="str">
            <v>PET-03</v>
          </cell>
          <cell r="AF47">
            <v>9</v>
          </cell>
          <cell r="AG47"/>
          <cell r="AH47">
            <v>10</v>
          </cell>
          <cell r="AI47">
            <v>9</v>
          </cell>
          <cell r="AJ47" t="str">
            <v>E3</v>
          </cell>
          <cell r="AK47">
            <v>0</v>
          </cell>
          <cell r="AL47"/>
          <cell r="AM47">
            <v>294</v>
          </cell>
          <cell r="AN47">
            <v>273</v>
          </cell>
          <cell r="AO47">
            <v>252</v>
          </cell>
          <cell r="AP47">
            <v>231</v>
          </cell>
          <cell r="AQ47">
            <v>210</v>
          </cell>
          <cell r="AR47">
            <v>189</v>
          </cell>
          <cell r="AS47">
            <v>168</v>
          </cell>
          <cell r="AT47">
            <v>147</v>
          </cell>
          <cell r="AU47">
            <v>126</v>
          </cell>
          <cell r="AV47"/>
          <cell r="AW47"/>
          <cell r="AX47"/>
          <cell r="AY47"/>
          <cell r="AZ47"/>
          <cell r="BA47"/>
          <cell r="BB47"/>
          <cell r="BC47"/>
          <cell r="BD47"/>
          <cell r="BE47"/>
          <cell r="BF47"/>
          <cell r="BG47"/>
          <cell r="BH47"/>
          <cell r="BI47"/>
          <cell r="BJ47"/>
          <cell r="BK47"/>
        </row>
        <row r="48">
          <cell r="L48" t="str">
            <v>PIO-01</v>
          </cell>
          <cell r="M48">
            <v>17</v>
          </cell>
          <cell r="N48"/>
          <cell r="O48">
            <v>6</v>
          </cell>
          <cell r="P48">
            <v>1019</v>
          </cell>
          <cell r="Q48">
            <v>998</v>
          </cell>
          <cell r="R48">
            <v>703</v>
          </cell>
          <cell r="S48">
            <v>682</v>
          </cell>
          <cell r="T48">
            <v>80</v>
          </cell>
          <cell r="U48">
            <v>17</v>
          </cell>
          <cell r="V48"/>
          <cell r="W48"/>
          <cell r="X48"/>
          <cell r="Y48"/>
          <cell r="Z48"/>
          <cell r="AA48"/>
          <cell r="AB48"/>
          <cell r="AC48"/>
          <cell r="AD48"/>
          <cell r="AE48" t="str">
            <v>PIO-01</v>
          </cell>
          <cell r="AF48">
            <v>8</v>
          </cell>
          <cell r="AG48"/>
          <cell r="AH48">
            <v>9</v>
          </cell>
          <cell r="AI48">
            <v>8</v>
          </cell>
          <cell r="AJ48" t="str">
            <v>B1</v>
          </cell>
          <cell r="AK48">
            <v>0</v>
          </cell>
          <cell r="AL48"/>
          <cell r="AM48">
            <v>311</v>
          </cell>
          <cell r="AN48">
            <v>290</v>
          </cell>
          <cell r="AO48">
            <v>269</v>
          </cell>
          <cell r="AP48">
            <v>248</v>
          </cell>
          <cell r="AQ48">
            <v>227</v>
          </cell>
          <cell r="AR48">
            <v>206</v>
          </cell>
          <cell r="AS48">
            <v>185</v>
          </cell>
          <cell r="AT48">
            <v>164</v>
          </cell>
          <cell r="AU48"/>
          <cell r="AV48"/>
          <cell r="AW48"/>
          <cell r="AX48"/>
          <cell r="AY48"/>
          <cell r="AZ48"/>
          <cell r="BA48"/>
          <cell r="BB48"/>
          <cell r="BC48"/>
          <cell r="BD48"/>
          <cell r="BE48"/>
          <cell r="BF48"/>
          <cell r="BG48"/>
          <cell r="BH48"/>
          <cell r="BI48"/>
          <cell r="BJ48"/>
          <cell r="BK48"/>
        </row>
        <row r="49">
          <cell r="L49" t="str">
            <v>PIO-02</v>
          </cell>
          <cell r="M49">
            <v>17</v>
          </cell>
          <cell r="N49"/>
          <cell r="O49">
            <v>6</v>
          </cell>
          <cell r="P49">
            <v>1012</v>
          </cell>
          <cell r="Q49">
            <v>991</v>
          </cell>
          <cell r="R49">
            <v>696</v>
          </cell>
          <cell r="S49">
            <v>675</v>
          </cell>
          <cell r="T49">
            <v>73</v>
          </cell>
          <cell r="U49">
            <v>10</v>
          </cell>
          <cell r="V49"/>
          <cell r="W49"/>
          <cell r="X49"/>
          <cell r="Y49"/>
          <cell r="Z49"/>
          <cell r="AA49"/>
          <cell r="AB49"/>
          <cell r="AC49"/>
          <cell r="AD49"/>
          <cell r="AE49" t="str">
            <v>PIO-02</v>
          </cell>
          <cell r="AF49">
            <v>10</v>
          </cell>
          <cell r="AG49"/>
          <cell r="AH49">
            <v>11</v>
          </cell>
          <cell r="AI49">
            <v>10</v>
          </cell>
          <cell r="AJ49" t="str">
            <v>B2</v>
          </cell>
          <cell r="AK49">
            <v>0</v>
          </cell>
          <cell r="AL49"/>
          <cell r="AM49">
            <v>304</v>
          </cell>
          <cell r="AN49">
            <v>283</v>
          </cell>
          <cell r="AO49">
            <v>262</v>
          </cell>
          <cell r="AP49">
            <v>241</v>
          </cell>
          <cell r="AQ49">
            <v>220</v>
          </cell>
          <cell r="AR49">
            <v>199</v>
          </cell>
          <cell r="AS49">
            <v>178</v>
          </cell>
          <cell r="AT49">
            <v>157</v>
          </cell>
          <cell r="AU49">
            <v>136</v>
          </cell>
          <cell r="AV49">
            <v>115</v>
          </cell>
          <cell r="AW49"/>
          <cell r="AX49"/>
          <cell r="AY49"/>
          <cell r="AZ49"/>
          <cell r="BA49"/>
          <cell r="BB49"/>
          <cell r="BC49"/>
          <cell r="BD49"/>
          <cell r="BE49"/>
          <cell r="BF49"/>
          <cell r="BG49"/>
          <cell r="BH49"/>
          <cell r="BI49"/>
          <cell r="BJ49"/>
          <cell r="BK49"/>
        </row>
        <row r="50">
          <cell r="L50" t="str">
            <v>PIO-03</v>
          </cell>
          <cell r="M50">
            <v>17</v>
          </cell>
          <cell r="N50"/>
          <cell r="O50">
            <v>6</v>
          </cell>
          <cell r="P50">
            <v>1005</v>
          </cell>
          <cell r="Q50">
            <v>710</v>
          </cell>
          <cell r="R50">
            <v>689</v>
          </cell>
          <cell r="S50">
            <v>668</v>
          </cell>
          <cell r="T50">
            <v>24</v>
          </cell>
          <cell r="U50">
            <v>3</v>
          </cell>
          <cell r="V50"/>
          <cell r="W50"/>
          <cell r="X50"/>
          <cell r="Y50"/>
          <cell r="Z50"/>
          <cell r="AA50"/>
          <cell r="AB50"/>
          <cell r="AC50"/>
          <cell r="AD50"/>
          <cell r="AE50" t="str">
            <v>PIO-03</v>
          </cell>
          <cell r="AF50">
            <v>7</v>
          </cell>
          <cell r="AG50"/>
          <cell r="AH50">
            <v>8</v>
          </cell>
          <cell r="AI50">
            <v>7</v>
          </cell>
          <cell r="AJ50" t="str">
            <v>B3</v>
          </cell>
          <cell r="AK50">
            <v>0</v>
          </cell>
          <cell r="AL50"/>
          <cell r="AM50">
            <v>297</v>
          </cell>
          <cell r="AN50">
            <v>255</v>
          </cell>
          <cell r="AO50">
            <v>213</v>
          </cell>
          <cell r="AP50">
            <v>171</v>
          </cell>
          <cell r="AQ50">
            <v>129</v>
          </cell>
          <cell r="AR50">
            <v>108</v>
          </cell>
          <cell r="AS50">
            <v>87</v>
          </cell>
          <cell r="AT50"/>
          <cell r="AU50"/>
          <cell r="AV50"/>
          <cell r="AW50"/>
          <cell r="AX50"/>
          <cell r="AY50"/>
          <cell r="AZ50"/>
          <cell r="BA50"/>
          <cell r="BB50"/>
          <cell r="BC50"/>
          <cell r="BD50"/>
          <cell r="BE50"/>
          <cell r="BF50"/>
          <cell r="BG50"/>
          <cell r="BH50"/>
          <cell r="BI50"/>
          <cell r="BJ50"/>
          <cell r="BK50"/>
        </row>
        <row r="51">
          <cell r="L51" t="str">
            <v>PQR-01</v>
          </cell>
          <cell r="M51">
            <v>5</v>
          </cell>
          <cell r="N51"/>
          <cell r="O51">
            <v>2</v>
          </cell>
          <cell r="P51">
            <v>1015</v>
          </cell>
          <cell r="Q51">
            <v>994</v>
          </cell>
          <cell r="R51"/>
          <cell r="S51"/>
          <cell r="T51"/>
          <cell r="U51"/>
          <cell r="V51"/>
          <cell r="W51"/>
          <cell r="X51"/>
          <cell r="Y51"/>
          <cell r="Z51"/>
          <cell r="AA51"/>
          <cell r="AB51"/>
          <cell r="AC51"/>
          <cell r="AD51"/>
          <cell r="AE51" t="str">
            <v>PQR-01</v>
          </cell>
          <cell r="AF51">
            <v>13</v>
          </cell>
          <cell r="AG51"/>
          <cell r="AH51">
            <v>14</v>
          </cell>
          <cell r="AI51">
            <v>13</v>
          </cell>
          <cell r="AJ51" t="str">
            <v>F1</v>
          </cell>
          <cell r="AK51">
            <v>0</v>
          </cell>
          <cell r="AL51"/>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cell r="BA51"/>
          <cell r="BB51"/>
          <cell r="BC51"/>
          <cell r="BD51"/>
          <cell r="BE51"/>
          <cell r="BF51"/>
          <cell r="BG51"/>
          <cell r="BH51"/>
          <cell r="BI51"/>
          <cell r="BJ51"/>
          <cell r="BK51"/>
        </row>
        <row r="52">
          <cell r="L52" t="str">
            <v>RCL-01</v>
          </cell>
          <cell r="M52">
            <v>8</v>
          </cell>
          <cell r="N52"/>
          <cell r="O52">
            <v>3</v>
          </cell>
          <cell r="P52">
            <v>701</v>
          </cell>
          <cell r="Q52">
            <v>680</v>
          </cell>
          <cell r="R52">
            <v>15</v>
          </cell>
          <cell r="S52"/>
          <cell r="T52"/>
          <cell r="U52"/>
          <cell r="V52"/>
          <cell r="W52"/>
          <cell r="X52"/>
          <cell r="Y52"/>
          <cell r="Z52"/>
          <cell r="AA52"/>
          <cell r="AB52"/>
          <cell r="AC52"/>
          <cell r="AD52"/>
          <cell r="AE52" t="str">
            <v>RCL-01</v>
          </cell>
          <cell r="AF52">
            <v>12</v>
          </cell>
          <cell r="AG52"/>
          <cell r="AH52">
            <v>13</v>
          </cell>
          <cell r="AI52">
            <v>12</v>
          </cell>
          <cell r="AJ52" t="str">
            <v>D1</v>
          </cell>
          <cell r="AK52">
            <v>0</v>
          </cell>
          <cell r="AL52"/>
          <cell r="AM52">
            <v>309</v>
          </cell>
          <cell r="AN52">
            <v>288</v>
          </cell>
          <cell r="AO52">
            <v>267</v>
          </cell>
          <cell r="AP52">
            <v>246</v>
          </cell>
          <cell r="AQ52">
            <v>225</v>
          </cell>
          <cell r="AR52">
            <v>204</v>
          </cell>
          <cell r="AS52">
            <v>183</v>
          </cell>
          <cell r="AT52">
            <v>162</v>
          </cell>
          <cell r="AU52">
            <v>141</v>
          </cell>
          <cell r="AV52">
            <v>120</v>
          </cell>
          <cell r="AW52">
            <v>99</v>
          </cell>
          <cell r="AX52">
            <v>78</v>
          </cell>
          <cell r="AY52"/>
          <cell r="AZ52"/>
          <cell r="BA52"/>
          <cell r="BB52"/>
          <cell r="BC52"/>
          <cell r="BD52"/>
          <cell r="BE52"/>
          <cell r="BF52"/>
          <cell r="BG52"/>
          <cell r="BH52"/>
          <cell r="BI52"/>
          <cell r="BJ52"/>
          <cell r="BK52"/>
        </row>
        <row r="53">
          <cell r="L53" t="str">
            <v>SAN-01</v>
          </cell>
          <cell r="M53">
            <v>5</v>
          </cell>
          <cell r="N53"/>
          <cell r="O53">
            <v>2</v>
          </cell>
          <cell r="P53">
            <v>1014</v>
          </cell>
          <cell r="Q53">
            <v>993</v>
          </cell>
          <cell r="R53"/>
          <cell r="S53"/>
          <cell r="T53"/>
          <cell r="U53"/>
          <cell r="V53"/>
          <cell r="W53"/>
          <cell r="X53"/>
          <cell r="Y53"/>
          <cell r="Z53"/>
          <cell r="AA53"/>
          <cell r="AB53"/>
          <cell r="AC53"/>
          <cell r="AD53"/>
          <cell r="AE53" t="str">
            <v>SAN-01</v>
          </cell>
          <cell r="AF53">
            <v>4</v>
          </cell>
          <cell r="AG53"/>
          <cell r="AH53">
            <v>5</v>
          </cell>
          <cell r="AI53">
            <v>4</v>
          </cell>
          <cell r="AJ53" t="str">
            <v>G1</v>
          </cell>
          <cell r="AK53">
            <v>0</v>
          </cell>
          <cell r="AL53"/>
          <cell r="AM53">
            <v>306</v>
          </cell>
          <cell r="AN53">
            <v>285</v>
          </cell>
          <cell r="AO53">
            <v>264</v>
          </cell>
          <cell r="AP53">
            <v>243</v>
          </cell>
          <cell r="AQ53"/>
          <cell r="AR53"/>
          <cell r="AS53"/>
          <cell r="AT53"/>
          <cell r="AU53"/>
          <cell r="AV53"/>
          <cell r="AW53"/>
          <cell r="AX53"/>
          <cell r="AY53"/>
          <cell r="AZ53"/>
          <cell r="BA53"/>
          <cell r="BB53"/>
          <cell r="BC53"/>
          <cell r="BD53"/>
          <cell r="BE53"/>
          <cell r="BF53"/>
          <cell r="BG53"/>
          <cell r="BH53"/>
          <cell r="BI53"/>
          <cell r="BJ53"/>
          <cell r="BK53"/>
        </row>
        <row r="54">
          <cell r="L54" t="str">
            <v>SAN-02</v>
          </cell>
          <cell r="M54">
            <v>11</v>
          </cell>
          <cell r="N54"/>
          <cell r="O54">
            <v>4</v>
          </cell>
          <cell r="P54">
            <v>1007</v>
          </cell>
          <cell r="Q54">
            <v>47</v>
          </cell>
          <cell r="R54">
            <v>26</v>
          </cell>
          <cell r="S54">
            <v>5</v>
          </cell>
          <cell r="T54"/>
          <cell r="U54"/>
          <cell r="V54"/>
          <cell r="W54"/>
          <cell r="X54"/>
          <cell r="Y54"/>
          <cell r="Z54"/>
          <cell r="AA54"/>
          <cell r="AB54"/>
          <cell r="AC54"/>
          <cell r="AD54"/>
          <cell r="AE54" t="str">
            <v>SAN-02</v>
          </cell>
          <cell r="AF54">
            <v>10</v>
          </cell>
          <cell r="AG54"/>
          <cell r="AH54">
            <v>11</v>
          </cell>
          <cell r="AI54">
            <v>10</v>
          </cell>
          <cell r="AJ54" t="str">
            <v>G2</v>
          </cell>
          <cell r="AK54">
            <v>0</v>
          </cell>
          <cell r="AL54"/>
          <cell r="AM54">
            <v>299</v>
          </cell>
          <cell r="AN54">
            <v>278</v>
          </cell>
          <cell r="AO54">
            <v>257</v>
          </cell>
          <cell r="AP54">
            <v>236</v>
          </cell>
          <cell r="AQ54">
            <v>215</v>
          </cell>
          <cell r="AR54">
            <v>194</v>
          </cell>
          <cell r="AS54">
            <v>173</v>
          </cell>
          <cell r="AT54">
            <v>152</v>
          </cell>
          <cell r="AU54">
            <v>131</v>
          </cell>
          <cell r="AV54">
            <v>110</v>
          </cell>
          <cell r="AW54"/>
          <cell r="AX54"/>
          <cell r="AY54"/>
          <cell r="AZ54"/>
          <cell r="BA54"/>
          <cell r="BB54"/>
          <cell r="BC54"/>
          <cell r="BD54"/>
          <cell r="BE54"/>
          <cell r="BF54"/>
          <cell r="BG54"/>
          <cell r="BH54"/>
          <cell r="BI54"/>
          <cell r="BJ54"/>
          <cell r="BK54"/>
        </row>
        <row r="55">
          <cell r="L55" t="str">
            <v>SAN-03</v>
          </cell>
          <cell r="M55">
            <v>8</v>
          </cell>
          <cell r="N55"/>
          <cell r="O55">
            <v>3</v>
          </cell>
          <cell r="P55">
            <v>684</v>
          </cell>
          <cell r="Q55">
            <v>40</v>
          </cell>
          <cell r="R55">
            <v>19</v>
          </cell>
          <cell r="S55"/>
          <cell r="T55"/>
          <cell r="U55"/>
          <cell r="V55"/>
          <cell r="W55"/>
          <cell r="X55"/>
          <cell r="Y55"/>
          <cell r="Z55"/>
          <cell r="AA55"/>
          <cell r="AB55"/>
          <cell r="AC55"/>
          <cell r="AD55"/>
          <cell r="AE55" t="str">
            <v>SAN-03</v>
          </cell>
          <cell r="AF55">
            <v>7</v>
          </cell>
          <cell r="AG55"/>
          <cell r="AH55">
            <v>8</v>
          </cell>
          <cell r="AI55">
            <v>7</v>
          </cell>
          <cell r="AJ55" t="str">
            <v>G3</v>
          </cell>
          <cell r="AK55">
            <v>0</v>
          </cell>
          <cell r="AL55"/>
          <cell r="AM55">
            <v>292</v>
          </cell>
          <cell r="AN55">
            <v>271</v>
          </cell>
          <cell r="AO55">
            <v>250</v>
          </cell>
          <cell r="AP55">
            <v>229</v>
          </cell>
          <cell r="AQ55">
            <v>208</v>
          </cell>
          <cell r="AR55">
            <v>187</v>
          </cell>
          <cell r="AS55">
            <v>166</v>
          </cell>
          <cell r="AT55"/>
          <cell r="AU55"/>
          <cell r="AV55"/>
          <cell r="AW55"/>
          <cell r="AX55"/>
          <cell r="AY55"/>
          <cell r="AZ55"/>
          <cell r="BA55"/>
          <cell r="BB55"/>
          <cell r="BC55"/>
          <cell r="BD55"/>
          <cell r="BE55"/>
          <cell r="BF55"/>
          <cell r="BG55"/>
          <cell r="BH55"/>
          <cell r="BI55"/>
          <cell r="BJ55"/>
          <cell r="BK55"/>
        </row>
        <row r="56">
          <cell r="L56" t="str">
            <v>SFR-01</v>
          </cell>
          <cell r="M56">
            <v>8</v>
          </cell>
          <cell r="N56"/>
          <cell r="O56">
            <v>3</v>
          </cell>
          <cell r="P56">
            <v>703</v>
          </cell>
          <cell r="Q56">
            <v>38</v>
          </cell>
          <cell r="R56">
            <v>17</v>
          </cell>
          <cell r="S56"/>
          <cell r="T56"/>
          <cell r="U56"/>
          <cell r="V56"/>
          <cell r="W56"/>
          <cell r="X56"/>
          <cell r="Y56"/>
          <cell r="Z56"/>
          <cell r="AA56"/>
          <cell r="AB56"/>
          <cell r="AC56"/>
          <cell r="AD56"/>
          <cell r="AE56" t="str">
            <v>SFR-01</v>
          </cell>
          <cell r="AF56">
            <v>9</v>
          </cell>
          <cell r="AG56"/>
          <cell r="AH56">
            <v>10</v>
          </cell>
          <cell r="AI56">
            <v>9</v>
          </cell>
          <cell r="AJ56" t="str">
            <v>B1</v>
          </cell>
          <cell r="AK56">
            <v>0</v>
          </cell>
          <cell r="AL56"/>
          <cell r="AM56">
            <v>311</v>
          </cell>
          <cell r="AN56">
            <v>290</v>
          </cell>
          <cell r="AO56">
            <v>269</v>
          </cell>
          <cell r="AP56">
            <v>248</v>
          </cell>
          <cell r="AQ56">
            <v>227</v>
          </cell>
          <cell r="AR56">
            <v>206</v>
          </cell>
          <cell r="AS56">
            <v>185</v>
          </cell>
          <cell r="AT56">
            <v>164</v>
          </cell>
          <cell r="AU56">
            <v>143</v>
          </cell>
          <cell r="AV56"/>
          <cell r="AW56"/>
          <cell r="AX56"/>
          <cell r="AY56"/>
          <cell r="AZ56"/>
          <cell r="BA56"/>
          <cell r="BB56"/>
          <cell r="BC56"/>
          <cell r="BD56"/>
          <cell r="BE56"/>
          <cell r="BF56"/>
          <cell r="BG56"/>
          <cell r="BH56"/>
          <cell r="BI56"/>
          <cell r="BJ56"/>
          <cell r="BK56"/>
        </row>
        <row r="57">
          <cell r="L57" t="str">
            <v>SFR-02</v>
          </cell>
          <cell r="M57">
            <v>17</v>
          </cell>
          <cell r="N57"/>
          <cell r="O57">
            <v>6</v>
          </cell>
          <cell r="P57">
            <v>1012</v>
          </cell>
          <cell r="Q57">
            <v>991</v>
          </cell>
          <cell r="R57">
            <v>696</v>
          </cell>
          <cell r="S57">
            <v>675</v>
          </cell>
          <cell r="T57">
            <v>31</v>
          </cell>
          <cell r="U57">
            <v>10</v>
          </cell>
          <cell r="V57"/>
          <cell r="W57"/>
          <cell r="X57"/>
          <cell r="Y57"/>
          <cell r="Z57"/>
          <cell r="AA57"/>
          <cell r="AB57"/>
          <cell r="AC57"/>
          <cell r="AD57"/>
          <cell r="AE57" t="str">
            <v>SFR-02</v>
          </cell>
          <cell r="AF57">
            <v>9</v>
          </cell>
          <cell r="AG57"/>
          <cell r="AH57">
            <v>10</v>
          </cell>
          <cell r="AI57">
            <v>9</v>
          </cell>
          <cell r="AJ57" t="str">
            <v>B2</v>
          </cell>
          <cell r="AK57">
            <v>0</v>
          </cell>
          <cell r="AL57"/>
          <cell r="AM57">
            <v>304</v>
          </cell>
          <cell r="AN57">
            <v>283</v>
          </cell>
          <cell r="AO57">
            <v>262</v>
          </cell>
          <cell r="AP57">
            <v>241</v>
          </cell>
          <cell r="AQ57">
            <v>220</v>
          </cell>
          <cell r="AR57">
            <v>199</v>
          </cell>
          <cell r="AS57">
            <v>178</v>
          </cell>
          <cell r="AT57">
            <v>157</v>
          </cell>
          <cell r="AU57">
            <v>136</v>
          </cell>
          <cell r="AV57"/>
          <cell r="AW57"/>
          <cell r="AX57"/>
          <cell r="AY57"/>
          <cell r="AZ57"/>
          <cell r="BA57"/>
          <cell r="BB57"/>
          <cell r="BC57"/>
          <cell r="BD57"/>
          <cell r="BE57"/>
          <cell r="BF57"/>
          <cell r="BG57"/>
          <cell r="BH57"/>
          <cell r="BI57"/>
          <cell r="BJ57"/>
          <cell r="BK57"/>
        </row>
        <row r="58">
          <cell r="L58" t="str">
            <v>SFR-03</v>
          </cell>
          <cell r="M58">
            <v>11</v>
          </cell>
          <cell r="N58" t="str">
            <v>erro</v>
          </cell>
          <cell r="O58">
            <v>4</v>
          </cell>
          <cell r="P58">
            <v>689</v>
          </cell>
          <cell r="Q58">
            <v>668</v>
          </cell>
          <cell r="R58" t="e">
            <v>#NUM!</v>
          </cell>
          <cell r="S58" t="e">
            <v>#NUM!</v>
          </cell>
          <cell r="T58"/>
          <cell r="U58"/>
          <cell r="V58"/>
          <cell r="W58"/>
          <cell r="X58"/>
          <cell r="Y58"/>
          <cell r="Z58"/>
          <cell r="AA58"/>
          <cell r="AB58"/>
          <cell r="AC58"/>
          <cell r="AD58"/>
          <cell r="AE58" t="str">
            <v>SFR-03</v>
          </cell>
          <cell r="AF58">
            <v>11</v>
          </cell>
          <cell r="AG58"/>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cell r="AY58"/>
          <cell r="AZ58"/>
          <cell r="BA58"/>
          <cell r="BB58"/>
          <cell r="BC58"/>
          <cell r="BD58"/>
          <cell r="BE58"/>
          <cell r="BF58"/>
          <cell r="BG58"/>
          <cell r="BH58"/>
          <cell r="BI58"/>
          <cell r="BJ58"/>
          <cell r="BK58"/>
        </row>
        <row r="59">
          <cell r="L59" t="str">
            <v>SJO-01</v>
          </cell>
          <cell r="M59">
            <v>11</v>
          </cell>
          <cell r="N59"/>
          <cell r="O59">
            <v>4</v>
          </cell>
          <cell r="P59">
            <v>1018</v>
          </cell>
          <cell r="Q59">
            <v>997</v>
          </cell>
          <cell r="R59">
            <v>702</v>
          </cell>
          <cell r="S59">
            <v>681</v>
          </cell>
          <cell r="T59"/>
          <cell r="U59"/>
          <cell r="V59"/>
          <cell r="W59"/>
          <cell r="X59"/>
          <cell r="Y59"/>
          <cell r="Z59"/>
          <cell r="AA59"/>
          <cell r="AB59"/>
          <cell r="AC59"/>
          <cell r="AD59"/>
          <cell r="AE59" t="str">
            <v>SJO-01</v>
          </cell>
          <cell r="AF59">
            <v>7</v>
          </cell>
          <cell r="AG59"/>
          <cell r="AH59">
            <v>8</v>
          </cell>
          <cell r="AI59">
            <v>7</v>
          </cell>
          <cell r="AJ59" t="str">
            <v>C1</v>
          </cell>
          <cell r="AK59">
            <v>0</v>
          </cell>
          <cell r="AL59"/>
          <cell r="AM59">
            <v>310</v>
          </cell>
          <cell r="AN59">
            <v>289</v>
          </cell>
          <cell r="AO59">
            <v>268</v>
          </cell>
          <cell r="AP59">
            <v>247</v>
          </cell>
          <cell r="AQ59">
            <v>226</v>
          </cell>
          <cell r="AR59">
            <v>184</v>
          </cell>
          <cell r="AS59">
            <v>142</v>
          </cell>
          <cell r="AT59"/>
          <cell r="AU59"/>
          <cell r="AV59"/>
          <cell r="AW59"/>
          <cell r="AX59"/>
          <cell r="AY59"/>
          <cell r="AZ59"/>
          <cell r="BA59"/>
          <cell r="BB59"/>
          <cell r="BC59"/>
          <cell r="BD59"/>
          <cell r="BE59"/>
          <cell r="BF59"/>
          <cell r="BG59"/>
          <cell r="BH59"/>
          <cell r="BI59"/>
          <cell r="BJ59"/>
          <cell r="BK59"/>
        </row>
        <row r="60">
          <cell r="L60" t="str">
            <v>SJO-02</v>
          </cell>
          <cell r="M60">
            <v>17</v>
          </cell>
          <cell r="N60"/>
          <cell r="O60">
            <v>6</v>
          </cell>
          <cell r="P60">
            <v>716</v>
          </cell>
          <cell r="Q60">
            <v>695</v>
          </cell>
          <cell r="R60">
            <v>674</v>
          </cell>
          <cell r="S60">
            <v>135</v>
          </cell>
          <cell r="T60">
            <v>30</v>
          </cell>
          <cell r="U60">
            <v>9</v>
          </cell>
          <cell r="V60"/>
          <cell r="W60"/>
          <cell r="X60"/>
          <cell r="Y60"/>
          <cell r="Z60"/>
          <cell r="AA60"/>
          <cell r="AB60"/>
          <cell r="AC60"/>
          <cell r="AD60"/>
          <cell r="AE60" t="str">
            <v>SJO-02</v>
          </cell>
          <cell r="AF60">
            <v>7</v>
          </cell>
          <cell r="AG60"/>
          <cell r="AH60">
            <v>8</v>
          </cell>
          <cell r="AI60">
            <v>7</v>
          </cell>
          <cell r="AJ60" t="str">
            <v>C2</v>
          </cell>
          <cell r="AK60">
            <v>0</v>
          </cell>
          <cell r="AL60"/>
          <cell r="AM60">
            <v>303</v>
          </cell>
          <cell r="AN60">
            <v>282</v>
          </cell>
          <cell r="AO60">
            <v>261</v>
          </cell>
          <cell r="AP60">
            <v>240</v>
          </cell>
          <cell r="AQ60">
            <v>219</v>
          </cell>
          <cell r="AR60">
            <v>198</v>
          </cell>
          <cell r="AS60">
            <v>177</v>
          </cell>
          <cell r="AT60"/>
          <cell r="AU60"/>
          <cell r="AV60"/>
          <cell r="AW60"/>
          <cell r="AX60"/>
          <cell r="AY60"/>
          <cell r="AZ60"/>
          <cell r="BA60"/>
          <cell r="BB60"/>
          <cell r="BC60"/>
          <cell r="BD60"/>
          <cell r="BE60"/>
          <cell r="BF60"/>
          <cell r="BG60"/>
          <cell r="BH60"/>
          <cell r="BI60"/>
          <cell r="BJ60"/>
          <cell r="BK60"/>
        </row>
        <row r="61">
          <cell r="L61" t="str">
            <v>SJO-03</v>
          </cell>
          <cell r="M61">
            <v>14</v>
          </cell>
          <cell r="N61"/>
          <cell r="O61">
            <v>5</v>
          </cell>
          <cell r="P61">
            <v>1004</v>
          </cell>
          <cell r="Q61">
            <v>709</v>
          </cell>
          <cell r="R61">
            <v>688</v>
          </cell>
          <cell r="S61">
            <v>667</v>
          </cell>
          <cell r="T61">
            <v>2</v>
          </cell>
          <cell r="U61"/>
          <cell r="V61"/>
          <cell r="W61"/>
          <cell r="X61"/>
          <cell r="Y61"/>
          <cell r="Z61"/>
          <cell r="AA61"/>
          <cell r="AB61"/>
          <cell r="AC61"/>
          <cell r="AD61"/>
          <cell r="AE61" t="str">
            <v>SJO-03</v>
          </cell>
          <cell r="AF61">
            <v>11</v>
          </cell>
          <cell r="AG61"/>
          <cell r="AH61">
            <v>12</v>
          </cell>
          <cell r="AI61">
            <v>11</v>
          </cell>
          <cell r="AJ61" t="str">
            <v>C3</v>
          </cell>
          <cell r="AK61">
            <v>0</v>
          </cell>
          <cell r="AL61"/>
          <cell r="AM61">
            <v>296</v>
          </cell>
          <cell r="AN61">
            <v>275</v>
          </cell>
          <cell r="AO61">
            <v>254</v>
          </cell>
          <cell r="AP61">
            <v>233</v>
          </cell>
          <cell r="AQ61">
            <v>212</v>
          </cell>
          <cell r="AR61">
            <v>191</v>
          </cell>
          <cell r="AS61">
            <v>170</v>
          </cell>
          <cell r="AT61">
            <v>149</v>
          </cell>
          <cell r="AU61">
            <v>128</v>
          </cell>
          <cell r="AV61">
            <v>107</v>
          </cell>
          <cell r="AW61">
            <v>86</v>
          </cell>
          <cell r="AX61"/>
          <cell r="AY61"/>
          <cell r="AZ61"/>
          <cell r="BA61"/>
          <cell r="BB61"/>
          <cell r="BC61"/>
          <cell r="BD61"/>
          <cell r="BE61"/>
          <cell r="BF61"/>
          <cell r="BG61"/>
          <cell r="BH61"/>
          <cell r="BI61"/>
          <cell r="BJ61"/>
          <cell r="BK61"/>
        </row>
        <row r="62">
          <cell r="L62" t="str">
            <v>SLZ-01</v>
          </cell>
          <cell r="M62">
            <v>5</v>
          </cell>
          <cell r="N62"/>
          <cell r="O62">
            <v>2</v>
          </cell>
          <cell r="P62">
            <v>1020</v>
          </cell>
          <cell r="Q62">
            <v>999</v>
          </cell>
          <cell r="R62"/>
          <cell r="S62"/>
          <cell r="T62"/>
          <cell r="U62"/>
          <cell r="V62"/>
          <cell r="W62"/>
          <cell r="X62"/>
          <cell r="Y62"/>
          <cell r="Z62"/>
          <cell r="AA62"/>
          <cell r="AB62"/>
          <cell r="AC62"/>
          <cell r="AD62"/>
          <cell r="AE62" t="str">
            <v>SLZ-01</v>
          </cell>
          <cell r="AF62">
            <v>11</v>
          </cell>
          <cell r="AG62"/>
          <cell r="AH62">
            <v>12</v>
          </cell>
          <cell r="AI62">
            <v>11</v>
          </cell>
          <cell r="AJ62" t="str">
            <v>A1</v>
          </cell>
          <cell r="AK62">
            <v>0</v>
          </cell>
          <cell r="AL62"/>
          <cell r="AM62">
            <v>312</v>
          </cell>
          <cell r="AN62">
            <v>291</v>
          </cell>
          <cell r="AO62">
            <v>270</v>
          </cell>
          <cell r="AP62">
            <v>249</v>
          </cell>
          <cell r="AQ62">
            <v>228</v>
          </cell>
          <cell r="AR62">
            <v>207</v>
          </cell>
          <cell r="AS62">
            <v>186</v>
          </cell>
          <cell r="AT62">
            <v>165</v>
          </cell>
          <cell r="AU62">
            <v>144</v>
          </cell>
          <cell r="AV62">
            <v>123</v>
          </cell>
          <cell r="AW62">
            <v>102</v>
          </cell>
          <cell r="AX62"/>
          <cell r="AY62"/>
          <cell r="AZ62"/>
          <cell r="BA62"/>
          <cell r="BB62"/>
          <cell r="BC62"/>
          <cell r="BD62"/>
          <cell r="BE62"/>
          <cell r="BF62"/>
          <cell r="BG62"/>
          <cell r="BH62"/>
          <cell r="BI62"/>
          <cell r="BJ62"/>
          <cell r="BK62"/>
        </row>
        <row r="63">
          <cell r="L63" t="str">
            <v>SMO-01</v>
          </cell>
          <cell r="M63">
            <v>11</v>
          </cell>
          <cell r="N63"/>
          <cell r="O63">
            <v>4</v>
          </cell>
          <cell r="P63">
            <v>1020</v>
          </cell>
          <cell r="Q63">
            <v>999</v>
          </cell>
          <cell r="R63">
            <v>704</v>
          </cell>
          <cell r="S63">
            <v>683</v>
          </cell>
          <cell r="T63"/>
          <cell r="U63"/>
          <cell r="V63"/>
          <cell r="W63"/>
          <cell r="X63"/>
          <cell r="Y63"/>
          <cell r="Z63"/>
          <cell r="AA63"/>
          <cell r="AB63"/>
          <cell r="AC63"/>
          <cell r="AD63"/>
          <cell r="AE63" t="str">
            <v>SMO-01</v>
          </cell>
          <cell r="AF63">
            <v>6</v>
          </cell>
          <cell r="AG63"/>
          <cell r="AH63">
            <v>7</v>
          </cell>
          <cell r="AI63">
            <v>6</v>
          </cell>
          <cell r="AJ63" t="str">
            <v>A1</v>
          </cell>
          <cell r="AK63">
            <v>0</v>
          </cell>
          <cell r="AL63"/>
          <cell r="AM63">
            <v>312</v>
          </cell>
          <cell r="AN63">
            <v>291</v>
          </cell>
          <cell r="AO63">
            <v>270</v>
          </cell>
          <cell r="AP63">
            <v>249</v>
          </cell>
          <cell r="AQ63">
            <v>228</v>
          </cell>
          <cell r="AR63">
            <v>207</v>
          </cell>
          <cell r="AS63"/>
          <cell r="AT63"/>
          <cell r="AU63"/>
          <cell r="AV63"/>
          <cell r="AW63"/>
          <cell r="AX63"/>
          <cell r="AY63"/>
          <cell r="AZ63"/>
          <cell r="BA63"/>
          <cell r="BB63"/>
          <cell r="BC63"/>
          <cell r="BD63"/>
          <cell r="BE63"/>
          <cell r="BF63"/>
          <cell r="BG63"/>
          <cell r="BH63"/>
          <cell r="BI63"/>
          <cell r="BJ63"/>
          <cell r="BK63"/>
        </row>
        <row r="64">
          <cell r="L64" t="str">
            <v>SMO-02</v>
          </cell>
          <cell r="M64">
            <v>14</v>
          </cell>
          <cell r="N64"/>
          <cell r="O64">
            <v>5</v>
          </cell>
          <cell r="P64">
            <v>1006</v>
          </cell>
          <cell r="Q64">
            <v>711</v>
          </cell>
          <cell r="R64">
            <v>690</v>
          </cell>
          <cell r="S64">
            <v>669</v>
          </cell>
          <cell r="T64">
            <v>4</v>
          </cell>
          <cell r="U64"/>
          <cell r="V64"/>
          <cell r="W64"/>
          <cell r="X64"/>
          <cell r="Y64"/>
          <cell r="Z64"/>
          <cell r="AA64"/>
          <cell r="AB64"/>
          <cell r="AC64"/>
          <cell r="AD64"/>
          <cell r="AE64" t="str">
            <v>SMO-02</v>
          </cell>
          <cell r="AF64">
            <v>9</v>
          </cell>
          <cell r="AG64"/>
          <cell r="AH64">
            <v>10</v>
          </cell>
          <cell r="AI64">
            <v>9</v>
          </cell>
          <cell r="AJ64" t="str">
            <v>A3</v>
          </cell>
          <cell r="AK64">
            <v>0</v>
          </cell>
          <cell r="AL64"/>
          <cell r="AM64">
            <v>298</v>
          </cell>
          <cell r="AN64">
            <v>277</v>
          </cell>
          <cell r="AO64">
            <v>256</v>
          </cell>
          <cell r="AP64">
            <v>235</v>
          </cell>
          <cell r="AQ64">
            <v>214</v>
          </cell>
          <cell r="AR64">
            <v>193</v>
          </cell>
          <cell r="AS64">
            <v>172</v>
          </cell>
          <cell r="AT64">
            <v>151</v>
          </cell>
          <cell r="AU64">
            <v>130</v>
          </cell>
          <cell r="AV64"/>
          <cell r="AW64"/>
          <cell r="AX64"/>
          <cell r="AY64"/>
          <cell r="AZ64"/>
          <cell r="BA64"/>
          <cell r="BB64"/>
          <cell r="BC64"/>
          <cell r="BD64"/>
          <cell r="BE64"/>
          <cell r="BF64"/>
          <cell r="BG64"/>
          <cell r="BH64"/>
          <cell r="BI64"/>
          <cell r="BJ64"/>
          <cell r="BK64"/>
        </row>
        <row r="65">
          <cell r="L65" t="str">
            <v>SMO-03</v>
          </cell>
          <cell r="M65">
            <v>17</v>
          </cell>
          <cell r="N65"/>
          <cell r="O65">
            <v>6</v>
          </cell>
          <cell r="P65">
            <v>992</v>
          </cell>
          <cell r="Q65">
            <v>697</v>
          </cell>
          <cell r="R65">
            <v>676</v>
          </cell>
          <cell r="S65">
            <v>53</v>
          </cell>
          <cell r="T65">
            <v>32</v>
          </cell>
          <cell r="U65">
            <v>11</v>
          </cell>
          <cell r="V65"/>
          <cell r="W65"/>
          <cell r="X65"/>
          <cell r="Y65"/>
          <cell r="Z65"/>
          <cell r="AA65"/>
          <cell r="AB65"/>
          <cell r="AC65"/>
          <cell r="AD65"/>
          <cell r="AE65" t="str">
            <v>SMO-03</v>
          </cell>
          <cell r="AF65">
            <v>9</v>
          </cell>
          <cell r="AG65"/>
          <cell r="AH65">
            <v>10</v>
          </cell>
          <cell r="AI65">
            <v>9</v>
          </cell>
          <cell r="AJ65" t="str">
            <v>A2</v>
          </cell>
          <cell r="AK65">
            <v>0</v>
          </cell>
          <cell r="AL65"/>
          <cell r="AM65">
            <v>305</v>
          </cell>
          <cell r="AN65">
            <v>284</v>
          </cell>
          <cell r="AO65">
            <v>263</v>
          </cell>
          <cell r="AP65">
            <v>242</v>
          </cell>
          <cell r="AQ65">
            <v>221</v>
          </cell>
          <cell r="AR65">
            <v>200</v>
          </cell>
          <cell r="AS65">
            <v>179</v>
          </cell>
          <cell r="AT65">
            <v>158</v>
          </cell>
          <cell r="AU65">
            <v>137</v>
          </cell>
          <cell r="AV65"/>
          <cell r="AW65"/>
          <cell r="AX65"/>
          <cell r="AY65"/>
          <cell r="AZ65"/>
          <cell r="BA65"/>
          <cell r="BB65"/>
          <cell r="BC65"/>
          <cell r="BD65"/>
          <cell r="BE65"/>
          <cell r="BF65"/>
          <cell r="BG65"/>
          <cell r="BH65"/>
          <cell r="BI65"/>
          <cell r="BJ65"/>
          <cell r="BK65"/>
        </row>
        <row r="66">
          <cell r="L66" t="str">
            <v>SNV-01</v>
          </cell>
          <cell r="M66">
            <v>14</v>
          </cell>
          <cell r="N66"/>
          <cell r="O66">
            <v>5</v>
          </cell>
          <cell r="P66">
            <v>1014</v>
          </cell>
          <cell r="Q66">
            <v>993</v>
          </cell>
          <cell r="R66">
            <v>698</v>
          </cell>
          <cell r="S66">
            <v>677</v>
          </cell>
          <cell r="T66">
            <v>12</v>
          </cell>
          <cell r="U66"/>
          <cell r="V66"/>
          <cell r="W66"/>
          <cell r="X66"/>
          <cell r="Y66"/>
          <cell r="Z66"/>
          <cell r="AA66"/>
          <cell r="AB66"/>
          <cell r="AC66"/>
          <cell r="AD66"/>
          <cell r="AE66" t="str">
            <v>SNV-01</v>
          </cell>
          <cell r="AF66">
            <v>7</v>
          </cell>
          <cell r="AG66"/>
          <cell r="AH66">
            <v>8</v>
          </cell>
          <cell r="AI66">
            <v>7</v>
          </cell>
          <cell r="AJ66" t="str">
            <v>G1</v>
          </cell>
          <cell r="AK66">
            <v>0</v>
          </cell>
          <cell r="AL66"/>
          <cell r="AM66">
            <v>306</v>
          </cell>
          <cell r="AN66">
            <v>285</v>
          </cell>
          <cell r="AO66">
            <v>264</v>
          </cell>
          <cell r="AP66">
            <v>243</v>
          </cell>
          <cell r="AQ66">
            <v>222</v>
          </cell>
          <cell r="AR66">
            <v>201</v>
          </cell>
          <cell r="AS66">
            <v>180</v>
          </cell>
          <cell r="AT66"/>
          <cell r="AU66"/>
          <cell r="AV66"/>
          <cell r="AW66"/>
          <cell r="AX66"/>
          <cell r="AY66"/>
          <cell r="AZ66"/>
          <cell r="BA66"/>
          <cell r="BB66"/>
          <cell r="BC66"/>
          <cell r="BD66"/>
          <cell r="BE66"/>
          <cell r="BF66"/>
          <cell r="BG66"/>
          <cell r="BH66"/>
          <cell r="BI66"/>
          <cell r="BJ66"/>
          <cell r="BK66"/>
        </row>
        <row r="67">
          <cell r="L67" t="str">
            <v>SNV-02</v>
          </cell>
          <cell r="M67">
            <v>17</v>
          </cell>
          <cell r="N67"/>
          <cell r="O67">
            <v>6</v>
          </cell>
          <cell r="P67">
            <v>1007</v>
          </cell>
          <cell r="Q67">
            <v>712</v>
          </cell>
          <cell r="R67">
            <v>691</v>
          </cell>
          <cell r="S67">
            <v>670</v>
          </cell>
          <cell r="T67">
            <v>68</v>
          </cell>
          <cell r="U67">
            <v>5</v>
          </cell>
          <cell r="V67"/>
          <cell r="W67"/>
          <cell r="X67"/>
          <cell r="Y67"/>
          <cell r="Z67"/>
          <cell r="AA67"/>
          <cell r="AB67"/>
          <cell r="AC67"/>
          <cell r="AD67"/>
          <cell r="AE67" t="str">
            <v>SNV-02</v>
          </cell>
          <cell r="AF67">
            <v>7</v>
          </cell>
          <cell r="AG67"/>
          <cell r="AH67">
            <v>8</v>
          </cell>
          <cell r="AI67">
            <v>7</v>
          </cell>
          <cell r="AJ67" t="str">
            <v>G2</v>
          </cell>
          <cell r="AK67">
            <v>0</v>
          </cell>
          <cell r="AL67"/>
          <cell r="AM67">
            <v>299</v>
          </cell>
          <cell r="AN67">
            <v>278</v>
          </cell>
          <cell r="AO67">
            <v>257</v>
          </cell>
          <cell r="AP67">
            <v>236</v>
          </cell>
          <cell r="AQ67">
            <v>215</v>
          </cell>
          <cell r="AR67">
            <v>194</v>
          </cell>
          <cell r="AS67">
            <v>173</v>
          </cell>
          <cell r="AT67"/>
          <cell r="AU67"/>
          <cell r="AV67"/>
          <cell r="AW67"/>
          <cell r="AX67"/>
          <cell r="AY67"/>
          <cell r="AZ67"/>
          <cell r="BA67"/>
          <cell r="BB67"/>
          <cell r="BC67"/>
          <cell r="BD67"/>
          <cell r="BE67"/>
          <cell r="BF67"/>
          <cell r="BG67"/>
          <cell r="BH67"/>
          <cell r="BI67"/>
          <cell r="BJ67"/>
          <cell r="BK67"/>
        </row>
        <row r="68">
          <cell r="L68" t="str">
            <v>SNV-03</v>
          </cell>
          <cell r="M68">
            <v>23</v>
          </cell>
          <cell r="N68"/>
          <cell r="O68">
            <v>8</v>
          </cell>
          <cell r="P68">
            <v>1021</v>
          </cell>
          <cell r="Q68">
            <v>1000</v>
          </cell>
          <cell r="R68">
            <v>705</v>
          </cell>
          <cell r="S68">
            <v>684</v>
          </cell>
          <cell r="T68">
            <v>82</v>
          </cell>
          <cell r="U68">
            <v>61</v>
          </cell>
          <cell r="V68">
            <v>40</v>
          </cell>
          <cell r="W68">
            <v>19</v>
          </cell>
          <cell r="X68"/>
          <cell r="Y68"/>
          <cell r="Z68"/>
          <cell r="AA68"/>
          <cell r="AB68"/>
          <cell r="AC68"/>
          <cell r="AD68"/>
          <cell r="AE68" t="str">
            <v>SNV-03</v>
          </cell>
          <cell r="AF68">
            <v>7</v>
          </cell>
          <cell r="AG68"/>
          <cell r="AH68">
            <v>8</v>
          </cell>
          <cell r="AI68">
            <v>7</v>
          </cell>
          <cell r="AJ68" t="str">
            <v>G3</v>
          </cell>
          <cell r="AK68">
            <v>0</v>
          </cell>
          <cell r="AL68"/>
          <cell r="AM68">
            <v>292</v>
          </cell>
          <cell r="AN68">
            <v>271</v>
          </cell>
          <cell r="AO68">
            <v>250</v>
          </cell>
          <cell r="AP68">
            <v>229</v>
          </cell>
          <cell r="AQ68">
            <v>208</v>
          </cell>
          <cell r="AR68">
            <v>187</v>
          </cell>
          <cell r="AS68">
            <v>166</v>
          </cell>
          <cell r="AT68"/>
          <cell r="AU68"/>
          <cell r="AV68"/>
          <cell r="AW68"/>
          <cell r="AX68"/>
          <cell r="AY68"/>
          <cell r="AZ68"/>
          <cell r="BA68"/>
          <cell r="BB68"/>
          <cell r="BC68"/>
          <cell r="BD68"/>
          <cell r="BE68"/>
          <cell r="BF68"/>
          <cell r="BG68"/>
          <cell r="BH68"/>
          <cell r="BI68"/>
          <cell r="BJ68"/>
          <cell r="BK68"/>
        </row>
        <row r="69">
          <cell r="L69" t="str">
            <v>TRP-01</v>
          </cell>
          <cell r="M69">
            <v>11</v>
          </cell>
          <cell r="N69"/>
          <cell r="O69">
            <v>4</v>
          </cell>
          <cell r="P69">
            <v>79</v>
          </cell>
          <cell r="Q69">
            <v>58</v>
          </cell>
          <cell r="R69">
            <v>37</v>
          </cell>
          <cell r="S69">
            <v>16</v>
          </cell>
          <cell r="T69"/>
          <cell r="U69"/>
          <cell r="V69"/>
          <cell r="W69"/>
          <cell r="X69"/>
          <cell r="Y69"/>
          <cell r="Z69"/>
          <cell r="AA69"/>
          <cell r="AB69"/>
          <cell r="AC69"/>
          <cell r="AD69"/>
          <cell r="AE69" t="str">
            <v>TRP-01</v>
          </cell>
          <cell r="AF69">
            <v>11</v>
          </cell>
          <cell r="AG69"/>
          <cell r="AH69">
            <v>12</v>
          </cell>
          <cell r="AI69">
            <v>11</v>
          </cell>
          <cell r="AJ69" t="str">
            <v>C1</v>
          </cell>
          <cell r="AK69">
            <v>0</v>
          </cell>
          <cell r="AL69"/>
          <cell r="AM69">
            <v>310</v>
          </cell>
          <cell r="AN69">
            <v>289</v>
          </cell>
          <cell r="AO69">
            <v>268</v>
          </cell>
          <cell r="AP69">
            <v>247</v>
          </cell>
          <cell r="AQ69">
            <v>226</v>
          </cell>
          <cell r="AR69">
            <v>205</v>
          </cell>
          <cell r="AS69">
            <v>184</v>
          </cell>
          <cell r="AT69">
            <v>163</v>
          </cell>
          <cell r="AU69">
            <v>142</v>
          </cell>
          <cell r="AV69">
            <v>121</v>
          </cell>
          <cell r="AW69">
            <v>100</v>
          </cell>
          <cell r="AX69"/>
          <cell r="AY69"/>
          <cell r="AZ69"/>
          <cell r="BA69"/>
          <cell r="BB69"/>
          <cell r="BC69"/>
          <cell r="BD69"/>
          <cell r="BE69"/>
          <cell r="BF69"/>
          <cell r="BG69"/>
          <cell r="BH69"/>
          <cell r="BI69"/>
          <cell r="BJ69"/>
          <cell r="BK69"/>
        </row>
        <row r="70">
          <cell r="L70" t="str">
            <v>TRP-02</v>
          </cell>
          <cell r="M70">
            <v>8</v>
          </cell>
          <cell r="N70"/>
          <cell r="O70">
            <v>3</v>
          </cell>
          <cell r="P70">
            <v>1011</v>
          </cell>
          <cell r="Q70">
            <v>72</v>
          </cell>
          <cell r="R70">
            <v>51</v>
          </cell>
          <cell r="S70"/>
          <cell r="T70"/>
          <cell r="U70"/>
          <cell r="V70"/>
          <cell r="W70"/>
          <cell r="X70"/>
          <cell r="Y70"/>
          <cell r="Z70"/>
          <cell r="AA70"/>
          <cell r="AB70"/>
          <cell r="AC70"/>
          <cell r="AD70"/>
          <cell r="AE70" t="str">
            <v>TRP-02</v>
          </cell>
          <cell r="AF70">
            <v>11</v>
          </cell>
          <cell r="AG70"/>
          <cell r="AH70">
            <v>12</v>
          </cell>
          <cell r="AI70">
            <v>11</v>
          </cell>
          <cell r="AJ70" t="str">
            <v>C2</v>
          </cell>
          <cell r="AK70">
            <v>0</v>
          </cell>
          <cell r="AL70"/>
          <cell r="AM70">
            <v>303</v>
          </cell>
          <cell r="AN70">
            <v>282</v>
          </cell>
          <cell r="AO70">
            <v>261</v>
          </cell>
          <cell r="AP70">
            <v>240</v>
          </cell>
          <cell r="AQ70">
            <v>219</v>
          </cell>
          <cell r="AR70">
            <v>198</v>
          </cell>
          <cell r="AS70">
            <v>177</v>
          </cell>
          <cell r="AT70">
            <v>156</v>
          </cell>
          <cell r="AU70">
            <v>135</v>
          </cell>
          <cell r="AV70">
            <v>114</v>
          </cell>
          <cell r="AW70">
            <v>93</v>
          </cell>
          <cell r="AX70"/>
          <cell r="AY70"/>
          <cell r="AZ70"/>
          <cell r="BA70"/>
          <cell r="BB70"/>
          <cell r="BC70"/>
          <cell r="BD70"/>
          <cell r="BE70"/>
          <cell r="BF70"/>
          <cell r="BG70"/>
          <cell r="BH70"/>
          <cell r="BI70"/>
          <cell r="BJ70"/>
          <cell r="BK70"/>
        </row>
        <row r="71">
          <cell r="L71" t="str">
            <v>TRP-03</v>
          </cell>
          <cell r="M71">
            <v>5</v>
          </cell>
          <cell r="N71"/>
          <cell r="O71">
            <v>2</v>
          </cell>
          <cell r="P71">
            <v>65</v>
          </cell>
          <cell r="Q71">
            <v>44</v>
          </cell>
          <cell r="R71"/>
          <cell r="S71"/>
          <cell r="T71"/>
          <cell r="U71"/>
          <cell r="V71"/>
          <cell r="W71"/>
          <cell r="X71"/>
          <cell r="Y71"/>
          <cell r="Z71"/>
          <cell r="AA71"/>
          <cell r="AB71"/>
          <cell r="AC71"/>
          <cell r="AD71"/>
          <cell r="AE71" t="str">
            <v>TRP-03</v>
          </cell>
          <cell r="AF71">
            <v>5</v>
          </cell>
          <cell r="AG71"/>
          <cell r="AH71">
            <v>6</v>
          </cell>
          <cell r="AI71">
            <v>5</v>
          </cell>
          <cell r="AJ71" t="str">
            <v>C3</v>
          </cell>
          <cell r="AK71">
            <v>0</v>
          </cell>
          <cell r="AL71"/>
          <cell r="AM71">
            <v>296</v>
          </cell>
          <cell r="AN71">
            <v>275</v>
          </cell>
          <cell r="AO71">
            <v>254</v>
          </cell>
          <cell r="AP71">
            <v>233</v>
          </cell>
          <cell r="AQ71">
            <v>212</v>
          </cell>
          <cell r="AR71"/>
          <cell r="AS71"/>
          <cell r="AT71"/>
          <cell r="AU71"/>
          <cell r="AV71"/>
          <cell r="AW71"/>
          <cell r="AX71"/>
          <cell r="AY71"/>
          <cell r="AZ71"/>
          <cell r="BA71"/>
          <cell r="BB71"/>
          <cell r="BC71"/>
          <cell r="BD71"/>
          <cell r="BE71"/>
          <cell r="BF71"/>
          <cell r="BG71"/>
          <cell r="BH71"/>
          <cell r="BI71"/>
          <cell r="BJ71"/>
          <cell r="BK71"/>
        </row>
        <row r="72">
          <cell r="L72" t="str">
            <v>TVT-01</v>
          </cell>
          <cell r="M72">
            <v>8</v>
          </cell>
          <cell r="N72"/>
          <cell r="O72">
            <v>3</v>
          </cell>
          <cell r="P72">
            <v>1015</v>
          </cell>
          <cell r="Q72">
            <v>34</v>
          </cell>
          <cell r="R72">
            <v>13</v>
          </cell>
          <cell r="S72"/>
          <cell r="T72"/>
          <cell r="U72"/>
          <cell r="V72"/>
          <cell r="W72"/>
          <cell r="X72"/>
          <cell r="Y72"/>
          <cell r="Z72"/>
          <cell r="AA72"/>
          <cell r="AB72"/>
          <cell r="AC72"/>
          <cell r="AD72"/>
          <cell r="AE72" t="str">
            <v>TVT-01</v>
          </cell>
          <cell r="AF72">
            <v>9</v>
          </cell>
          <cell r="AG72"/>
          <cell r="AH72">
            <v>10</v>
          </cell>
          <cell r="AI72">
            <v>9</v>
          </cell>
          <cell r="AJ72" t="str">
            <v>F1</v>
          </cell>
          <cell r="AK72">
            <v>0</v>
          </cell>
          <cell r="AL72"/>
          <cell r="AM72">
            <v>307</v>
          </cell>
          <cell r="AN72">
            <v>286</v>
          </cell>
          <cell r="AO72">
            <v>265</v>
          </cell>
          <cell r="AP72">
            <v>244</v>
          </cell>
          <cell r="AQ72">
            <v>223</v>
          </cell>
          <cell r="AR72">
            <v>202</v>
          </cell>
          <cell r="AS72">
            <v>181</v>
          </cell>
          <cell r="AT72">
            <v>160</v>
          </cell>
          <cell r="AU72">
            <v>139</v>
          </cell>
          <cell r="AV72"/>
          <cell r="AW72"/>
          <cell r="AX72"/>
          <cell r="AY72"/>
          <cell r="AZ72"/>
          <cell r="BA72"/>
          <cell r="BB72"/>
          <cell r="BC72"/>
          <cell r="BD72"/>
          <cell r="BE72"/>
          <cell r="BF72"/>
          <cell r="BG72"/>
          <cell r="BH72"/>
          <cell r="BI72"/>
          <cell r="BJ72"/>
          <cell r="BK72"/>
        </row>
        <row r="73">
          <cell r="L73" t="str">
            <v>TVT-02</v>
          </cell>
          <cell r="M73">
            <v>14</v>
          </cell>
          <cell r="N73"/>
          <cell r="O73">
            <v>5</v>
          </cell>
          <cell r="P73">
            <v>1008</v>
          </cell>
          <cell r="Q73">
            <v>671</v>
          </cell>
          <cell r="R73">
            <v>48</v>
          </cell>
          <cell r="S73">
            <v>27</v>
          </cell>
          <cell r="T73">
            <v>6</v>
          </cell>
          <cell r="U73"/>
          <cell r="V73"/>
          <cell r="W73"/>
          <cell r="X73"/>
          <cell r="Y73"/>
          <cell r="Z73"/>
          <cell r="AA73"/>
          <cell r="AB73"/>
          <cell r="AC73"/>
          <cell r="AD73"/>
          <cell r="AE73" t="str">
            <v>TVT-02</v>
          </cell>
          <cell r="AF73">
            <v>9</v>
          </cell>
          <cell r="AG73"/>
          <cell r="AH73">
            <v>10</v>
          </cell>
          <cell r="AI73">
            <v>9</v>
          </cell>
          <cell r="AJ73" t="str">
            <v>F2</v>
          </cell>
          <cell r="AK73">
            <v>0</v>
          </cell>
          <cell r="AL73"/>
          <cell r="AM73">
            <v>300</v>
          </cell>
          <cell r="AN73">
            <v>279</v>
          </cell>
          <cell r="AO73">
            <v>258</v>
          </cell>
          <cell r="AP73">
            <v>237</v>
          </cell>
          <cell r="AQ73">
            <v>216</v>
          </cell>
          <cell r="AR73">
            <v>195</v>
          </cell>
          <cell r="AS73">
            <v>174</v>
          </cell>
          <cell r="AT73">
            <v>153</v>
          </cell>
          <cell r="AU73">
            <v>132</v>
          </cell>
          <cell r="AV73"/>
          <cell r="AW73"/>
          <cell r="AX73"/>
          <cell r="AY73"/>
          <cell r="AZ73"/>
          <cell r="BA73"/>
          <cell r="BB73"/>
          <cell r="BC73"/>
          <cell r="BD73"/>
          <cell r="BE73"/>
          <cell r="BF73"/>
          <cell r="BG73"/>
          <cell r="BH73"/>
          <cell r="BI73"/>
          <cell r="BJ73"/>
          <cell r="BK73"/>
        </row>
        <row r="74">
          <cell r="L74" t="str">
            <v>TVT-03</v>
          </cell>
          <cell r="M74">
            <v>14</v>
          </cell>
          <cell r="N74"/>
          <cell r="O74">
            <v>5</v>
          </cell>
          <cell r="P74">
            <v>1010</v>
          </cell>
          <cell r="Q74">
            <v>715</v>
          </cell>
          <cell r="R74">
            <v>694</v>
          </cell>
          <cell r="S74">
            <v>673</v>
          </cell>
          <cell r="T74">
            <v>8</v>
          </cell>
          <cell r="U74"/>
          <cell r="V74"/>
          <cell r="W74"/>
          <cell r="X74"/>
          <cell r="Y74"/>
          <cell r="Z74"/>
          <cell r="AA74"/>
          <cell r="AB74"/>
          <cell r="AC74"/>
          <cell r="AD74"/>
          <cell r="AE74" t="str">
            <v>TVT-03</v>
          </cell>
          <cell r="AF74">
            <v>9</v>
          </cell>
          <cell r="AG74"/>
          <cell r="AH74">
            <v>10</v>
          </cell>
          <cell r="AI74">
            <v>9</v>
          </cell>
          <cell r="AJ74" t="str">
            <v>D2</v>
          </cell>
          <cell r="AK74">
            <v>0</v>
          </cell>
          <cell r="AL74"/>
          <cell r="AM74">
            <v>302</v>
          </cell>
          <cell r="AN74">
            <v>281</v>
          </cell>
          <cell r="AO74">
            <v>260</v>
          </cell>
          <cell r="AP74">
            <v>239</v>
          </cell>
          <cell r="AQ74">
            <v>218</v>
          </cell>
          <cell r="AR74">
            <v>197</v>
          </cell>
          <cell r="AS74">
            <v>176</v>
          </cell>
          <cell r="AT74">
            <v>155</v>
          </cell>
          <cell r="AU74">
            <v>134</v>
          </cell>
          <cell r="AV74"/>
          <cell r="AW74"/>
          <cell r="AX74"/>
          <cell r="AY74"/>
          <cell r="AZ74"/>
          <cell r="BA74"/>
          <cell r="BB74"/>
          <cell r="BC74"/>
          <cell r="BD74"/>
          <cell r="BE74"/>
          <cell r="BF74"/>
          <cell r="BG74"/>
          <cell r="BH74"/>
          <cell r="BI74"/>
          <cell r="BJ74"/>
          <cell r="BK74"/>
        </row>
        <row r="75">
          <cell r="L75" t="str">
            <v>VIZ-01</v>
          </cell>
          <cell r="M75">
            <v>5</v>
          </cell>
          <cell r="N75"/>
          <cell r="O75">
            <v>2</v>
          </cell>
          <cell r="P75">
            <v>1017</v>
          </cell>
          <cell r="Q75">
            <v>15</v>
          </cell>
          <cell r="R75"/>
          <cell r="S75"/>
          <cell r="T75"/>
          <cell r="U75"/>
          <cell r="V75"/>
          <cell r="W75"/>
          <cell r="X75"/>
          <cell r="Y75"/>
          <cell r="Z75"/>
          <cell r="AA75"/>
          <cell r="AB75"/>
          <cell r="AC75"/>
          <cell r="AD75"/>
          <cell r="AE75" t="str">
            <v>VIZ-01</v>
          </cell>
          <cell r="AF75">
            <v>4</v>
          </cell>
          <cell r="AG75"/>
          <cell r="AH75">
            <v>5</v>
          </cell>
          <cell r="AI75">
            <v>4</v>
          </cell>
          <cell r="AJ75" t="str">
            <v>D1</v>
          </cell>
          <cell r="AK75">
            <v>0</v>
          </cell>
          <cell r="AL75"/>
          <cell r="AM75">
            <v>309</v>
          </cell>
          <cell r="AN75">
            <v>288</v>
          </cell>
          <cell r="AO75">
            <v>267</v>
          </cell>
          <cell r="AP75">
            <v>246</v>
          </cell>
          <cell r="AQ75"/>
          <cell r="AR75"/>
          <cell r="AS75"/>
          <cell r="AT75"/>
          <cell r="AU75"/>
          <cell r="AV75"/>
          <cell r="AW75"/>
          <cell r="AX75"/>
          <cell r="AY75"/>
          <cell r="AZ75"/>
          <cell r="BA75"/>
          <cell r="BB75"/>
          <cell r="BC75"/>
          <cell r="BD75"/>
          <cell r="BE75"/>
          <cell r="BF75"/>
          <cell r="BG75"/>
          <cell r="BH75"/>
          <cell r="BI75"/>
          <cell r="BJ75"/>
          <cell r="BK75"/>
        </row>
        <row r="76">
          <cell r="L76" t="str">
            <v>VIZ-02</v>
          </cell>
          <cell r="M76">
            <v>8</v>
          </cell>
          <cell r="N76"/>
          <cell r="O76">
            <v>3</v>
          </cell>
          <cell r="P76">
            <v>1010</v>
          </cell>
          <cell r="Q76">
            <v>715</v>
          </cell>
          <cell r="R76">
            <v>673</v>
          </cell>
          <cell r="S76"/>
          <cell r="T76"/>
          <cell r="U76"/>
          <cell r="V76"/>
          <cell r="W76"/>
          <cell r="X76"/>
          <cell r="Y76"/>
          <cell r="Z76"/>
          <cell r="AA76"/>
          <cell r="AB76"/>
          <cell r="AC76"/>
          <cell r="AD76"/>
          <cell r="AE76" t="str">
            <v>VIZ-02</v>
          </cell>
          <cell r="AF76">
            <v>9</v>
          </cell>
          <cell r="AG76"/>
          <cell r="AH76">
            <v>10</v>
          </cell>
          <cell r="AI76">
            <v>9</v>
          </cell>
          <cell r="AJ76" t="str">
            <v>D2</v>
          </cell>
          <cell r="AK76">
            <v>0</v>
          </cell>
          <cell r="AL76"/>
          <cell r="AM76">
            <v>302</v>
          </cell>
          <cell r="AN76">
            <v>281</v>
          </cell>
          <cell r="AO76">
            <v>260</v>
          </cell>
          <cell r="AP76">
            <v>239</v>
          </cell>
          <cell r="AQ76">
            <v>218</v>
          </cell>
          <cell r="AR76">
            <v>197</v>
          </cell>
          <cell r="AS76">
            <v>176</v>
          </cell>
          <cell r="AT76">
            <v>155</v>
          </cell>
          <cell r="AU76">
            <v>134</v>
          </cell>
          <cell r="AV76"/>
          <cell r="AW76"/>
          <cell r="AX76"/>
          <cell r="AY76"/>
          <cell r="AZ76"/>
          <cell r="BA76"/>
          <cell r="BB76"/>
          <cell r="BC76"/>
          <cell r="BD76"/>
          <cell r="BE76"/>
          <cell r="BF76"/>
          <cell r="BG76"/>
          <cell r="BH76"/>
          <cell r="BI76"/>
          <cell r="BJ76"/>
          <cell r="BK76"/>
        </row>
        <row r="77">
          <cell r="L77" t="str">
            <v>VIZ-03</v>
          </cell>
          <cell r="M77">
            <v>8</v>
          </cell>
          <cell r="N77"/>
          <cell r="O77">
            <v>3</v>
          </cell>
          <cell r="P77">
            <v>1003</v>
          </cell>
          <cell r="Q77">
            <v>708</v>
          </cell>
          <cell r="R77">
            <v>687</v>
          </cell>
          <cell r="S77"/>
          <cell r="T77"/>
          <cell r="U77"/>
          <cell r="V77"/>
          <cell r="W77"/>
          <cell r="X77"/>
          <cell r="Y77"/>
          <cell r="Z77"/>
          <cell r="AA77"/>
          <cell r="AB77"/>
          <cell r="AC77"/>
          <cell r="AD77"/>
          <cell r="AE77" t="str">
            <v>VIZ-03</v>
          </cell>
          <cell r="AF77">
            <v>9</v>
          </cell>
          <cell r="AG77"/>
          <cell r="AH77">
            <v>10</v>
          </cell>
          <cell r="AI77">
            <v>9</v>
          </cell>
          <cell r="AJ77" t="str">
            <v>D3</v>
          </cell>
          <cell r="AK77">
            <v>0</v>
          </cell>
          <cell r="AL77"/>
          <cell r="AM77">
            <v>295</v>
          </cell>
          <cell r="AN77">
            <v>274</v>
          </cell>
          <cell r="AO77">
            <v>253</v>
          </cell>
          <cell r="AP77">
            <v>232</v>
          </cell>
          <cell r="AQ77">
            <v>211</v>
          </cell>
          <cell r="AR77">
            <v>190</v>
          </cell>
          <cell r="AS77">
            <v>169</v>
          </cell>
          <cell r="AT77">
            <v>148</v>
          </cell>
          <cell r="AU77">
            <v>127</v>
          </cell>
          <cell r="AV77"/>
          <cell r="AW77"/>
          <cell r="AX77"/>
          <cell r="AY77"/>
          <cell r="AZ77"/>
          <cell r="BA77"/>
          <cell r="BB77"/>
          <cell r="BC77"/>
          <cell r="BD77"/>
          <cell r="BE77"/>
          <cell r="BF77"/>
          <cell r="BG77"/>
          <cell r="BH77"/>
          <cell r="BI77"/>
          <cell r="BJ77"/>
          <cell r="BK77"/>
        </row>
        <row r="78">
          <cell r="L78" t="str">
            <v>WAR-02</v>
          </cell>
          <cell r="M78">
            <v>8</v>
          </cell>
          <cell r="N78"/>
          <cell r="O78">
            <v>3</v>
          </cell>
          <cell r="P78">
            <v>50</v>
          </cell>
          <cell r="Q78">
            <v>29</v>
          </cell>
          <cell r="R78">
            <v>8</v>
          </cell>
          <cell r="S78"/>
          <cell r="T78"/>
          <cell r="U78"/>
          <cell r="V78"/>
          <cell r="W78"/>
          <cell r="X78"/>
          <cell r="Y78"/>
          <cell r="Z78"/>
          <cell r="AA78"/>
          <cell r="AB78"/>
          <cell r="AC78"/>
          <cell r="AD78"/>
          <cell r="AE78" t="str">
            <v>WAR-02</v>
          </cell>
          <cell r="AF78">
            <v>11</v>
          </cell>
          <cell r="AG78"/>
          <cell r="AH78">
            <v>12</v>
          </cell>
          <cell r="AI78">
            <v>11</v>
          </cell>
          <cell r="AJ78" t="str">
            <v>D2</v>
          </cell>
          <cell r="AK78">
            <v>0</v>
          </cell>
          <cell r="AL78"/>
          <cell r="AM78">
            <v>302</v>
          </cell>
          <cell r="AN78">
            <v>281</v>
          </cell>
          <cell r="AO78">
            <v>260</v>
          </cell>
          <cell r="AP78">
            <v>239</v>
          </cell>
          <cell r="AQ78">
            <v>218</v>
          </cell>
          <cell r="AR78">
            <v>197</v>
          </cell>
          <cell r="AS78">
            <v>176</v>
          </cell>
          <cell r="AT78">
            <v>155</v>
          </cell>
          <cell r="AU78">
            <v>134</v>
          </cell>
          <cell r="AV78">
            <v>113</v>
          </cell>
          <cell r="AW78">
            <v>92</v>
          </cell>
          <cell r="AX78"/>
          <cell r="AY78"/>
          <cell r="AZ78"/>
          <cell r="BA78"/>
          <cell r="BB78"/>
          <cell r="BC78"/>
          <cell r="BD78"/>
          <cell r="BE78"/>
          <cell r="BF78"/>
          <cell r="BG78"/>
          <cell r="BH78"/>
          <cell r="BI78"/>
          <cell r="BJ78"/>
          <cell r="BK78"/>
        </row>
        <row r="79">
          <cell r="L79" t="str">
            <v>NAT-01</v>
          </cell>
          <cell r="M79">
            <v>2</v>
          </cell>
          <cell r="N79"/>
          <cell r="O79">
            <v>1</v>
          </cell>
          <cell r="P79">
            <v>201</v>
          </cell>
          <cell r="Q79"/>
          <cell r="R79"/>
          <cell r="S79"/>
          <cell r="T79"/>
          <cell r="U79"/>
          <cell r="V79"/>
          <cell r="W79"/>
          <cell r="X79"/>
          <cell r="Y79"/>
          <cell r="Z79"/>
          <cell r="AA79"/>
          <cell r="AB79"/>
          <cell r="AC79"/>
          <cell r="AD79"/>
          <cell r="AE79" t="str">
            <v>NAT-01</v>
          </cell>
          <cell r="AF79">
            <v>5</v>
          </cell>
          <cell r="AG79"/>
          <cell r="AH79">
            <v>6</v>
          </cell>
          <cell r="AI79">
            <v>5</v>
          </cell>
          <cell r="AJ79" t="str">
            <v>G1</v>
          </cell>
          <cell r="AK79">
            <v>0</v>
          </cell>
          <cell r="AL79"/>
          <cell r="AM79">
            <v>306</v>
          </cell>
          <cell r="AN79">
            <v>285</v>
          </cell>
          <cell r="AO79">
            <v>264</v>
          </cell>
          <cell r="AP79">
            <v>243</v>
          </cell>
          <cell r="AQ79">
            <v>222</v>
          </cell>
          <cell r="AR79"/>
          <cell r="AS79"/>
          <cell r="AT79"/>
          <cell r="AU79"/>
          <cell r="AV79"/>
          <cell r="AW79"/>
          <cell r="AX79"/>
          <cell r="AY79"/>
          <cell r="AZ79"/>
          <cell r="BA79"/>
          <cell r="BB79"/>
          <cell r="BC79"/>
          <cell r="BD79"/>
          <cell r="BE79"/>
          <cell r="BF79"/>
          <cell r="BG79"/>
          <cell r="BH79"/>
          <cell r="BI79"/>
          <cell r="BJ79"/>
          <cell r="BK79"/>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cell r="G23">
            <v>0</v>
          </cell>
          <cell r="H23" t="str">
            <v>MC11</v>
          </cell>
          <cell r="I23" t="str">
            <v>C1</v>
          </cell>
        </row>
        <row r="24">
          <cell r="A24" t="str">
            <v>MC12</v>
          </cell>
          <cell r="B24" t="str">
            <v>SERCOMTEL CELULAR</v>
          </cell>
          <cell r="C24" t="str">
            <v>MC12</v>
          </cell>
          <cell r="D24">
            <v>39</v>
          </cell>
          <cell r="E24">
            <v>1</v>
          </cell>
          <cell r="F24"/>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cell r="G26">
            <v>0</v>
          </cell>
          <cell r="H26" t="str">
            <v>MC14</v>
          </cell>
          <cell r="I26" t="str">
            <v>B3</v>
          </cell>
        </row>
        <row r="27">
          <cell r="A27" t="str">
            <v>MC2</v>
          </cell>
          <cell r="B27" t="str">
            <v>SERCOMTEL CELULAR</v>
          </cell>
          <cell r="C27" t="str">
            <v>MC2</v>
          </cell>
          <cell r="D27">
            <v>44</v>
          </cell>
          <cell r="E27">
            <v>1</v>
          </cell>
          <cell r="F27"/>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cell r="G79"/>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Datos del Balance"/>
      <sheetName val="diferencia cbio prest"/>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alance"/>
      <sheetName val="Estado de Resultados"/>
      <sheetName val="#REF"/>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472"/>
      <sheetName val="은행"/>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refreshError="1"/>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latin america"/>
      <sheetName val="CUENTAS SAP"/>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AP"/>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Datos del Balance"/>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INPUT"/>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Tabla"/>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OTAÇÕES"/>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RESUP_AJUSTADO"/>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table"/>
      <sheetName val="ABER"/>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refreshError="1"/>
      <sheetData sheetId="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cotações"/>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data by box analysed"/>
      <sheetName val="PLANNING"/>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data by box analysed"/>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Currency"/>
    </sheetNames>
    <sheetDataSet>
      <sheetData sheetId="0" refreshError="1"/>
      <sheetData sheetId="1">
        <row r="2">
          <cell r="A2" t="str">
            <v>Temporal</v>
          </cell>
        </row>
        <row r="3">
          <cell r="A3" t="str">
            <v>Permanente</v>
          </cell>
        </row>
      </sheetData>
      <sheetData sheetId="2" refreshError="1"/>
      <sheetData sheetId="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grupovazquez.com.py/" TargetMode="External"/><Relationship Id="rId1" Type="http://schemas.openxmlformats.org/officeDocument/2006/relationships/hyperlink" Target="mailto:ADMINISTRACION@GRUPOVAZQUEZ.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B5FC5-85DB-4443-92CA-9814BEBDD694}">
  <sheetPr>
    <pageSetUpPr fitToPage="1"/>
  </sheetPr>
  <dimension ref="B1:P109"/>
  <sheetViews>
    <sheetView showGridLines="0" tabSelected="1" topLeftCell="A51" zoomScale="87" zoomScaleNormal="87" workbookViewId="0">
      <selection activeCell="C63" sqref="C63"/>
    </sheetView>
  </sheetViews>
  <sheetFormatPr baseColWidth="10" defaultColWidth="11.28515625" defaultRowHeight="12.75" x14ac:dyDescent="0.2"/>
  <cols>
    <col min="1" max="2" width="3.85546875" style="1" customWidth="1"/>
    <col min="3" max="3" width="32.7109375" style="1" customWidth="1"/>
    <col min="4" max="4" width="31.28515625" style="1" customWidth="1"/>
    <col min="5" max="6" width="20.5703125" style="2" bestFit="1" customWidth="1"/>
    <col min="7" max="7" width="17.28515625" style="1" customWidth="1"/>
    <col min="8" max="8" width="7.7109375" style="1" customWidth="1"/>
    <col min="9" max="9" width="16.140625" style="1" customWidth="1"/>
    <col min="10" max="10" width="17.28515625" style="1" customWidth="1"/>
    <col min="11" max="11" width="21.42578125" style="1" customWidth="1"/>
    <col min="12" max="12" width="3.85546875" style="1" customWidth="1"/>
    <col min="13" max="13" width="14.28515625" style="1" bestFit="1" customWidth="1"/>
    <col min="14" max="16384" width="11.28515625" style="1"/>
  </cols>
  <sheetData>
    <row r="1" spans="2:11" x14ac:dyDescent="0.2">
      <c r="B1" s="60" t="s">
        <v>75</v>
      </c>
      <c r="C1" s="60"/>
      <c r="D1" s="60"/>
      <c r="E1" s="60"/>
      <c r="F1" s="60"/>
      <c r="G1" s="60"/>
      <c r="H1" s="60"/>
      <c r="I1" s="60"/>
      <c r="J1" s="60"/>
      <c r="K1" s="60"/>
    </row>
    <row r="3" spans="2:11" x14ac:dyDescent="0.2">
      <c r="B3" s="59" t="s">
        <v>18</v>
      </c>
      <c r="C3" s="59"/>
      <c r="D3" s="59"/>
      <c r="E3" s="59"/>
      <c r="F3" s="59"/>
      <c r="G3" s="59"/>
      <c r="H3" s="59"/>
      <c r="I3" s="59"/>
      <c r="J3" s="59"/>
      <c r="K3" s="59"/>
    </row>
    <row r="5" spans="2:11" x14ac:dyDescent="0.2">
      <c r="C5" s="59" t="s">
        <v>58</v>
      </c>
      <c r="D5" s="59"/>
      <c r="E5" s="59"/>
      <c r="F5" s="59"/>
      <c r="G5" s="59"/>
      <c r="H5" s="59"/>
      <c r="I5" s="59"/>
      <c r="J5" s="59"/>
      <c r="K5" s="59"/>
    </row>
    <row r="6" spans="2:11" x14ac:dyDescent="0.2">
      <c r="C6" s="12"/>
      <c r="D6" s="12"/>
      <c r="E6" s="12"/>
      <c r="F6" s="12"/>
      <c r="G6" s="12"/>
      <c r="H6" s="12"/>
      <c r="I6" s="12"/>
      <c r="J6" s="12"/>
      <c r="K6" s="12"/>
    </row>
    <row r="7" spans="2:11" x14ac:dyDescent="0.2">
      <c r="C7" s="12" t="s">
        <v>59</v>
      </c>
      <c r="D7" s="12"/>
      <c r="E7" s="12"/>
      <c r="F7" s="12"/>
      <c r="G7" s="12"/>
      <c r="H7" s="12"/>
      <c r="I7" s="12"/>
      <c r="J7" s="12"/>
      <c r="K7" s="12"/>
    </row>
    <row r="9" spans="2:11" x14ac:dyDescent="0.2">
      <c r="C9" s="68" t="s">
        <v>29</v>
      </c>
      <c r="D9" s="59"/>
      <c r="E9" s="59"/>
      <c r="F9" s="59"/>
      <c r="G9" s="59"/>
      <c r="H9" s="59"/>
      <c r="I9" s="59"/>
      <c r="J9" s="59"/>
      <c r="K9" s="59"/>
    </row>
    <row r="10" spans="2:11" x14ac:dyDescent="0.2">
      <c r="C10" s="14"/>
      <c r="D10" s="12"/>
      <c r="E10" s="12"/>
      <c r="F10" s="12"/>
      <c r="G10" s="12"/>
      <c r="H10" s="12"/>
      <c r="I10" s="12"/>
      <c r="J10" s="12"/>
      <c r="K10" s="12"/>
    </row>
    <row r="11" spans="2:11" s="15" customFormat="1" ht="144.75" customHeight="1" x14ac:dyDescent="0.2">
      <c r="C11" s="61" t="s">
        <v>67</v>
      </c>
      <c r="D11" s="61"/>
      <c r="E11" s="61"/>
      <c r="F11" s="61"/>
      <c r="G11" s="61"/>
      <c r="H11" s="61"/>
      <c r="I11" s="61"/>
      <c r="J11" s="61"/>
      <c r="K11" s="61"/>
    </row>
    <row r="12" spans="2:11" s="15" customFormat="1" ht="39" customHeight="1" x14ac:dyDescent="0.2">
      <c r="C12" s="61" t="s">
        <v>66</v>
      </c>
      <c r="D12" s="61"/>
      <c r="E12" s="61"/>
      <c r="F12" s="61"/>
      <c r="G12" s="61"/>
      <c r="H12" s="61"/>
      <c r="I12" s="61"/>
      <c r="J12" s="61"/>
      <c r="K12" s="61"/>
    </row>
    <row r="13" spans="2:11" s="15" customFormat="1" ht="52.9" customHeight="1" x14ac:dyDescent="0.2">
      <c r="C13" s="61" t="s">
        <v>76</v>
      </c>
      <c r="D13" s="61"/>
      <c r="E13" s="61"/>
      <c r="F13" s="61"/>
      <c r="G13" s="61"/>
      <c r="H13" s="61"/>
      <c r="I13" s="61"/>
      <c r="J13" s="61"/>
      <c r="K13" s="61"/>
    </row>
    <row r="14" spans="2:11" x14ac:dyDescent="0.2">
      <c r="C14" s="13"/>
      <c r="D14" s="13"/>
      <c r="E14" s="13"/>
      <c r="F14" s="13"/>
      <c r="G14" s="13"/>
      <c r="H14" s="13"/>
      <c r="I14" s="13"/>
      <c r="J14" s="13"/>
      <c r="K14" s="13"/>
    </row>
    <row r="15" spans="2:11" x14ac:dyDescent="0.2">
      <c r="C15" s="59" t="s">
        <v>32</v>
      </c>
      <c r="D15" s="59"/>
      <c r="E15" s="59"/>
      <c r="F15" s="59"/>
      <c r="G15" s="59"/>
      <c r="H15" s="59"/>
      <c r="I15" s="59"/>
      <c r="J15" s="59"/>
      <c r="K15" s="59"/>
    </row>
    <row r="16" spans="2:11" x14ac:dyDescent="0.2">
      <c r="C16" s="12"/>
      <c r="D16" s="12"/>
      <c r="E16" s="12"/>
      <c r="F16" s="12"/>
      <c r="G16" s="12"/>
      <c r="H16" s="12"/>
      <c r="I16" s="12"/>
      <c r="J16" s="12"/>
      <c r="K16" s="12"/>
    </row>
    <row r="17" spans="3:16" x14ac:dyDescent="0.2">
      <c r="C17" s="12" t="s">
        <v>9</v>
      </c>
      <c r="D17" s="12"/>
      <c r="E17" s="12"/>
      <c r="F17" s="12"/>
      <c r="G17" s="12"/>
      <c r="H17" s="12"/>
      <c r="I17" s="12"/>
      <c r="J17" s="12"/>
      <c r="K17" s="12"/>
    </row>
    <row r="18" spans="3:16" x14ac:dyDescent="0.2">
      <c r="P18" s="16"/>
    </row>
    <row r="19" spans="3:16" x14ac:dyDescent="0.2">
      <c r="C19" s="68" t="s">
        <v>33</v>
      </c>
      <c r="D19" s="59"/>
      <c r="E19" s="59"/>
      <c r="F19" s="59"/>
      <c r="G19" s="59"/>
      <c r="H19" s="59"/>
      <c r="I19" s="59"/>
      <c r="J19" s="59"/>
      <c r="K19" s="59"/>
    </row>
    <row r="20" spans="3:16" x14ac:dyDescent="0.2">
      <c r="C20" s="14"/>
      <c r="D20" s="12"/>
      <c r="E20" s="12"/>
      <c r="F20" s="12"/>
      <c r="G20" s="12"/>
      <c r="H20" s="12"/>
      <c r="I20" s="12"/>
      <c r="J20" s="12"/>
      <c r="K20" s="12"/>
    </row>
    <row r="21" spans="3:16" x14ac:dyDescent="0.2">
      <c r="C21" s="12" t="s">
        <v>56</v>
      </c>
    </row>
    <row r="23" spans="3:16" x14ac:dyDescent="0.2">
      <c r="C23" s="59" t="s">
        <v>38</v>
      </c>
      <c r="D23" s="59"/>
      <c r="E23" s="59"/>
      <c r="F23" s="59"/>
      <c r="G23" s="59"/>
      <c r="H23" s="59"/>
      <c r="I23" s="59"/>
      <c r="J23" s="59"/>
      <c r="K23" s="59"/>
    </row>
    <row r="24" spans="3:16" x14ac:dyDescent="0.2">
      <c r="C24" s="12"/>
      <c r="D24" s="12"/>
      <c r="E24" s="12"/>
      <c r="F24" s="12"/>
      <c r="G24" s="12"/>
      <c r="H24" s="12"/>
      <c r="I24" s="12"/>
      <c r="J24" s="12"/>
      <c r="K24" s="12"/>
    </row>
    <row r="25" spans="3:16" x14ac:dyDescent="0.2">
      <c r="C25" s="12" t="s">
        <v>35</v>
      </c>
      <c r="D25" s="12"/>
      <c r="E25" s="12"/>
      <c r="F25" s="12"/>
      <c r="G25" s="12"/>
      <c r="H25" s="12"/>
      <c r="I25" s="12"/>
      <c r="J25" s="12"/>
      <c r="K25" s="12"/>
    </row>
    <row r="26" spans="3:16" x14ac:dyDescent="0.2">
      <c r="C26" s="12" t="s">
        <v>36</v>
      </c>
      <c r="D26" s="12"/>
      <c r="E26" s="12"/>
      <c r="F26" s="12"/>
      <c r="G26" s="12"/>
      <c r="H26" s="12"/>
      <c r="I26" s="12"/>
      <c r="J26" s="12"/>
      <c r="K26" s="12"/>
    </row>
    <row r="27" spans="3:16" x14ac:dyDescent="0.2">
      <c r="C27" s="12" t="s">
        <v>37</v>
      </c>
      <c r="D27" s="12"/>
      <c r="E27" s="12"/>
      <c r="F27" s="12"/>
      <c r="G27" s="12"/>
      <c r="H27" s="12"/>
      <c r="I27" s="12"/>
      <c r="J27" s="12"/>
      <c r="K27" s="12"/>
    </row>
    <row r="28" spans="3:16" x14ac:dyDescent="0.2">
      <c r="C28" s="12" t="s">
        <v>34</v>
      </c>
    </row>
    <row r="29" spans="3:16" s="53" customFormat="1" ht="14.45" customHeight="1" x14ac:dyDescent="0.2">
      <c r="C29" s="55" t="s">
        <v>74</v>
      </c>
      <c r="E29" s="54"/>
      <c r="F29" s="54"/>
    </row>
    <row r="30" spans="3:16" x14ac:dyDescent="0.2">
      <c r="C30" s="59" t="s">
        <v>39</v>
      </c>
      <c r="D30" s="59"/>
      <c r="E30" s="59"/>
      <c r="F30" s="59"/>
      <c r="G30" s="59"/>
      <c r="H30" s="59"/>
      <c r="I30" s="59"/>
      <c r="J30" s="59"/>
      <c r="K30" s="59"/>
    </row>
    <row r="31" spans="3:16" x14ac:dyDescent="0.2">
      <c r="C31" s="12"/>
      <c r="D31" s="12"/>
      <c r="E31" s="12"/>
      <c r="F31" s="12"/>
      <c r="G31" s="12"/>
      <c r="H31" s="12"/>
      <c r="I31" s="12"/>
      <c r="J31" s="12"/>
      <c r="K31" s="12"/>
    </row>
    <row r="32" spans="3:16" x14ac:dyDescent="0.2">
      <c r="C32" s="1" t="s">
        <v>40</v>
      </c>
    </row>
    <row r="34" spans="2:11" x14ac:dyDescent="0.2">
      <c r="C34" s="59" t="s">
        <v>41</v>
      </c>
      <c r="D34" s="59"/>
      <c r="E34" s="59"/>
      <c r="F34" s="59"/>
      <c r="G34" s="59"/>
      <c r="H34" s="59"/>
      <c r="I34" s="59"/>
      <c r="J34" s="59"/>
      <c r="K34" s="59"/>
    </row>
    <row r="35" spans="2:11" x14ac:dyDescent="0.2">
      <c r="D35" s="12"/>
      <c r="E35" s="12"/>
      <c r="F35" s="12"/>
      <c r="G35" s="12"/>
      <c r="H35" s="12"/>
      <c r="I35" s="12"/>
      <c r="J35" s="12"/>
      <c r="K35" s="12"/>
    </row>
    <row r="36" spans="2:11" x14ac:dyDescent="0.2">
      <c r="C36" s="12" t="s">
        <v>46</v>
      </c>
      <c r="D36" s="12"/>
      <c r="E36" s="12"/>
      <c r="F36" s="12"/>
      <c r="G36" s="12"/>
      <c r="H36" s="12"/>
      <c r="I36" s="12"/>
      <c r="J36" s="12"/>
      <c r="K36" s="12"/>
    </row>
    <row r="38" spans="2:11" x14ac:dyDescent="0.2">
      <c r="C38" s="59" t="s">
        <v>19</v>
      </c>
      <c r="D38" s="59"/>
      <c r="E38" s="59"/>
      <c r="F38" s="59"/>
      <c r="G38" s="59"/>
      <c r="H38" s="59"/>
      <c r="I38" s="59"/>
      <c r="J38" s="59"/>
      <c r="K38" s="59"/>
    </row>
    <row r="39" spans="2:11" x14ac:dyDescent="0.2">
      <c r="C39" s="20"/>
      <c r="D39" s="20"/>
      <c r="E39" s="21"/>
      <c r="F39" s="20"/>
      <c r="G39" s="20"/>
      <c r="H39" s="20"/>
      <c r="I39" s="20"/>
      <c r="J39" s="20"/>
      <c r="K39" s="20"/>
    </row>
    <row r="40" spans="2:11" x14ac:dyDescent="0.2">
      <c r="C40" s="59" t="s">
        <v>42</v>
      </c>
      <c r="D40" s="59"/>
      <c r="E40" s="59"/>
      <c r="F40" s="59"/>
      <c r="G40" s="59"/>
      <c r="H40" s="59"/>
      <c r="I40" s="59"/>
      <c r="J40" s="59"/>
      <c r="K40" s="59"/>
    </row>
    <row r="41" spans="2:11" x14ac:dyDescent="0.2">
      <c r="C41" s="12"/>
      <c r="D41" s="12"/>
      <c r="E41" s="12"/>
      <c r="F41" s="12"/>
      <c r="G41" s="12"/>
      <c r="H41" s="12"/>
      <c r="I41" s="12"/>
      <c r="J41" s="12"/>
      <c r="K41" s="12"/>
    </row>
    <row r="42" spans="2:11" x14ac:dyDescent="0.2">
      <c r="C42" s="18" t="s">
        <v>43</v>
      </c>
      <c r="D42" s="12"/>
      <c r="E42" s="12"/>
      <c r="F42" s="12"/>
      <c r="G42" s="12"/>
      <c r="H42" s="12"/>
      <c r="I42" s="12"/>
      <c r="J42" s="12"/>
      <c r="K42" s="12"/>
    </row>
    <row r="44" spans="2:11" x14ac:dyDescent="0.2">
      <c r="C44" s="59" t="s">
        <v>44</v>
      </c>
      <c r="D44" s="59"/>
      <c r="E44" s="59"/>
      <c r="F44" s="59"/>
      <c r="G44" s="59"/>
      <c r="H44" s="59"/>
      <c r="I44" s="59"/>
      <c r="J44" s="59"/>
      <c r="K44" s="59"/>
    </row>
    <row r="45" spans="2:11" x14ac:dyDescent="0.2">
      <c r="C45" s="12"/>
      <c r="D45" s="12"/>
      <c r="E45" s="12"/>
      <c r="F45" s="12"/>
      <c r="G45" s="12"/>
      <c r="H45" s="12"/>
      <c r="I45" s="12"/>
      <c r="J45" s="12"/>
      <c r="K45" s="12"/>
    </row>
    <row r="46" spans="2:11" x14ac:dyDescent="0.2">
      <c r="C46" s="19" t="s">
        <v>45</v>
      </c>
    </row>
    <row r="48" spans="2:11" x14ac:dyDescent="0.2">
      <c r="B48" s="59" t="s">
        <v>20</v>
      </c>
      <c r="C48" s="59"/>
      <c r="D48" s="59"/>
      <c r="E48" s="59"/>
      <c r="F48" s="59"/>
      <c r="G48" s="59"/>
      <c r="H48" s="59"/>
      <c r="I48" s="59"/>
      <c r="J48" s="59"/>
      <c r="K48" s="59"/>
    </row>
    <row r="49" spans="3:14" ht="13.5" thickBot="1" x14ac:dyDescent="0.25"/>
    <row r="50" spans="3:14" x14ac:dyDescent="0.2">
      <c r="C50" s="39" t="s">
        <v>21</v>
      </c>
      <c r="D50" s="39" t="s">
        <v>22</v>
      </c>
    </row>
    <row r="51" spans="3:14" x14ac:dyDescent="0.2">
      <c r="C51" s="40" t="s">
        <v>30</v>
      </c>
      <c r="D51" s="41" t="s">
        <v>28</v>
      </c>
    </row>
    <row r="52" spans="3:14" x14ac:dyDescent="0.2">
      <c r="C52" s="40" t="s">
        <v>55</v>
      </c>
      <c r="D52" s="41" t="s">
        <v>28</v>
      </c>
      <c r="N52" s="17"/>
    </row>
    <row r="53" spans="3:14" x14ac:dyDescent="0.2">
      <c r="C53" s="42" t="s">
        <v>54</v>
      </c>
      <c r="D53" s="43" t="s">
        <v>26</v>
      </c>
    </row>
    <row r="54" spans="3:14" ht="12.6" customHeight="1" x14ac:dyDescent="0.2">
      <c r="C54" s="62" t="s">
        <v>24</v>
      </c>
      <c r="D54" s="44" t="s">
        <v>68</v>
      </c>
      <c r="N54" s="17"/>
    </row>
    <row r="55" spans="3:14" ht="12.6" customHeight="1" x14ac:dyDescent="0.2">
      <c r="C55" s="63"/>
      <c r="D55" s="44" t="s">
        <v>61</v>
      </c>
      <c r="N55" s="17"/>
    </row>
    <row r="56" spans="3:14" ht="12.6" customHeight="1" x14ac:dyDescent="0.2">
      <c r="C56" s="63"/>
      <c r="D56" s="44" t="s">
        <v>69</v>
      </c>
      <c r="N56" s="17"/>
    </row>
    <row r="57" spans="3:14" x14ac:dyDescent="0.2">
      <c r="C57" s="63"/>
      <c r="D57" s="44" t="s">
        <v>48</v>
      </c>
      <c r="N57" s="17"/>
    </row>
    <row r="58" spans="3:14" x14ac:dyDescent="0.2">
      <c r="C58" s="64"/>
      <c r="D58" s="41" t="s">
        <v>47</v>
      </c>
    </row>
    <row r="59" spans="3:14" x14ac:dyDescent="0.2">
      <c r="C59" s="65" t="s">
        <v>23</v>
      </c>
      <c r="D59" s="44" t="s">
        <v>64</v>
      </c>
    </row>
    <row r="60" spans="3:14" x14ac:dyDescent="0.2">
      <c r="C60" s="66"/>
      <c r="D60" s="44" t="s">
        <v>49</v>
      </c>
    </row>
    <row r="61" spans="3:14" x14ac:dyDescent="0.2">
      <c r="C61" s="67"/>
      <c r="D61" s="41" t="s">
        <v>50</v>
      </c>
    </row>
    <row r="62" spans="3:14" x14ac:dyDescent="0.2">
      <c r="C62" s="80" t="s">
        <v>80</v>
      </c>
      <c r="D62" s="78" t="s">
        <v>82</v>
      </c>
    </row>
    <row r="63" spans="3:14" x14ac:dyDescent="0.2">
      <c r="C63" s="81" t="s">
        <v>81</v>
      </c>
      <c r="D63" s="79" t="s">
        <v>83</v>
      </c>
    </row>
    <row r="64" spans="3:14" x14ac:dyDescent="0.2">
      <c r="C64" s="45" t="s">
        <v>25</v>
      </c>
      <c r="D64" s="46"/>
    </row>
    <row r="65" spans="2:11" x14ac:dyDescent="0.2">
      <c r="C65" s="47" t="s">
        <v>27</v>
      </c>
      <c r="D65" s="44" t="s">
        <v>48</v>
      </c>
    </row>
    <row r="66" spans="2:11" x14ac:dyDescent="0.2">
      <c r="C66" s="47" t="s">
        <v>53</v>
      </c>
      <c r="D66" s="48" t="s">
        <v>51</v>
      </c>
    </row>
    <row r="67" spans="2:11" ht="13.5" thickBot="1" x14ac:dyDescent="0.25">
      <c r="C67" s="49" t="s">
        <v>52</v>
      </c>
      <c r="D67" s="50" t="s">
        <v>77</v>
      </c>
    </row>
    <row r="70" spans="2:11" x14ac:dyDescent="0.2">
      <c r="B70" s="59" t="s">
        <v>11</v>
      </c>
      <c r="C70" s="59"/>
      <c r="D70" s="59"/>
      <c r="E70" s="59"/>
      <c r="F70" s="59"/>
      <c r="G70" s="59"/>
      <c r="H70" s="59"/>
      <c r="I70" s="59"/>
      <c r="J70" s="59"/>
      <c r="K70" s="59"/>
    </row>
    <row r="71" spans="2:11" ht="13.5" thickBot="1" x14ac:dyDescent="0.25"/>
    <row r="72" spans="2:11" ht="26.25" thickBot="1" x14ac:dyDescent="0.25">
      <c r="C72" s="3" t="s">
        <v>12</v>
      </c>
      <c r="D72" s="5" t="s">
        <v>13</v>
      </c>
      <c r="E72" s="6" t="s">
        <v>14</v>
      </c>
      <c r="F72" s="6" t="s">
        <v>15</v>
      </c>
      <c r="G72" s="10" t="s">
        <v>16</v>
      </c>
    </row>
    <row r="73" spans="2:11" s="22" customFormat="1" x14ac:dyDescent="0.2">
      <c r="C73" s="72">
        <v>500000000000</v>
      </c>
      <c r="D73" s="74">
        <v>500000000000</v>
      </c>
      <c r="E73" s="74">
        <v>265800000000</v>
      </c>
      <c r="F73" s="72">
        <f>+E73</f>
        <v>265800000000</v>
      </c>
      <c r="G73" s="76">
        <v>100000000</v>
      </c>
    </row>
    <row r="74" spans="2:11" s="22" customFormat="1" ht="13.5" thickBot="1" x14ac:dyDescent="0.25">
      <c r="C74" s="73"/>
      <c r="D74" s="75"/>
      <c r="E74" s="75"/>
      <c r="F74" s="73"/>
      <c r="G74" s="77"/>
      <c r="I74" s="52"/>
    </row>
    <row r="77" spans="2:11" ht="15" customHeight="1" x14ac:dyDescent="0.2">
      <c r="B77" s="11" t="s">
        <v>73</v>
      </c>
      <c r="C77" s="11"/>
      <c r="D77" s="11"/>
      <c r="E77" s="11"/>
      <c r="F77" s="11"/>
      <c r="G77" s="11"/>
      <c r="H77" s="11"/>
      <c r="I77" s="11"/>
      <c r="J77" s="11"/>
      <c r="K77" s="11"/>
    </row>
    <row r="78" spans="2:11" ht="13.5" thickBot="1" x14ac:dyDescent="0.25"/>
    <row r="79" spans="2:11" ht="13.5" thickBot="1" x14ac:dyDescent="0.25">
      <c r="B79" s="56" t="s">
        <v>78</v>
      </c>
      <c r="C79" s="57"/>
      <c r="D79" s="57"/>
      <c r="E79" s="57"/>
      <c r="F79" s="57"/>
      <c r="G79" s="57"/>
      <c r="H79" s="57"/>
      <c r="I79" s="57"/>
      <c r="J79" s="57"/>
      <c r="K79" s="58"/>
    </row>
    <row r="80" spans="2:11" ht="28.15" customHeight="1" thickBot="1" x14ac:dyDescent="0.25">
      <c r="B80" s="3" t="s">
        <v>0</v>
      </c>
      <c r="C80" s="5" t="s">
        <v>1</v>
      </c>
      <c r="D80" s="5" t="s">
        <v>65</v>
      </c>
      <c r="E80" s="6" t="s">
        <v>2</v>
      </c>
      <c r="F80" s="6" t="s">
        <v>3</v>
      </c>
      <c r="G80" s="4" t="s">
        <v>4</v>
      </c>
      <c r="H80" s="4" t="s">
        <v>5</v>
      </c>
      <c r="I80" s="7" t="s">
        <v>6</v>
      </c>
      <c r="J80" s="8" t="s">
        <v>7</v>
      </c>
      <c r="K80" s="9" t="s">
        <v>8</v>
      </c>
    </row>
    <row r="81" spans="2:12" s="22" customFormat="1" x14ac:dyDescent="0.2">
      <c r="B81" s="23">
        <v>1</v>
      </c>
      <c r="C81" s="27" t="s">
        <v>28</v>
      </c>
      <c r="D81" s="28" t="s">
        <v>60</v>
      </c>
      <c r="E81" s="29">
        <v>1</v>
      </c>
      <c r="F81" s="29">
        <v>2000</v>
      </c>
      <c r="G81" s="30" t="s">
        <v>31</v>
      </c>
      <c r="H81" s="30">
        <v>10000</v>
      </c>
      <c r="I81" s="28">
        <v>2000</v>
      </c>
      <c r="J81" s="31">
        <f>+I81*100000000</f>
        <v>200000000000</v>
      </c>
      <c r="K81" s="32">
        <v>0.75239999999999996</v>
      </c>
    </row>
    <row r="82" spans="2:12" s="22" customFormat="1" ht="13.5" thickBot="1" x14ac:dyDescent="0.25">
      <c r="B82" s="26">
        <v>2</v>
      </c>
      <c r="C82" s="27" t="s">
        <v>28</v>
      </c>
      <c r="D82" s="38" t="s">
        <v>60</v>
      </c>
      <c r="E82" s="34">
        <v>2601</v>
      </c>
      <c r="F82" s="34">
        <v>2617</v>
      </c>
      <c r="G82" s="35" t="s">
        <v>62</v>
      </c>
      <c r="H82" s="35">
        <v>17</v>
      </c>
      <c r="I82" s="33">
        <v>17</v>
      </c>
      <c r="J82" s="36">
        <v>1700000000</v>
      </c>
      <c r="K82" s="37">
        <v>6.395786305492852E-3</v>
      </c>
    </row>
    <row r="83" spans="2:12" s="22" customFormat="1" ht="13.5" thickBot="1" x14ac:dyDescent="0.25">
      <c r="B83" s="26">
        <v>3</v>
      </c>
      <c r="C83" s="27" t="s">
        <v>28</v>
      </c>
      <c r="D83" s="38" t="s">
        <v>60</v>
      </c>
      <c r="E83" s="34">
        <v>2654</v>
      </c>
      <c r="F83" s="34">
        <v>2654</v>
      </c>
      <c r="G83" s="35" t="s">
        <v>62</v>
      </c>
      <c r="H83" s="35">
        <v>1</v>
      </c>
      <c r="I83" s="33">
        <v>1</v>
      </c>
      <c r="J83" s="36">
        <v>100000000</v>
      </c>
      <c r="K83" s="37">
        <v>3.7622272385252068E-4</v>
      </c>
    </row>
    <row r="84" spans="2:12" s="22" customFormat="1" ht="15.75" customHeight="1" thickBot="1" x14ac:dyDescent="0.25">
      <c r="B84" s="69" t="s">
        <v>10</v>
      </c>
      <c r="C84" s="70"/>
      <c r="D84" s="70"/>
      <c r="E84" s="70"/>
      <c r="F84" s="70"/>
      <c r="G84" s="70"/>
      <c r="H84" s="71"/>
      <c r="I84" s="51">
        <f>SUM(I81:I83)</f>
        <v>2018</v>
      </c>
      <c r="J84" s="24">
        <f>SUM(J81:J83)</f>
        <v>201800000000</v>
      </c>
      <c r="K84" s="25">
        <f>SUM(K81:K83)</f>
        <v>0.75917200902934534</v>
      </c>
    </row>
    <row r="87" spans="2:12" x14ac:dyDescent="0.2">
      <c r="B87" s="59" t="s">
        <v>17</v>
      </c>
      <c r="C87" s="59"/>
      <c r="D87" s="59"/>
      <c r="E87" s="59"/>
      <c r="F87" s="59"/>
      <c r="G87" s="59"/>
      <c r="H87" s="59"/>
      <c r="I87" s="59"/>
      <c r="J87" s="59"/>
      <c r="K87" s="59"/>
    </row>
    <row r="89" spans="2:12" x14ac:dyDescent="0.2">
      <c r="C89" s="59" t="s">
        <v>57</v>
      </c>
      <c r="D89" s="59"/>
      <c r="E89" s="59"/>
      <c r="F89" s="59"/>
      <c r="G89" s="59"/>
      <c r="H89" s="59"/>
      <c r="I89" s="59"/>
      <c r="J89" s="59"/>
      <c r="K89" s="59"/>
      <c r="L89" s="59"/>
    </row>
    <row r="90" spans="2:12" x14ac:dyDescent="0.2">
      <c r="B90" s="12"/>
      <c r="E90" s="1"/>
      <c r="F90" s="1"/>
    </row>
    <row r="91" spans="2:12" x14ac:dyDescent="0.2">
      <c r="B91" s="12"/>
      <c r="C91" s="12" t="s">
        <v>70</v>
      </c>
      <c r="D91" s="12"/>
      <c r="E91" s="12"/>
      <c r="F91" s="12"/>
      <c r="G91" s="12"/>
      <c r="H91" s="12"/>
      <c r="I91" s="12"/>
      <c r="J91" s="12"/>
      <c r="K91" s="12"/>
    </row>
    <row r="93" spans="2:12" x14ac:dyDescent="0.2">
      <c r="C93" s="59" t="s">
        <v>79</v>
      </c>
      <c r="D93" s="59"/>
      <c r="E93" s="59"/>
      <c r="F93" s="59"/>
      <c r="G93" s="59"/>
      <c r="H93" s="59"/>
      <c r="I93" s="59"/>
      <c r="J93" s="59"/>
      <c r="K93" s="59"/>
      <c r="L93" s="59"/>
    </row>
    <row r="95" spans="2:12" x14ac:dyDescent="0.2">
      <c r="B95" s="20"/>
      <c r="C95" s="1" t="s">
        <v>71</v>
      </c>
    </row>
    <row r="97" spans="3:12" x14ac:dyDescent="0.2">
      <c r="C97" s="59" t="s">
        <v>63</v>
      </c>
      <c r="D97" s="59"/>
      <c r="E97" s="59"/>
      <c r="F97" s="59"/>
      <c r="G97" s="59"/>
      <c r="H97" s="59"/>
      <c r="I97" s="59"/>
      <c r="J97" s="59"/>
      <c r="K97" s="59"/>
      <c r="L97" s="59"/>
    </row>
    <row r="99" spans="3:12" x14ac:dyDescent="0.2">
      <c r="C99" s="1" t="s">
        <v>72</v>
      </c>
    </row>
    <row r="109" spans="3:12" x14ac:dyDescent="0.2">
      <c r="C109" s="20"/>
      <c r="G109" s="20"/>
    </row>
  </sheetData>
  <mergeCells count="30">
    <mergeCell ref="C97:L97"/>
    <mergeCell ref="C89:L89"/>
    <mergeCell ref="C93:L93"/>
    <mergeCell ref="C5:K5"/>
    <mergeCell ref="C9:K9"/>
    <mergeCell ref="C15:K15"/>
    <mergeCell ref="C19:K19"/>
    <mergeCell ref="B84:H84"/>
    <mergeCell ref="C73:C74"/>
    <mergeCell ref="D73:D74"/>
    <mergeCell ref="E73:E74"/>
    <mergeCell ref="F73:F74"/>
    <mergeCell ref="G73:G74"/>
    <mergeCell ref="B48:K48"/>
    <mergeCell ref="B70:K70"/>
    <mergeCell ref="B87:K87"/>
    <mergeCell ref="B79:K79"/>
    <mergeCell ref="C44:K44"/>
    <mergeCell ref="B1:K1"/>
    <mergeCell ref="C40:K40"/>
    <mergeCell ref="B3:K3"/>
    <mergeCell ref="C23:K23"/>
    <mergeCell ref="C30:K30"/>
    <mergeCell ref="C34:K34"/>
    <mergeCell ref="C38:K38"/>
    <mergeCell ref="C11:K11"/>
    <mergeCell ref="C54:C58"/>
    <mergeCell ref="C12:K12"/>
    <mergeCell ref="C13:K13"/>
    <mergeCell ref="C59:C61"/>
  </mergeCells>
  <hyperlinks>
    <hyperlink ref="C42" r:id="rId1" xr:uid="{6F9648A0-3295-4F2D-88DD-0CD4B4A7F5D7}"/>
    <hyperlink ref="C46" r:id="rId2" xr:uid="{E14A9ADD-12D8-4AF3-9F92-95805C9DD158}"/>
  </hyperlinks>
  <pageMargins left="0.7" right="0.7" top="0.75" bottom="0.75" header="0.3" footer="0.3"/>
  <pageSetup paperSize="9" scale="44" orientation="portrait" r:id="rId3"/>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3.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X056edGOKAeDAO6y7TYNeawX8HIRRGpCoaw0WocJLM0=</DigestValue>
    </Reference>
    <Reference Type="http://www.w3.org/2000/09/xmldsig#Object" URI="#idOfficeObject">
      <DigestMethod Algorithm="http://www.w3.org/2001/04/xmlenc#sha256"/>
      <DigestValue>Fdge14vzYxkz2JIvQ+dK9711BcwyKgUqKE9YKLspDhI=</DigestValue>
    </Reference>
    <Reference Type="http://uri.etsi.org/01903#SignedProperties" URI="#idSignedProperties">
      <Transforms>
        <Transform Algorithm="http://www.w3.org/TR/2001/REC-xml-c14n-20010315"/>
      </Transforms>
      <DigestMethod Algorithm="http://www.w3.org/2001/04/xmlenc#sha256"/>
      <DigestValue>Bt3rbNo5VCxM+7SekKlf/Kxcvx37XNwnrxqHSVzgLek=</DigestValue>
    </Reference>
  </SignedInfo>
  <SignatureValue>P/Vvvkzyk7IkIW+I3pILttZj8e8zoGE07zjtgzrG0FK2MtEsh3huV/po0uAGMZyiyVLPgDUFJwyZ
m0WJsF+Aj78sjF+TlX+VHJkml8hkkmc1RWbiXoInRKtojg7tvSvD1yUIa5h1HRZiUpBSgMtIiWbz
0XmNZONImyGXmCJfFY/QuuJt1o3zbNOapMbqyALPbShRaxGWYk3ehu3X5sJYPYRY1xUgka9NUFcS
IX/CsAeXTmY3D8UcW1MTjUvSVFeyhuxHmrVnKp3Agx/IrhmfPDIaef91hRtYwOaZM/atj5Wl06Ck
OxbrSMUXvOrJqiRmj8r21Mp4xBW1At3jGvJ04A==</SignatureValue>
  <KeyInfo>
    <X509Data>
      <X509Certificate>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bHU2zBjOXmp3oz1femZTVFpXKVSkr3SiAqmWwTi+XJIiV5emaylzwQuOZVorF+O/LpHKKpJT64IDzcUWUp95799Q+Nr+fsiHLuGl5blSU5AX3u6qOqedKZrm8rHZKe9aTldj4KNPWFc/VQtyql6lBLLogkGHvtFNQkOnvSZrqjzMa9X3yocmUVphrhAbzdlVtv2brJZ6xuDzXYUVrVASHonPYyH2CQY6xsDuzdq8Jld9H8qcvC1e1Lm/2tR4QhlSOR86jLYgOMLqSvxEKqb8/m6nUdv4iZr7irUPenu7oc6b/IuVHIG9ZssxRrRhLFQIDAQABo4IDqDCCA6QwDAYDVR0TAQH/BAIwADAfBgNVHSMEGDAWgBTf9P4fMxfzeBFwDwLBlBzj4FzU/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IY/OEHMWP6H+pBOlKjZeujaxadKMA4GA1UdDwEB/wQEAwIF4DANBgkqhkiG9w0BAQsFAAOCAgEANpjhZXnoPHrhBxmmIDhASxNg8Ced+0BRyEc3GYevJQF8PkLhFzStCEIudDc+JFMCcvlA3pVpwsd91PEiVXajkDapF1fNIPDxTW8JyZMcYc8n3ymWC2oAeDGhgPc2SFNTE3Eswa4mOYw3o0lg044o7G/WkKTbHhrVOZxWGykP5GiscdvPf25Pxl+iUxIqNA5P4+eV5XQfYKdMPh/t54Hr16fsCjPFfcYsxVKJCd2d87aliFp9xAMR0Oj4ppqfXnbmgYGhJlrE0pG5NWMGv5fiblekbXFW6lU2Tq5Eg+hrwZTkW+n4o129csN73GjkyfoKgUZ1Nocod4fhN9lsfW2iFzsxUVGEMbTYVJ/dfN+yAFGwzbVuv8xaEWCUEvVllGox9Y64gvQjXW92sOzF8i4VbEKpjIsyZJqrWj1AdGXT7Mge5Uc1/l7hxJsXkbnQgnekt7F8bsHt/son1FZNABaRu6HLqcn5GZoAmcnz+MDbiVV4hoie804ucJZSuONbNfh8L/T93vIcLdCa0Y6h7sw1jyM4r3pmfHJVwVkw1LGkGLYU/dkc4bcZv/BeEfrCkAhFWyddGPVkfQVfhMu7ma5RWAWpJQp+B+CFslqwLUjUAmjymA49gPCVmyJFmmMdNt58PDFL/daskZ5q0EeOocTjEkJqcj6uEi5eKZ3ID8b26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+Iij4CPU4AsVLCt+W8s9HIMEMFAeKstJ7diQrgbMs3g=</DigestValue>
      </Reference>
      <Reference URI="/xl/calcChain.xml?ContentType=application/vnd.openxmlformats-officedocument.spreadsheetml.calcChain+xml">
        <DigestMethod Algorithm="http://www.w3.org/2001/04/xmlenc#sha256"/>
        <DigestValue>IXLP2otmYXJrRKSUdoSH68RtaxATKad2yTIkCt2kbuE=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PKZ+ha0MpxhOlYSNvy1eMGZwdyUaPd3oZrp3RlqYYZg=</DigestValue>
      </Reference>
      <Reference URI="/xl/externalLinks/externalLink10.xml?ContentType=application/vnd.openxmlformats-officedocument.spreadsheetml.externalLink+xml">
        <DigestMethod Algorithm="http://www.w3.org/2001/04/xmlenc#sha256"/>
        <DigestValue>xWfgX81T4OfaW1T9H40Ap/y/5ftxNawOUHcapazi5so=</DigestValue>
      </Reference>
      <Reference URI="/xl/externalLinks/externalLink11.xml?ContentType=application/vnd.openxmlformats-officedocument.spreadsheetml.externalLink+xml">
        <DigestMethod Algorithm="http://www.w3.org/2001/04/xmlenc#sha256"/>
        <DigestValue>iMQ2zylJlJj7eBWbl1XgJauNIY2NgBZ1Vx1WgX7EvU8=</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SAe5Q6kLHkbrpXn0iVk50Q9gD/VtEKQ/WrWRaeU/+fc=</DigestValue>
      </Reference>
      <Reference URI="/xl/externalLinks/externalLink14.xml?ContentType=application/vnd.openxmlformats-officedocument.spreadsheetml.externalLink+xml">
        <DigestMethod Algorithm="http://www.w3.org/2001/04/xmlenc#sha256"/>
        <DigestValue>E56pkwGFxC7+4sgBE/6C9fjIZhjKI14nHmgt++0CqA0=</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JfFBlCbI9p27YmyVKybWFH2D8fG5DGWiQl+M0a1cuN8=</DigestValue>
      </Reference>
      <Reference URI="/xl/externalLinks/externalLink17.xml?ContentType=application/vnd.openxmlformats-officedocument.spreadsheetml.externalLink+xml">
        <DigestMethod Algorithm="http://www.w3.org/2001/04/xmlenc#sha256"/>
        <DigestValue>BSLn3GMgRAALSAWLwwrxUeGk/KpmOIhWYTBxPRt15JY=</DigestValue>
      </Reference>
      <Reference URI="/xl/externalLinks/externalLink18.xml?ContentType=application/vnd.openxmlformats-officedocument.spreadsheetml.externalLink+xml">
        <DigestMethod Algorithm="http://www.w3.org/2001/04/xmlenc#sha256"/>
        <DigestValue>RDCa8IsQKYTeaYWuB4a9ZgZWkkSwC7ti3tZTqurPl04=</DigestValue>
      </Reference>
      <Reference URI="/xl/externalLinks/externalLink19.xml?ContentType=application/vnd.openxmlformats-officedocument.spreadsheetml.externalLink+xml">
        <DigestMethod Algorithm="http://www.w3.org/2001/04/xmlenc#sha256"/>
        <DigestValue>ticn5k7j79haNvEbLVXDHxZWiAciPqlZSvGYD+3/zc8=</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/kYncMRZtG+vYEE95CNYNvYEDmA29e2y3W0fIx7m2do=</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bV3B86Cc5c7WKEcITzyrTU/O8mfsp0KwMoK2W3UezVU=</DigestValue>
      </Reference>
      <Reference URI="/xl/externalLinks/externalLink24.xml?ContentType=application/vnd.openxmlformats-officedocument.spreadsheetml.externalLink+xml">
        <DigestMethod Algorithm="http://www.w3.org/2001/04/xmlenc#sha256"/>
        <DigestValue>diWWQu3sysq3LsGv7/lUfOKWjcxTSchfkzp8rCDTFAo=</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TEgDc5pKouKccsQWD7e2mn47MYfh3ONLOZ8UKHAQzTk=</DigestValue>
      </Reference>
      <Reference URI="/xl/externalLinks/externalLink27.xml?ContentType=application/vnd.openxmlformats-officedocument.spreadsheetml.externalLink+xml">
        <DigestMethod Algorithm="http://www.w3.org/2001/04/xmlenc#sha256"/>
        <DigestValue>27Njsx/7MENQN3g13IqxtzEzUddHx3Ljj0BKrQQjoUA=</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vdaZ6byArgyEP9/ruI6i3U0oyBY5K87tpTxtiuOY03o=</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/m1fFNAUGtRghqLolLKe2gHdwYBk4RH4V0L1uDWzAkQ=</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2R8OLVLlFVp87JBEicV5QL6LHnpuNrTaUdnw5oo/Ads=</DigestValue>
      </Reference>
      <Reference URI="/xl/externalLinks/externalLink35.xml?ContentType=application/vnd.openxmlformats-officedocument.spreadsheetml.externalLink+xml">
        <DigestMethod Algorithm="http://www.w3.org/2001/04/xmlenc#sha256"/>
        <DigestValue>qsr1R+VmQKvzHVV0DNWz0lVMFePZL5Fshhe1/KqDVDA=</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mk+apHf47ZzqV7oTdeLuSBwN/0Plgm9AcbOCRkExYzo=</DigestValue>
      </Reference>
      <Reference URI="/xl/externalLinks/externalLink38.xml?ContentType=application/vnd.openxmlformats-officedocument.spreadsheetml.externalLink+xml">
        <DigestMethod Algorithm="http://www.w3.org/2001/04/xmlenc#sha256"/>
        <DigestValue>TGUB1gApvdAOrLeB+Q7apiZNGcXRKxdXXaeFlfMgF7Q=</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lvxn2wMb9r0svxxrX0I56XmJnGLldRN9U928XfYp6Cw=</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6i/W1NcxukiX67lTYhIyd2yNKBomq/AHXQE34rzg7gk=</DigestValue>
      </Reference>
      <Reference URI="/xl/externalLinks/externalLink42.xml?ContentType=application/vnd.openxmlformats-officedocument.spreadsheetml.externalLink+xml">
        <DigestMethod Algorithm="http://www.w3.org/2001/04/xmlenc#sha256"/>
        <DigestValue>k1dkoH/OkAWIKel9pi1KGZD209tNie54LWBIOz7uG8Q=</DigestValue>
      </Reference>
      <Reference URI="/xl/externalLinks/externalLink43.xml?ContentType=application/vnd.openxmlformats-officedocument.spreadsheetml.externalLink+xml">
        <DigestMethod Algorithm="http://www.w3.org/2001/04/xmlenc#sha256"/>
        <DigestValue>aGz8Dmztty4FDE/pl0rtY8/Yx+LEPTSSpF/t2afwtqo=</DigestValue>
      </Reference>
      <Reference URI="/xl/externalLinks/externalLink44.xml?ContentType=application/vnd.openxmlformats-officedocument.spreadsheetml.externalLink+xml">
        <DigestMethod Algorithm="http://www.w3.org/2001/04/xmlenc#sha256"/>
        <DigestValue>Netukq/o6VzpjFSLMHuNDBASBL/Uzcvo5mOglAeZngs=</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4xQ49hpxsMRXm6q1IBIUxswaQg+g4IofZ+O0CMTA514=</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RbtBUCiWC0xJWeGipnJw+dZBK3xp4eyFN+iCDQu9SPE=</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z9PfHbCecfgB5j3DSKiUE8gVGgw2OeoBEA85jAMnpr8=</DigestValue>
      </Reference>
      <Reference URI="/xl/externalLinks/externalLink52.xml?ContentType=application/vnd.openxmlformats-officedocument.spreadsheetml.externalLink+xml">
        <DigestMethod Algorithm="http://www.w3.org/2001/04/xmlenc#sha256"/>
        <DigestValue>bC8CDDYlEF4bVOwuIszLMhu9oydib2dAXYc+3+noUmo=</DigestValue>
      </Reference>
      <Reference URI="/xl/externalLinks/externalLink53.xml?ContentType=application/vnd.openxmlformats-officedocument.spreadsheetml.externalLink+xml">
        <DigestMethod Algorithm="http://www.w3.org/2001/04/xmlenc#sha256"/>
        <DigestValue>FCD73wimcoabwd278/no5GjOMaDPyABs2+hEG/4tFXo=</DigestValue>
      </Reference>
      <Reference URI="/xl/externalLinks/externalLink54.xml?ContentType=application/vnd.openxmlformats-officedocument.spreadsheetml.externalLink+xml">
        <DigestMethod Algorithm="http://www.w3.org/2001/04/xmlenc#sha256"/>
        <DigestValue>Se8itgy5n3pkjj6H4nqrJCfS/7vsdumjvuuwgXB9oGo=</DigestValue>
      </Reference>
      <Reference URI="/xl/externalLinks/externalLink55.xml?ContentType=application/vnd.openxmlformats-officedocument.spreadsheetml.externalLink+xml">
        <DigestMethod Algorithm="http://www.w3.org/2001/04/xmlenc#sha256"/>
        <DigestValue>3Pz69RadZrrLbkQLgz4zpfp/fpqNIGGn/5BFg9Xv+ow=</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s51oWdY9ZfpOANGPAI5PwWW8LOQt4m7k9Ygze/ces6E=</DigestValue>
      </Reference>
      <Reference URI="/xl/externalLinks/externalLink59.xml?ContentType=application/vnd.openxmlformats-officedocument.spreadsheetml.externalLink+xml">
        <DigestMethod Algorithm="http://www.w3.org/2001/04/xmlenc#sha256"/>
        <DigestValue>UayNRCvraEs1h8Ck5XeiGTtKSpVYAXQxwRrKuOHajTI=</DigestValue>
      </Reference>
      <Reference URI="/xl/externalLinks/externalLink6.xml?ContentType=application/vnd.openxmlformats-officedocument.spreadsheetml.externalLink+xml">
        <DigestMethod Algorithm="http://www.w3.org/2001/04/xmlenc#sha256"/>
        <DigestValue>A9M3Sc48CK6tA5U+MiMjEVopdLLvoDSUfZW7uEfAV/w=</DigestValue>
      </Reference>
      <Reference URI="/xl/externalLinks/externalLink60.xml?ContentType=application/vnd.openxmlformats-officedocument.spreadsheetml.externalLink+xml">
        <DigestMethod Algorithm="http://www.w3.org/2001/04/xmlenc#sha256"/>
        <DigestValue>A0jQUiL0lTXiqgq+dyRBpKQOXhwRHUvWssMXblCMlso=</DigestValue>
      </Reference>
      <Reference URI="/xl/externalLinks/externalLink61.xml?ContentType=application/vnd.openxmlformats-officedocument.spreadsheetml.externalLink+xml">
        <DigestMethod Algorithm="http://www.w3.org/2001/04/xmlenc#sha256"/>
        <DigestValue>RExV5wHCSMu4gGjeYJH3hmthMQ7pllMOkrI5SkHbkTI=</DigestValue>
      </Reference>
      <Reference URI="/xl/externalLinks/externalLink62.xml?ContentType=application/vnd.openxmlformats-officedocument.spreadsheetml.externalLink+xml">
        <DigestMethod Algorithm="http://www.w3.org/2001/04/xmlenc#sha256"/>
        <DigestValue>JbLfTbIH4znmGAglz02us0Vrm8lcobCrsOjPmNFMBKE=</DigestValue>
      </Reference>
      <Reference URI="/xl/externalLinks/externalLink63.xml?ContentType=application/vnd.openxmlformats-officedocument.spreadsheetml.externalLink+xml">
        <DigestMethod Algorithm="http://www.w3.org/2001/04/xmlenc#sha256"/>
        <DigestValue>jtedE6oSIdnaWnOamWvTHnUC9MzvBTdQXwRMUKCl8I0=</DigestValue>
      </Reference>
      <Reference URI="/xl/externalLinks/externalLink64.xml?ContentType=application/vnd.openxmlformats-officedocument.spreadsheetml.externalLink+xml">
        <DigestMethod Algorithm="http://www.w3.org/2001/04/xmlenc#sha256"/>
        <DigestValue>/ixy4TH+fBBW3DkVCNegBFqluC9oh7U/5bHPXybwkKw=</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QHSvc+TyXolxfMCSk5kYNyeur7/Y0b68LStF1LoMMO4=</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zOe5+EsR8mz+ugSctw3NeR1F/A3a6wssUPFyz8R/itc=</DigestValue>
      </Reference>
      <Reference URI="/xl/externalLinks/externalLink69.xml?ContentType=application/vnd.openxmlformats-officedocument.spreadsheetml.externalLink+xml">
        <DigestMethod Algorithm="http://www.w3.org/2001/04/xmlenc#sha256"/>
        <DigestValue>ZLsutQ19ywyfDlymQbq1AbRmdCiDdjBe3SBQgIFdcYU=</DigestValue>
      </Reference>
      <Reference URI="/xl/externalLinks/externalLink7.xml?ContentType=application/vnd.openxmlformats-officedocument.spreadsheetml.externalLink+xml">
        <DigestMethod Algorithm="http://www.w3.org/2001/04/xmlenc#sha256"/>
        <DigestValue>Q0zKI8DXW7bZ/B3TadI1b7pyOBa3j7R8CpUV89usRx4=</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H65MZWSgmC88cm8ibYr2k2p7ztcav+8GRxsQUgnwzh8=</DigestValue>
      </Reference>
      <Reference URI="/xl/styles.xml?ContentType=application/vnd.openxmlformats-officedocument.spreadsheetml.styles+xml">
        <DigestMethod Algorithm="http://www.w3.org/2001/04/xmlenc#sha256"/>
        <DigestValue>ZAqDhpTVDaujn+If+9pzdfObKsRkRUZdTuK/EKE4XoI=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jPISCBCciKNP0s0WWshm7eC6Wngsodr9RQ+poQuEQWo=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DFl4tXoEi8OZwWBoC19thX6xAfvNsj+BVf7LjOSewUo=</DigestValue>
      </Reference>
      <Reference URI="/xl/worksheets/sheet1.xml?ContentType=application/vnd.openxmlformats-officedocument.spreadsheetml.worksheet+xml">
        <DigestMethod Algorithm="http://www.w3.org/2001/04/xmlenc#sha256"/>
        <DigestValue>M4mrc1+F1KeBOs7tCwJUgnLddRGTQfp8ZY0VCC9oi2s=</DigestValue>
      </Reference>
    </Manifest>
    <SignatureProperties>
      <SignatureProperty Id="idSignatureTime" Target="#idPackageSignature">
        <mdssi:SignatureTime xmlns:mdssi="http://schemas.openxmlformats.org/package/2006/digital-signature">
          <mdssi:Format>YYYY-MM-DDThh:mm:ssTZD</mdssi:Format>
          <mdssi:Value>2026-05-05T21:09:19Z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2026-05-05T21:09:19Z</xd:SigningTime>
          <xd:SigningCertificate>
            <xd:Cert>
              <xd:CertDigest>
                <DigestMethod Algorithm="http://www.w3.org/2001/04/xmlenc#sha256"/>
                <DigestValue>yruRnQ2WFPT4lqbSUL536zGew8CkevlIhea/dWhUeC8=</DigestValue>
              </xd:CertDigest>
              <xd:IssuerSerial>
                <X509IssuerName>CN=ITTI SAECA, SERIALNUMBER=RUC80028355-4, OU=Prestador Cualificado de Servicios de Confianza, O=ICPP, C=PY</X509IssuerName>
                <X509SerialNumber>663740095326211346107140354659074042403010825873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5kA7TNhMtg5oz5Z+II8n5//hINGXF0N0Mj042Iowf1Q=</DigestValue>
    </Reference>
    <Reference Type="http://www.w3.org/2000/09/xmldsig#Object" URI="#idOfficeObject">
      <DigestMethod Algorithm="http://www.w3.org/2001/04/xmlenc#sha256"/>
      <DigestValue>PNU0xPDdmVR8/ivulGo5ErauPUOAyn1LC2zMTIL/sUY=</DigestValue>
    </Reference>
    <Reference Type="http://uri.etsi.org/01903#SignedProperties" URI="#idSignedProperties">
      <Transforms>
        <Transform Algorithm="http://www.w3.org/TR/2001/REC-xml-c14n-20010315"/>
      </Transforms>
      <DigestMethod Algorithm="http://www.w3.org/2001/04/xmlenc#sha256"/>
      <DigestValue>ujvEXWtIfiAifAW7QHM86sBhOMX1MQaQP06Lom0pscw=</DigestValue>
    </Reference>
  </SignedInfo>
  <SignatureValue>SjPFeCn5GgzdJJZNY/yKPYon0gpGKgFZ5J3baif+wa46AY33oFCFaeSgYu8LjqPdOKvbBNHS7m9C
dWXSTRNINszxhmbFkHqlpxOIj6/CAq21HRpkLZPZVaYyoIkCNjZsduYKKwJcb2uC0bRQk3SmnYNA
NgyjCzEgzOx6ikFNk1mREnqo8fkduisuhyBXZXlgb++48kSdHuIIkAA3z6AiC0wt2n9HRGfelBm3
+olDtDL04DlexwWbPNNGD387AP7qk+1CqsxLmTAbq31pUy6IRFcrJZBAdQZ8TKOQzJUZy5NsRG3M
0yv81NMtU4hRpoP0vRfDf+hNdVa2ExI24r7drw==</SignatureValue>
  <KeyInfo>
    <X509Data>
      <X509Certificate>MIIIeTCCBmGgAwIBAgIUQoso03naOKy/9WJr7VXpy4qLjbMwDQYJKoZIhvcNAQELBQAwgYMxCzAJBgNVBAYTAlBZMQ0wCwYDVQQKDARJQ1BQMTgwNgYDVQQLDC9QcmVzdGFkb3IgQ3VhbGlmaWNhZG8gZGUgU2VydmljaW9zIGRlIENvbmZpYW56YTEWMBQGA1UEBRMNUlVDODAwMjgzNTUtNDETMBEGA1UEAwwKSVRUSSBTQUVDQTAeFw0yNTAxMTAxNDE5MzNaFw0yOTAxMDkxNDE5MzJaMIG/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QhUiiqr50VYFWzDlr58mQRdq1CXxCagKq6mbx/yN1bscpR829M1R/WvrwQiKtE7mz7WiDXO1wzz0QYK2pzbJ6vHMt5BHsWBXax4Ks6Gq+8Po7D1M02Stj0iVuV70M5BED2l3xL3H5LVWLCVC3jTYjXn9EdZDZ7Pric72fNlSLmRZrLdSL3ljoV4VI2zrYXkPZKjTQ8CpiSlM17Um3D4357WUkdW4Vn125U626jOIzIoB0dmpDGZAOn4dTUrilnrkPmS3KJSJRObhlpb4vqj0CLnOpJp+knkQQzW9y8CSebUOIfxAgMBAAGjggOlMIIDoTAMBgNVHRMBAf8EAjAAMB8GA1UdIwQYMBaAFN/0/h8zF/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02+WomLaqPJI+zxG1Nc8eYq400wDgYDVR0PAQH/BAQDAgXgMA0GCSqGSIb3DQEBCwUAA4ICAQCTbh84ckie2G5cc0BV0o1rDOzMgK3aKbfm+9QLC0vESdhjs2Tvk9RyXSvgioJN0qz38xRhM0OU8wIkiL/R2eAdC6yWz9K8D8WMt4Fp6PM6FuGsiXwT+b6s2tYQNCNGVB+4pWxQitZi2kBVefAkSClCdQ8+VNG67Fy3rYFY9SOjkGa4i1Fc/k4akpOPhlqpe755RynX1sp5Rwnua0FTvkUBR+bqQX1yAMwgZAd2ATEeII/WFP7c0Zkt3sW2N71Lbxmp9KXXqqCLr58Uu8TQuYRJmBQhbdXBXA+szFPx+fnHSctqZdP8Lxd9qYIVax8EQiOwInELTs02oi33SwOhfZB3ZJd8sadM9KQBoQF85w3xUGux4zPXFpCVzU5hQjKKXKJ7jv9neDVJs0iEIEsKWR5tSQzdOLBnSUiIscpd8pxctt3ob+GbAfWFT9uEo9QDoOj5GCfNVWYKWaJSkzU/7gzRSh+4oRIf0AQLh+26SEB4xYciNjKvKu/ffKtGgRl5JQltC114BjNubo+h0oXQXvx48xiO7edX1WWXvCT6pxltHplY4qCbQgCL3JbugzexKX/risTI/rXp3kopjTnl/29oWwviuOs/LPybmd6KanAbc8Rh8fOR7FkHXbopq5ztDqVpuyfOVEN7wfR1j53K5f7sI89Qdq0jXeSGE/iHJ0aw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+Iij4CPU4AsVLCt+W8s9HIMEMFAeKstJ7diQrgbMs3g=</DigestValue>
      </Reference>
      <Reference URI="/xl/calcChain.xml?ContentType=application/vnd.openxmlformats-officedocument.spreadsheetml.calcChain+xml">
        <DigestMethod Algorithm="http://www.w3.org/2001/04/xmlenc#sha256"/>
        <DigestValue>IXLP2otmYXJrRKSUdoSH68RtaxATKad2yTIkCt2kbuE=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PKZ+ha0MpxhOlYSNvy1eMGZwdyUaPd3oZrp3RlqYYZg=</DigestValue>
      </Reference>
      <Reference URI="/xl/externalLinks/externalLink10.xml?ContentType=application/vnd.openxmlformats-officedocument.spreadsheetml.externalLink+xml">
        <DigestMethod Algorithm="http://www.w3.org/2001/04/xmlenc#sha256"/>
        <DigestValue>xWfgX81T4OfaW1T9H40Ap/y/5ftxNawOUHcapazi5so=</DigestValue>
      </Reference>
      <Reference URI="/xl/externalLinks/externalLink11.xml?ContentType=application/vnd.openxmlformats-officedocument.spreadsheetml.externalLink+xml">
        <DigestMethod Algorithm="http://www.w3.org/2001/04/xmlenc#sha256"/>
        <DigestValue>iMQ2zylJlJj7eBWbl1XgJauNIY2NgBZ1Vx1WgX7EvU8=</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SAe5Q6kLHkbrpXn0iVk50Q9gD/VtEKQ/WrWRaeU/+fc=</DigestValue>
      </Reference>
      <Reference URI="/xl/externalLinks/externalLink14.xml?ContentType=application/vnd.openxmlformats-officedocument.spreadsheetml.externalLink+xml">
        <DigestMethod Algorithm="http://www.w3.org/2001/04/xmlenc#sha256"/>
        <DigestValue>E56pkwGFxC7+4sgBE/6C9fjIZhjKI14nHmgt++0CqA0=</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JfFBlCbI9p27YmyVKybWFH2D8fG5DGWiQl+M0a1cuN8=</DigestValue>
      </Reference>
      <Reference URI="/xl/externalLinks/externalLink17.xml?ContentType=application/vnd.openxmlformats-officedocument.spreadsheetml.externalLink+xml">
        <DigestMethod Algorithm="http://www.w3.org/2001/04/xmlenc#sha256"/>
        <DigestValue>BSLn3GMgRAALSAWLwwrxUeGk/KpmOIhWYTBxPRt15JY=</DigestValue>
      </Reference>
      <Reference URI="/xl/externalLinks/externalLink18.xml?ContentType=application/vnd.openxmlformats-officedocument.spreadsheetml.externalLink+xml">
        <DigestMethod Algorithm="http://www.w3.org/2001/04/xmlenc#sha256"/>
        <DigestValue>RDCa8IsQKYTeaYWuB4a9ZgZWkkSwC7ti3tZTqurPl04=</DigestValue>
      </Reference>
      <Reference URI="/xl/externalLinks/externalLink19.xml?ContentType=application/vnd.openxmlformats-officedocument.spreadsheetml.externalLink+xml">
        <DigestMethod Algorithm="http://www.w3.org/2001/04/xmlenc#sha256"/>
        <DigestValue>ticn5k7j79haNvEbLVXDHxZWiAciPqlZSvGYD+3/zc8=</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/kYncMRZtG+vYEE95CNYNvYEDmA29e2y3W0fIx7m2do=</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bV3B86Cc5c7WKEcITzyrTU/O8mfsp0KwMoK2W3UezVU=</DigestValue>
      </Reference>
      <Reference URI="/xl/externalLinks/externalLink24.xml?ContentType=application/vnd.openxmlformats-officedocument.spreadsheetml.externalLink+xml">
        <DigestMethod Algorithm="http://www.w3.org/2001/04/xmlenc#sha256"/>
        <DigestValue>diWWQu3sysq3LsGv7/lUfOKWjcxTSchfkzp8rCDTFAo=</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TEgDc5pKouKccsQWD7e2mn47MYfh3ONLOZ8UKHAQzTk=</DigestValue>
      </Reference>
      <Reference URI="/xl/externalLinks/externalLink27.xml?ContentType=application/vnd.openxmlformats-officedocument.spreadsheetml.externalLink+xml">
        <DigestMethod Algorithm="http://www.w3.org/2001/04/xmlenc#sha256"/>
        <DigestValue>27Njsx/7MENQN3g13IqxtzEzUddHx3Ljj0BKrQQjoUA=</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vdaZ6byArgyEP9/ruI6i3U0oyBY5K87tpTxtiuOY03o=</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/m1fFNAUGtRghqLolLKe2gHdwYBk4RH4V0L1uDWzAkQ=</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2R8OLVLlFVp87JBEicV5QL6LHnpuNrTaUdnw5oo/Ads=</DigestValue>
      </Reference>
      <Reference URI="/xl/externalLinks/externalLink35.xml?ContentType=application/vnd.openxmlformats-officedocument.spreadsheetml.externalLink+xml">
        <DigestMethod Algorithm="http://www.w3.org/2001/04/xmlenc#sha256"/>
        <DigestValue>qsr1R+VmQKvzHVV0DNWz0lVMFePZL5Fshhe1/KqDVDA=</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mk+apHf47ZzqV7oTdeLuSBwN/0Plgm9AcbOCRkExYzo=</DigestValue>
      </Reference>
      <Reference URI="/xl/externalLinks/externalLink38.xml?ContentType=application/vnd.openxmlformats-officedocument.spreadsheetml.externalLink+xml">
        <DigestMethod Algorithm="http://www.w3.org/2001/04/xmlenc#sha256"/>
        <DigestValue>TGUB1gApvdAOrLeB+Q7apiZNGcXRKxdXXaeFlfMgF7Q=</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lvxn2wMb9r0svxxrX0I56XmJnGLldRN9U928XfYp6Cw=</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6i/W1NcxukiX67lTYhIyd2yNKBomq/AHXQE34rzg7gk=</DigestValue>
      </Reference>
      <Reference URI="/xl/externalLinks/externalLink42.xml?ContentType=application/vnd.openxmlformats-officedocument.spreadsheetml.externalLink+xml">
        <DigestMethod Algorithm="http://www.w3.org/2001/04/xmlenc#sha256"/>
        <DigestValue>k1dkoH/OkAWIKel9pi1KGZD209tNie54LWBIOz7uG8Q=</DigestValue>
      </Reference>
      <Reference URI="/xl/externalLinks/externalLink43.xml?ContentType=application/vnd.openxmlformats-officedocument.spreadsheetml.externalLink+xml">
        <DigestMethod Algorithm="http://www.w3.org/2001/04/xmlenc#sha256"/>
        <DigestValue>aGz8Dmztty4FDE/pl0rtY8/Yx+LEPTSSpF/t2afwtqo=</DigestValue>
      </Reference>
      <Reference URI="/xl/externalLinks/externalLink44.xml?ContentType=application/vnd.openxmlformats-officedocument.spreadsheetml.externalLink+xml">
        <DigestMethod Algorithm="http://www.w3.org/2001/04/xmlenc#sha256"/>
        <DigestValue>Netukq/o6VzpjFSLMHuNDBASBL/Uzcvo5mOglAeZngs=</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4xQ49hpxsMRXm6q1IBIUxswaQg+g4IofZ+O0CMTA514=</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RbtBUCiWC0xJWeGipnJw+dZBK3xp4eyFN+iCDQu9SPE=</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z9PfHbCecfgB5j3DSKiUE8gVGgw2OeoBEA85jAMnpr8=</DigestValue>
      </Reference>
      <Reference URI="/xl/externalLinks/externalLink52.xml?ContentType=application/vnd.openxmlformats-officedocument.spreadsheetml.externalLink+xml">
        <DigestMethod Algorithm="http://www.w3.org/2001/04/xmlenc#sha256"/>
        <DigestValue>bC8CDDYlEF4bVOwuIszLMhu9oydib2dAXYc+3+noUmo=</DigestValue>
      </Reference>
      <Reference URI="/xl/externalLinks/externalLink53.xml?ContentType=application/vnd.openxmlformats-officedocument.spreadsheetml.externalLink+xml">
        <DigestMethod Algorithm="http://www.w3.org/2001/04/xmlenc#sha256"/>
        <DigestValue>FCD73wimcoabwd278/no5GjOMaDPyABs2+hEG/4tFXo=</DigestValue>
      </Reference>
      <Reference URI="/xl/externalLinks/externalLink54.xml?ContentType=application/vnd.openxmlformats-officedocument.spreadsheetml.externalLink+xml">
        <DigestMethod Algorithm="http://www.w3.org/2001/04/xmlenc#sha256"/>
        <DigestValue>Se8itgy5n3pkjj6H4nqrJCfS/7vsdumjvuuwgXB9oGo=</DigestValue>
      </Reference>
      <Reference URI="/xl/externalLinks/externalLink55.xml?ContentType=application/vnd.openxmlformats-officedocument.spreadsheetml.externalLink+xml">
        <DigestMethod Algorithm="http://www.w3.org/2001/04/xmlenc#sha256"/>
        <DigestValue>3Pz69RadZrrLbkQLgz4zpfp/fpqNIGGn/5BFg9Xv+ow=</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s51oWdY9ZfpOANGPAI5PwWW8LOQt4m7k9Ygze/ces6E=</DigestValue>
      </Reference>
      <Reference URI="/xl/externalLinks/externalLink59.xml?ContentType=application/vnd.openxmlformats-officedocument.spreadsheetml.externalLink+xml">
        <DigestMethod Algorithm="http://www.w3.org/2001/04/xmlenc#sha256"/>
        <DigestValue>UayNRCvraEs1h8Ck5XeiGTtKSpVYAXQxwRrKuOHajTI=</DigestValue>
      </Reference>
      <Reference URI="/xl/externalLinks/externalLink6.xml?ContentType=application/vnd.openxmlformats-officedocument.spreadsheetml.externalLink+xml">
        <DigestMethod Algorithm="http://www.w3.org/2001/04/xmlenc#sha256"/>
        <DigestValue>A9M3Sc48CK6tA5U+MiMjEVopdLLvoDSUfZW7uEfAV/w=</DigestValue>
      </Reference>
      <Reference URI="/xl/externalLinks/externalLink60.xml?ContentType=application/vnd.openxmlformats-officedocument.spreadsheetml.externalLink+xml">
        <DigestMethod Algorithm="http://www.w3.org/2001/04/xmlenc#sha256"/>
        <DigestValue>A0jQUiL0lTXiqgq+dyRBpKQOXhwRHUvWssMXblCMlso=</DigestValue>
      </Reference>
      <Reference URI="/xl/externalLinks/externalLink61.xml?ContentType=application/vnd.openxmlformats-officedocument.spreadsheetml.externalLink+xml">
        <DigestMethod Algorithm="http://www.w3.org/2001/04/xmlenc#sha256"/>
        <DigestValue>RExV5wHCSMu4gGjeYJH3hmthMQ7pllMOkrI5SkHbkTI=</DigestValue>
      </Reference>
      <Reference URI="/xl/externalLinks/externalLink62.xml?ContentType=application/vnd.openxmlformats-officedocument.spreadsheetml.externalLink+xml">
        <DigestMethod Algorithm="http://www.w3.org/2001/04/xmlenc#sha256"/>
        <DigestValue>JbLfTbIH4znmGAglz02us0Vrm8lcobCrsOjPmNFMBKE=</DigestValue>
      </Reference>
      <Reference URI="/xl/externalLinks/externalLink63.xml?ContentType=application/vnd.openxmlformats-officedocument.spreadsheetml.externalLink+xml">
        <DigestMethod Algorithm="http://www.w3.org/2001/04/xmlenc#sha256"/>
        <DigestValue>jtedE6oSIdnaWnOamWvTHnUC9MzvBTdQXwRMUKCl8I0=</DigestValue>
      </Reference>
      <Reference URI="/xl/externalLinks/externalLink64.xml?ContentType=application/vnd.openxmlformats-officedocument.spreadsheetml.externalLink+xml">
        <DigestMethod Algorithm="http://www.w3.org/2001/04/xmlenc#sha256"/>
        <DigestValue>/ixy4TH+fBBW3DkVCNegBFqluC9oh7U/5bHPXybwkKw=</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QHSvc+TyXolxfMCSk5kYNyeur7/Y0b68LStF1LoMMO4=</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zOe5+EsR8mz+ugSctw3NeR1F/A3a6wssUPFyz8R/itc=</DigestValue>
      </Reference>
      <Reference URI="/xl/externalLinks/externalLink69.xml?ContentType=application/vnd.openxmlformats-officedocument.spreadsheetml.externalLink+xml">
        <DigestMethod Algorithm="http://www.w3.org/2001/04/xmlenc#sha256"/>
        <DigestValue>ZLsutQ19ywyfDlymQbq1AbRmdCiDdjBe3SBQgIFdcYU=</DigestValue>
      </Reference>
      <Reference URI="/xl/externalLinks/externalLink7.xml?ContentType=application/vnd.openxmlformats-officedocument.spreadsheetml.externalLink+xml">
        <DigestMethod Algorithm="http://www.w3.org/2001/04/xmlenc#sha256"/>
        <DigestValue>Q0zKI8DXW7bZ/B3TadI1b7pyOBa3j7R8CpUV89usRx4=</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H65MZWSgmC88cm8ibYr2k2p7ztcav+8GRxsQUgnwzh8=</DigestValue>
      </Reference>
      <Reference URI="/xl/styles.xml?ContentType=application/vnd.openxmlformats-officedocument.spreadsheetml.styles+xml">
        <DigestMethod Algorithm="http://www.w3.org/2001/04/xmlenc#sha256"/>
        <DigestValue>ZAqDhpTVDaujn+If+9pzdfObKsRkRUZdTuK/EKE4XoI=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jPISCBCciKNP0s0WWshm7eC6Wngsodr9RQ+poQuEQWo=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DFl4tXoEi8OZwWBoC19thX6xAfvNsj+BVf7LjOSewUo=</DigestValue>
      </Reference>
      <Reference URI="/xl/worksheets/sheet1.xml?ContentType=application/vnd.openxmlformats-officedocument.spreadsheetml.worksheet+xml">
        <DigestMethod Algorithm="http://www.w3.org/2001/04/xmlenc#sha256"/>
        <DigestValue>M4mrc1+F1KeBOs7tCwJUgnLddRGTQfp8ZY0VCC9oi2s=</DigestValue>
      </Reference>
    </Manifest>
    <SignatureProperties>
      <SignatureProperty Id="idSignatureTime" Target="#idPackageSignature">
        <mdssi:SignatureTime xmlns:mdssi="http://schemas.openxmlformats.org/package/2006/digital-signature">
          <mdssi:Format>YYYY-MM-DDThh:mm:ssTZD</mdssi:Format>
          <mdssi:Value>2026-05-05T19:38:31Z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2026-05-05T19:38:31Z</xd:SigningTime>
          <xd:SigningCertificate>
            <xd:Cert>
              <xd:CertDigest>
                <DigestMethod Algorithm="http://www.w3.org/2001/04/xmlenc#sha256"/>
                <DigestValue>rzSSiRWJxSB1NgcREyNXL8htONa10FRYVLESEJIHbbs=</DigestValue>
              </xd:CertDigest>
              <xd:IssuerSerial>
                <X509IssuerName>CN=ITTI SAECA, SERIALNUMBER=RUC80028355-4, OU=Prestador Cualificado de Servicios de Confianza, O=ICPP, C=PY</X509IssuerName>
                <X509SerialNumber>379896750909955513650668074978478478900087983539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AB</vt:lpstr>
      <vt:lpstr>AB!Área_de_impresión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Alfredo Benitez</dc:creator>
  <cp:lastModifiedBy>Fernando Luis Olmedo Aveiro</cp:lastModifiedBy>
  <cp:lastPrinted>2024-05-17T16:35:55Z</cp:lastPrinted>
  <dcterms:created xsi:type="dcterms:W3CDTF">2020-09-10T15:11:56Z</dcterms:created>
  <dcterms:modified xsi:type="dcterms:W3CDTF">2026-05-05T18:03:15Z</dcterms:modified>
</cp:coreProperties>
</file>