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43.2\compartido\CONTABILIDAD_ADMINISTRACION\3 ESTELAR SA\CIERRES GESTION\2025\SIV\2025\06.2025\"/>
    </mc:Choice>
  </mc:AlternateContent>
  <xr:revisionPtr revIDLastSave="0" documentId="13_ncr:201_{CC512E7D-9357-42ED-B3D0-D44792C484F4}" xr6:coauthVersionLast="47" xr6:coauthVersionMax="47" xr10:uidLastSave="{00000000-0000-0000-0000-000000000000}"/>
  <bookViews>
    <workbookView xWindow="-108" yWindow="-108" windowWidth="23256" windowHeight="12456" tabRatio="216" xr2:uid="{00000000-000D-0000-FFFF-FFFF00000000}"/>
  </bookViews>
  <sheets>
    <sheet name="modelo DIF DRC" sheetId="9" r:id="rId1"/>
  </sheets>
  <definedNames>
    <definedName name="_xlnm._FilterDatabase" localSheetId="0" hidden="1">'modelo DIF DRC'!$C$29:$I$90</definedName>
    <definedName name="_xlnm.Print_Area" localSheetId="0">'modelo DIF DRC'!$A$1:$N$162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7" i="9" l="1"/>
  <c r="H92" i="9"/>
  <c r="H91" i="9"/>
  <c r="H89" i="9"/>
  <c r="H88" i="9"/>
  <c r="H87" i="9"/>
  <c r="H86" i="9"/>
  <c r="H85" i="9"/>
  <c r="H82" i="9"/>
  <c r="H81" i="9"/>
  <c r="H80" i="9"/>
  <c r="H79" i="9"/>
  <c r="H78" i="9"/>
  <c r="H77" i="9"/>
  <c r="H76" i="9"/>
  <c r="H75" i="9"/>
  <c r="H73" i="9"/>
  <c r="H71" i="9"/>
  <c r="H70" i="9"/>
  <c r="H68" i="9"/>
  <c r="H67" i="9"/>
  <c r="H66" i="9"/>
  <c r="H65" i="9"/>
  <c r="H63" i="9"/>
  <c r="H62" i="9"/>
  <c r="H61" i="9"/>
  <c r="H58" i="9"/>
  <c r="H56" i="9"/>
  <c r="H54" i="9"/>
  <c r="H49" i="9"/>
  <c r="H45" i="9"/>
  <c r="H42" i="9"/>
  <c r="H41" i="9"/>
  <c r="H34" i="9"/>
  <c r="H143" i="9"/>
  <c r="H147" i="9" s="1"/>
  <c r="I126" i="9"/>
  <c r="I125" i="9"/>
  <c r="H114" i="9"/>
  <c r="H115" i="9"/>
  <c r="H116" i="9"/>
  <c r="H113" i="9"/>
  <c r="H106" i="9"/>
  <c r="H104" i="9"/>
  <c r="H105" i="9"/>
  <c r="H107" i="9"/>
  <c r="H103" i="9"/>
  <c r="H97" i="9"/>
  <c r="H98" i="9"/>
  <c r="H96" i="9"/>
  <c r="I26" i="9"/>
  <c r="I24" i="9"/>
  <c r="I22" i="9"/>
  <c r="I23" i="9"/>
  <c r="I21" i="9"/>
  <c r="I147" i="9" l="1"/>
  <c r="H11" i="9"/>
  <c r="H10" i="9"/>
  <c r="G140" i="9"/>
  <c r="G139" i="9"/>
  <c r="G138" i="9"/>
  <c r="G137" i="9"/>
  <c r="G136" i="9"/>
  <c r="G135" i="9"/>
  <c r="G134" i="9"/>
  <c r="G102" i="9"/>
  <c r="G119" i="9" s="1"/>
  <c r="L119" i="9" l="1"/>
  <c r="K147" i="9" l="1"/>
  <c r="L147" i="9"/>
  <c r="K119" i="9"/>
  <c r="L150" i="9" l="1"/>
  <c r="K150" i="9"/>
  <c r="I119" i="9"/>
  <c r="I150" i="9" s="1"/>
  <c r="H119" i="9" l="1"/>
  <c r="H150" i="9" s="1"/>
  <c r="G147" i="9"/>
  <c r="G150" i="9" s="1"/>
</calcChain>
</file>

<file path=xl/sharedStrings.xml><?xml version="1.0" encoding="utf-8"?>
<sst xmlns="http://schemas.openxmlformats.org/spreadsheetml/2006/main" count="151" uniqueCount="135">
  <si>
    <t>Tipo</t>
  </si>
  <si>
    <t>Importe</t>
  </si>
  <si>
    <t>Garantía</t>
  </si>
  <si>
    <t>Situación de Pago</t>
  </si>
  <si>
    <t xml:space="preserve">Sociedad Emisora: </t>
  </si>
  <si>
    <t>TOTAL PASIVO</t>
  </si>
  <si>
    <t>Informe al:</t>
  </si>
  <si>
    <t>Emisión de Titulos de deuda vigente:</t>
  </si>
  <si>
    <t>…Deudas Financieras</t>
  </si>
  <si>
    <t>… Deudas Comerciales</t>
  </si>
  <si>
    <t>Sub-Totales</t>
  </si>
  <si>
    <t xml:space="preserve">Capital </t>
  </si>
  <si>
    <t>Intereses</t>
  </si>
  <si>
    <t>B.1 Pasivo Corriente</t>
  </si>
  <si>
    <t>B.2 Pasivo No Corriente</t>
  </si>
  <si>
    <t>Tipo de Cambio</t>
  </si>
  <si>
    <t xml:space="preserve">Fecha de </t>
  </si>
  <si>
    <t>Contratación</t>
  </si>
  <si>
    <t>en Gs.</t>
  </si>
  <si>
    <t>en USD</t>
  </si>
  <si>
    <r>
      <rPr>
        <b/>
        <i/>
        <u/>
        <sz val="10"/>
        <rFont val="Arial"/>
        <family val="2"/>
      </rPr>
      <t>Obs:</t>
    </r>
    <r>
      <rPr>
        <i/>
        <sz val="10"/>
        <rFont val="Arial"/>
        <family val="2"/>
      </rPr>
      <t xml:space="preserve"> Indicar si la sociedad posee deudas preferentes o privilegiadas. En caso de poseer indicar las garantías constituídas (tipo y naturaleza), monto de la obligación entre otros datos referidos a la constitución de las garantías.</t>
    </r>
  </si>
  <si>
    <t>Consolidado en Gs.</t>
  </si>
  <si>
    <t>Vencimiento</t>
  </si>
  <si>
    <t xml:space="preserve">INFORMACION TRIMESTRAL PARA EMISORES DE TITULOS DE DEUDA </t>
  </si>
  <si>
    <t>Detalle</t>
  </si>
  <si>
    <t>Programa</t>
  </si>
  <si>
    <t>Moneda</t>
  </si>
  <si>
    <t>Monto Emitido</t>
  </si>
  <si>
    <t>Monto Colocado</t>
  </si>
  <si>
    <t>Saldo pendiente de cancelaciòn</t>
  </si>
  <si>
    <t>Certificado de Aprobacion</t>
  </si>
  <si>
    <t>Entidad</t>
  </si>
  <si>
    <t xml:space="preserve"> ESTADO DE DEUDAS </t>
  </si>
  <si>
    <t>Deudas financieras</t>
  </si>
  <si>
    <t>Deudas bursatiles</t>
  </si>
  <si>
    <t>Otras deudas</t>
  </si>
  <si>
    <t>Remuneraciones y cargas sociales a pagar</t>
  </si>
  <si>
    <t>Impuestos a pagar</t>
  </si>
  <si>
    <t>INTERESES A PAGAR</t>
  </si>
  <si>
    <t>OTROS ACREEDORES BANCARIOS P/CHEQUES DIFERIDOS</t>
  </si>
  <si>
    <t>Sueldos y Jornales a Pagar</t>
  </si>
  <si>
    <t>IPS a Pagar</t>
  </si>
  <si>
    <t>Otros pasivos corrientes</t>
  </si>
  <si>
    <t>Deudas comerciales</t>
  </si>
  <si>
    <t>PROVISIONES</t>
  </si>
  <si>
    <t>ESTELAR S.A.E.</t>
  </si>
  <si>
    <t>GICAL S.A.</t>
  </si>
  <si>
    <t>AGILIZA TRANSPORTES S.A.</t>
  </si>
  <si>
    <t>LOHIA CORP LIMITED</t>
  </si>
  <si>
    <t>IPS a Pagar - Pago Fraccionado</t>
  </si>
  <si>
    <t>Provisión para pago de Proveedores</t>
  </si>
  <si>
    <t>Provisión de Aguinaldos Pagar</t>
  </si>
  <si>
    <t>Bolsa de Valores del Py.</t>
  </si>
  <si>
    <t>Retencion de IVA a pagar</t>
  </si>
  <si>
    <t>SOLAR BANCO</t>
  </si>
  <si>
    <t>UENO BANK</t>
  </si>
  <si>
    <t>Warrant</t>
  </si>
  <si>
    <t>BAKER TILLY PARAGUAY</t>
  </si>
  <si>
    <t>BRAULIO ANTONIO CATALAN T</t>
  </si>
  <si>
    <t>CARMEN A. RODRIGUEZ DE AR</t>
  </si>
  <si>
    <t>DI MONTI S.A.</t>
  </si>
  <si>
    <t>MADERAS YGUAZU S.A</t>
  </si>
  <si>
    <t>MRODAMIENTOS S.R.L.</t>
  </si>
  <si>
    <t>MUSTER S.A</t>
  </si>
  <si>
    <t>PAMAQ S.A.</t>
  </si>
  <si>
    <t>PETERSEN S.A</t>
  </si>
  <si>
    <t>REMANSO S.R.L.</t>
  </si>
  <si>
    <t>RUBÉN ANTONIO QUIÑONEZ MA</t>
  </si>
  <si>
    <t>SEGUPAK S.A.</t>
  </si>
  <si>
    <t>SEGURIDAD S.A. COMPAÑIA D</t>
  </si>
  <si>
    <t>TELECEL S.A.E.</t>
  </si>
  <si>
    <t>TINTAS PARAGUAYAS S.A</t>
  </si>
  <si>
    <t>AGROLOGISTICA S.A</t>
  </si>
  <si>
    <t>COLUMBIA S.A</t>
  </si>
  <si>
    <t>TIQI S.A.</t>
  </si>
  <si>
    <t>Impuestos por pagos fraccionados</t>
  </si>
  <si>
    <t>Provisión Energia electrica a pagar</t>
  </si>
  <si>
    <t>Guaraníes</t>
  </si>
  <si>
    <t>Dólares Americanos</t>
  </si>
  <si>
    <t>103_27062023</t>
  </si>
  <si>
    <t>Programa de Emisión Global de Bonos USD1</t>
  </si>
  <si>
    <t>104_27062023</t>
  </si>
  <si>
    <t>Programa de Emisión Global de Bonos G1</t>
  </si>
  <si>
    <t>PRÉSTAMOS DE TERCEROS</t>
  </si>
  <si>
    <t>MULTIMAR PARAGUAY S.A.</t>
  </si>
  <si>
    <t>DRF S.A.</t>
  </si>
  <si>
    <t>MOVITEC S.R.L</t>
  </si>
  <si>
    <t>POLI BOLSA S.A.</t>
  </si>
  <si>
    <t>REGIMIENTO 8 S.A.</t>
  </si>
  <si>
    <t>TIEMSA SERVICIOS LOGISTIC</t>
  </si>
  <si>
    <t xml:space="preserve">IPS </t>
  </si>
  <si>
    <t>IRE</t>
  </si>
  <si>
    <t>Provisión IVA s/préstamos</t>
  </si>
  <si>
    <t>AGUSTIN QUIÑONEZ SORIA</t>
  </si>
  <si>
    <t>CARLOS ALBERTO MARTINEZ A</t>
  </si>
  <si>
    <t>DISTRIBUCIÓN Y LOGÍSTICA</t>
  </si>
  <si>
    <t>ELECTROPAR S.A</t>
  </si>
  <si>
    <t>GRUPO NORTE SUR S.R.L</t>
  </si>
  <si>
    <t>MAERSK</t>
  </si>
  <si>
    <t>MANUCHAR NV</t>
  </si>
  <si>
    <t>MOLECOR PARANÁ SA</t>
  </si>
  <si>
    <t>NICOLAS COPPOLA GASPARI</t>
  </si>
  <si>
    <t>PARAGUAY PACKAGING S.A</t>
  </si>
  <si>
    <t>PROPIO S.A.E.</t>
  </si>
  <si>
    <t>SEGEL LOGISTICA S.A.</t>
  </si>
  <si>
    <t>SONIA ELENA ARMOA SOTELO</t>
  </si>
  <si>
    <t>TRANSPORTE &amp; LOGISTICA PARAGUAYA SRL</t>
  </si>
  <si>
    <t>ZORZALES SA</t>
  </si>
  <si>
    <t>IVA Aduanero a Pagar</t>
  </si>
  <si>
    <t>BANCO RIO</t>
  </si>
  <si>
    <t>Impuesto a la Renta a Pagar - Maquila</t>
  </si>
  <si>
    <t xml:space="preserve">    INTERESES A PAGAR</t>
  </si>
  <si>
    <t>ZHEJIANG CHEMICALS IMPORT</t>
  </si>
  <si>
    <t>AUGE CHEMICAL FIBER &amp; YAR</t>
  </si>
  <si>
    <t>GRAND RESOURCES GROUP CO.</t>
  </si>
  <si>
    <t>Syrus S.A</t>
  </si>
  <si>
    <t>BANCO RIO S.A.E.C.A</t>
  </si>
  <si>
    <t>CARTOCOR S.A.</t>
  </si>
  <si>
    <t>LA BOLSA S.A.</t>
  </si>
  <si>
    <t>COMPAÑIA MARITIMA PARAGUA</t>
  </si>
  <si>
    <t>PIX - PRODUCTOR INDUSTRIA</t>
  </si>
  <si>
    <t>BIG BAG PARAGUAY S.R.L</t>
  </si>
  <si>
    <t>ROYAL VIAJES SRL</t>
  </si>
  <si>
    <t>ECOTOTAL S.A</t>
  </si>
  <si>
    <t>COMPUSAVER S.A</t>
  </si>
  <si>
    <t>IMPORTADORA PARANA S.A.</t>
  </si>
  <si>
    <t>VENICIO SAMANIEGO</t>
  </si>
  <si>
    <t>COBERTIKA E.A.S.</t>
  </si>
  <si>
    <t>INVIPINT SACI</t>
  </si>
  <si>
    <t>LA CASA DE LAS MANGUERAS</t>
  </si>
  <si>
    <t>MSC MEDITERRANEAN SHIPPIN</t>
  </si>
  <si>
    <t>I.P.S.A.</t>
  </si>
  <si>
    <t>COAGA SA</t>
  </si>
  <si>
    <t>CARMENTA SAE</t>
  </si>
  <si>
    <t xml:space="preserve">Firma del Representante Legal  de la entidad fiscalizada y aclaración: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</si>
</sst>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1" formatCode="_ * #,##0_ ;_ * \-#,##0_ ;_ * &quot;-&quot;_ ;_ @_ "/>
    <numFmt numFmtId="43" formatCode="_ * #,##0.00_ ;_ * \-#,##0.00_ ;_ * &quot;-&quot;??_ ;_ @_ "/>
    <numFmt numFmtId="164" formatCode="_-* #,##0_-;\-* #,##0_-;_-* &quot;-&quot;_-;_-@_-"/>
    <numFmt numFmtId="165" formatCode="_-* #,##0.00_-;\-* #,##0.00_-;_-* &quot;-&quot;??_-;_-@_-"/>
    <numFmt numFmtId="166" formatCode="_-* #,##0\ _P_t_s_-;\-* #,##0\ _P_t_s_-;_-* &quot;-&quot;\ _P_t_s_-;_-@_-"/>
    <numFmt numFmtId="167" formatCode="_-* #,##0.00\ _P_t_s_-;\-* #,##0.00\ _P_t_s_-;_-* &quot;-&quot;??\ _P_t_s_-;_-@_-"/>
    <numFmt numFmtId="168" formatCode="#,"/>
    <numFmt numFmtId="169" formatCode="#,#00"/>
    <numFmt numFmtId="170" formatCode="#.##000"/>
    <numFmt numFmtId="171" formatCode="\$#,#00"/>
    <numFmt numFmtId="172" formatCode="_-* #,##0.00\ _P_t_s_-;\-* #,##0.00\ _P_t_s_-;_-* &quot;-&quot;\ _P_t_s_-;_-@_-"/>
    <numFmt numFmtId="173" formatCode="_-* #,##0_-;\-* #,##0_-;_-* &quot;-&quot;??_-;_-@_-"/>
  </numFmts>
  <fonts count="22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"/>
      <color indexed="8"/>
      <name val="Courier New"/>
      <family val="3"/>
    </font>
    <font>
      <b/>
      <sz val="1"/>
      <color indexed="8"/>
      <name val="Courier New"/>
      <family val="3"/>
    </font>
    <font>
      <b/>
      <sz val="9"/>
      <name val="Arial"/>
      <family val="2"/>
    </font>
    <font>
      <i/>
      <sz val="9"/>
      <color indexed="8"/>
      <name val="Arial"/>
      <family val="2"/>
    </font>
    <font>
      <sz val="9"/>
      <color indexed="8"/>
      <name val="Arial"/>
      <family val="2"/>
    </font>
    <font>
      <b/>
      <sz val="9"/>
      <color indexed="8"/>
      <name val="Arial"/>
      <family val="2"/>
    </font>
    <font>
      <b/>
      <u/>
      <sz val="9"/>
      <name val="Arial"/>
      <family val="2"/>
    </font>
    <font>
      <sz val="9"/>
      <name val="Arial"/>
      <family val="2"/>
    </font>
    <font>
      <i/>
      <sz val="9"/>
      <name val="Arial"/>
      <family val="2"/>
    </font>
    <font>
      <b/>
      <sz val="9"/>
      <color indexed="10"/>
      <name val="Arial"/>
      <family val="2"/>
    </font>
    <font>
      <b/>
      <u/>
      <sz val="9"/>
      <color indexed="8"/>
      <name val="Arial"/>
      <family val="2"/>
    </font>
    <font>
      <b/>
      <i/>
      <sz val="10"/>
      <name val="Arial"/>
      <family val="2"/>
    </font>
    <font>
      <b/>
      <i/>
      <u/>
      <sz val="10"/>
      <name val="Arial"/>
      <family val="2"/>
    </font>
    <font>
      <i/>
      <sz val="10"/>
      <name val="Arial"/>
      <family val="2"/>
    </font>
    <font>
      <sz val="11"/>
      <color indexed="8"/>
      <name val="Calibri"/>
      <family val="2"/>
      <charset val="1"/>
    </font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0">
    <xf numFmtId="0" fontId="0" fillId="0" borderId="0"/>
    <xf numFmtId="4" fontId="4" fillId="0" borderId="0">
      <protection locked="0"/>
    </xf>
    <xf numFmtId="168" fontId="5" fillId="0" borderId="0">
      <protection locked="0"/>
    </xf>
    <xf numFmtId="168" fontId="5" fillId="0" borderId="0">
      <protection locked="0"/>
    </xf>
    <xf numFmtId="0" fontId="18" fillId="0" borderId="0"/>
    <xf numFmtId="169" fontId="4" fillId="0" borderId="0">
      <protection locked="0"/>
    </xf>
    <xf numFmtId="170" fontId="4" fillId="0" borderId="0">
      <protection locked="0"/>
    </xf>
    <xf numFmtId="166" fontId="2" fillId="0" borderId="0" applyFont="0" applyFill="0" applyBorder="0" applyAlignment="0" applyProtection="0"/>
    <xf numFmtId="167" fontId="3" fillId="0" borderId="0" applyFont="0" applyFill="0" applyBorder="0" applyAlignment="0" applyProtection="0"/>
    <xf numFmtId="171" fontId="4" fillId="0" borderId="0">
      <protection locked="0"/>
    </xf>
    <xf numFmtId="0" fontId="3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9" fontId="3" fillId="0" borderId="0" applyFont="0" applyFill="0" applyBorder="0" applyAlignment="0" applyProtection="0"/>
    <xf numFmtId="165" fontId="2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90">
    <xf numFmtId="0" fontId="0" fillId="0" borderId="0" xfId="0"/>
    <xf numFmtId="0" fontId="7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9" fillId="0" borderId="0" xfId="0" applyFont="1" applyAlignment="1">
      <alignment horizontal="left"/>
    </xf>
    <xf numFmtId="0" fontId="6" fillId="0" borderId="0" xfId="0" applyFont="1" applyAlignment="1">
      <alignment vertical="center"/>
    </xf>
    <xf numFmtId="0" fontId="11" fillId="0" borderId="0" xfId="0" applyFont="1"/>
    <xf numFmtId="0" fontId="13" fillId="0" borderId="0" xfId="0" applyFont="1" applyAlignment="1">
      <alignment horizontal="left"/>
    </xf>
    <xf numFmtId="0" fontId="9" fillId="0" borderId="0" xfId="0" applyFont="1" applyAlignment="1">
      <alignment horizontal="right"/>
    </xf>
    <xf numFmtId="15" fontId="13" fillId="0" borderId="0" xfId="0" applyNumberFormat="1" applyFont="1" applyAlignment="1">
      <alignment horizontal="left"/>
    </xf>
    <xf numFmtId="0" fontId="14" fillId="0" borderId="0" xfId="0" applyFont="1" applyAlignment="1">
      <alignment horizontal="left"/>
    </xf>
    <xf numFmtId="0" fontId="9" fillId="0" borderId="1" xfId="0" applyFont="1" applyBorder="1" applyAlignment="1" applyProtection="1">
      <alignment horizontal="center" vertical="center" wrapText="1"/>
      <protection locked="0"/>
    </xf>
    <xf numFmtId="0" fontId="9" fillId="0" borderId="2" xfId="0" applyFont="1" applyBorder="1" applyAlignment="1" applyProtection="1">
      <alignment horizontal="center" vertical="center" wrapText="1"/>
      <protection locked="0"/>
    </xf>
    <xf numFmtId="0" fontId="9" fillId="0" borderId="3" xfId="0" applyFont="1" applyBorder="1" applyAlignment="1" applyProtection="1">
      <alignment horizontal="center" vertical="center" wrapText="1"/>
      <protection locked="0"/>
    </xf>
    <xf numFmtId="0" fontId="9" fillId="2" borderId="4" xfId="0" applyFont="1" applyFill="1" applyBorder="1" applyAlignment="1" applyProtection="1">
      <alignment horizontal="center" vertical="center" wrapText="1"/>
      <protection locked="0"/>
    </xf>
    <xf numFmtId="0" fontId="9" fillId="0" borderId="5" xfId="0" applyFont="1" applyBorder="1" applyAlignment="1" applyProtection="1">
      <alignment horizontal="center" vertical="center" wrapText="1"/>
      <protection locked="0"/>
    </xf>
    <xf numFmtId="0" fontId="9" fillId="2" borderId="5" xfId="0" applyFont="1" applyFill="1" applyBorder="1" applyAlignment="1" applyProtection="1">
      <alignment horizontal="center" vertical="center" wrapText="1"/>
      <protection locked="0"/>
    </xf>
    <xf numFmtId="0" fontId="11" fillId="2" borderId="2" xfId="0" applyFont="1" applyFill="1" applyBorder="1"/>
    <xf numFmtId="0" fontId="9" fillId="0" borderId="6" xfId="0" applyFont="1" applyBorder="1" applyAlignment="1">
      <alignment horizontal="left"/>
    </xf>
    <xf numFmtId="0" fontId="11" fillId="2" borderId="0" xfId="0" applyFont="1" applyFill="1"/>
    <xf numFmtId="0" fontId="11" fillId="2" borderId="7" xfId="0" applyFont="1" applyFill="1" applyBorder="1"/>
    <xf numFmtId="0" fontId="8" fillId="0" borderId="6" xfId="0" applyFont="1" applyBorder="1" applyAlignment="1">
      <alignment horizontal="left"/>
    </xf>
    <xf numFmtId="0" fontId="11" fillId="0" borderId="0" xfId="0" applyFont="1" applyAlignment="1">
      <alignment horizontal="left"/>
    </xf>
    <xf numFmtId="0" fontId="8" fillId="0" borderId="8" xfId="0" applyFont="1" applyBorder="1" applyAlignment="1">
      <alignment horizontal="left"/>
    </xf>
    <xf numFmtId="0" fontId="11" fillId="0" borderId="9" xfId="0" applyFont="1" applyBorder="1"/>
    <xf numFmtId="0" fontId="11" fillId="2" borderId="9" xfId="0" applyFont="1" applyFill="1" applyBorder="1"/>
    <xf numFmtId="0" fontId="11" fillId="2" borderId="3" xfId="0" applyFont="1" applyFill="1" applyBorder="1"/>
    <xf numFmtId="0" fontId="9" fillId="0" borderId="10" xfId="0" applyFont="1" applyBorder="1" applyAlignment="1">
      <alignment horizontal="left"/>
    </xf>
    <xf numFmtId="0" fontId="11" fillId="0" borderId="11" xfId="0" applyFont="1" applyBorder="1"/>
    <xf numFmtId="0" fontId="11" fillId="2" borderId="12" xfId="0" applyFont="1" applyFill="1" applyBorder="1"/>
    <xf numFmtId="0" fontId="11" fillId="0" borderId="13" xfId="0" applyFont="1" applyBorder="1"/>
    <xf numFmtId="166" fontId="11" fillId="2" borderId="0" xfId="7" applyFont="1" applyFill="1" applyBorder="1"/>
    <xf numFmtId="166" fontId="11" fillId="0" borderId="0" xfId="0" applyNumberFormat="1" applyFont="1" applyAlignment="1">
      <alignment horizontal="left"/>
    </xf>
    <xf numFmtId="41" fontId="11" fillId="2" borderId="7" xfId="0" applyNumberFormat="1" applyFont="1" applyFill="1" applyBorder="1"/>
    <xf numFmtId="172" fontId="11" fillId="2" borderId="0" xfId="7" applyNumberFormat="1" applyFont="1" applyFill="1" applyBorder="1"/>
    <xf numFmtId="172" fontId="11" fillId="0" borderId="0" xfId="0" applyNumberFormat="1" applyFont="1" applyAlignment="1">
      <alignment horizontal="left"/>
    </xf>
    <xf numFmtId="0" fontId="20" fillId="0" borderId="0" xfId="0" applyFont="1" applyAlignment="1">
      <alignment horizontal="center"/>
    </xf>
    <xf numFmtId="14" fontId="20" fillId="0" borderId="0" xfId="0" applyNumberFormat="1" applyFont="1" applyAlignment="1">
      <alignment horizontal="center"/>
    </xf>
    <xf numFmtId="14" fontId="20" fillId="0" borderId="0" xfId="0" applyNumberFormat="1" applyFont="1" applyAlignment="1">
      <alignment horizontal="center" vertical="center"/>
    </xf>
    <xf numFmtId="0" fontId="11" fillId="0" borderId="0" xfId="0" applyFont="1" applyAlignment="1">
      <alignment horizontal="center" vertical="center" wrapText="1"/>
    </xf>
    <xf numFmtId="166" fontId="11" fillId="0" borderId="11" xfId="0" applyNumberFormat="1" applyFont="1" applyBorder="1"/>
    <xf numFmtId="166" fontId="11" fillId="2" borderId="11" xfId="7" applyFont="1" applyFill="1" applyBorder="1"/>
    <xf numFmtId="166" fontId="11" fillId="2" borderId="12" xfId="7" applyFont="1" applyFill="1" applyBorder="1"/>
    <xf numFmtId="0" fontId="11" fillId="0" borderId="0" xfId="0" applyFont="1" applyAlignment="1">
      <alignment horizontal="center"/>
    </xf>
    <xf numFmtId="166" fontId="11" fillId="2" borderId="7" xfId="7" applyFont="1" applyFill="1" applyBorder="1"/>
    <xf numFmtId="166" fontId="8" fillId="0" borderId="0" xfId="7" applyFont="1" applyFill="1" applyBorder="1" applyAlignment="1">
      <alignment horizontal="left"/>
    </xf>
    <xf numFmtId="166" fontId="11" fillId="2" borderId="11" xfId="0" applyNumberFormat="1" applyFont="1" applyFill="1" applyBorder="1"/>
    <xf numFmtId="166" fontId="11" fillId="0" borderId="0" xfId="0" applyNumberFormat="1" applyFont="1"/>
    <xf numFmtId="43" fontId="11" fillId="0" borderId="0" xfId="0" applyNumberFormat="1" applyFont="1"/>
    <xf numFmtId="166" fontId="9" fillId="0" borderId="0" xfId="0" applyNumberFormat="1" applyFont="1" applyAlignment="1">
      <alignment horizontal="left"/>
    </xf>
    <xf numFmtId="14" fontId="11" fillId="0" borderId="0" xfId="0" applyNumberFormat="1" applyFont="1"/>
    <xf numFmtId="165" fontId="11" fillId="0" borderId="0" xfId="17" applyFont="1" applyAlignment="1">
      <alignment horizontal="left"/>
    </xf>
    <xf numFmtId="173" fontId="11" fillId="0" borderId="0" xfId="17" applyNumberFormat="1" applyFont="1" applyBorder="1" applyAlignment="1">
      <alignment horizontal="left"/>
    </xf>
    <xf numFmtId="0" fontId="7" fillId="0" borderId="6" xfId="0" applyFont="1" applyBorder="1" applyAlignment="1">
      <alignment horizontal="left"/>
    </xf>
    <xf numFmtId="0" fontId="8" fillId="0" borderId="6" xfId="0" applyFont="1" applyBorder="1" applyAlignment="1">
      <alignment horizontal="left" indent="1"/>
    </xf>
    <xf numFmtId="166" fontId="9" fillId="0" borderId="0" xfId="7" applyFont="1" applyFill="1" applyBorder="1" applyAlignment="1">
      <alignment horizontal="left"/>
    </xf>
    <xf numFmtId="166" fontId="11" fillId="0" borderId="11" xfId="0" applyNumberFormat="1" applyFont="1" applyBorder="1" applyAlignment="1">
      <alignment horizontal="left" indent="2"/>
    </xf>
    <xf numFmtId="0" fontId="6" fillId="0" borderId="0" xfId="0" applyFont="1"/>
    <xf numFmtId="0" fontId="6" fillId="2" borderId="0" xfId="0" applyFont="1" applyFill="1"/>
    <xf numFmtId="0" fontId="6" fillId="2" borderId="7" xfId="0" applyFont="1" applyFill="1" applyBorder="1"/>
    <xf numFmtId="173" fontId="11" fillId="2" borderId="0" xfId="17" applyNumberFormat="1" applyFont="1" applyFill="1"/>
    <xf numFmtId="173" fontId="11" fillId="0" borderId="13" xfId="17" applyNumberFormat="1" applyFont="1" applyBorder="1"/>
    <xf numFmtId="0" fontId="9" fillId="0" borderId="13" xfId="0" applyFont="1" applyBorder="1" applyAlignment="1">
      <alignment horizontal="left"/>
    </xf>
    <xf numFmtId="0" fontId="6" fillId="0" borderId="13" xfId="0" applyFont="1" applyBorder="1" applyAlignment="1">
      <alignment wrapText="1"/>
    </xf>
    <xf numFmtId="0" fontId="6" fillId="0" borderId="13" xfId="0" applyFont="1" applyBorder="1"/>
    <xf numFmtId="14" fontId="8" fillId="0" borderId="0" xfId="0" applyNumberFormat="1" applyFont="1" applyAlignment="1">
      <alignment horizontal="left"/>
    </xf>
    <xf numFmtId="4" fontId="8" fillId="0" borderId="0" xfId="0" applyNumberFormat="1" applyFont="1" applyAlignment="1">
      <alignment horizontal="left"/>
    </xf>
    <xf numFmtId="166" fontId="11" fillId="0" borderId="11" xfId="0" applyNumberFormat="1" applyFont="1" applyBorder="1" applyAlignment="1">
      <alignment horizontal="right"/>
    </xf>
    <xf numFmtId="166" fontId="11" fillId="0" borderId="11" xfId="0" applyNumberFormat="1" applyFont="1" applyBorder="1" applyAlignment="1">
      <alignment horizontal="center"/>
    </xf>
    <xf numFmtId="173" fontId="11" fillId="0" borderId="0" xfId="17" applyNumberFormat="1" applyFont="1" applyAlignment="1"/>
    <xf numFmtId="165" fontId="11" fillId="0" borderId="0" xfId="17" applyFont="1" applyAlignment="1"/>
    <xf numFmtId="0" fontId="9" fillId="0" borderId="0" xfId="0" applyFont="1"/>
    <xf numFmtId="0" fontId="8" fillId="0" borderId="0" xfId="0" applyFont="1"/>
    <xf numFmtId="166" fontId="8" fillId="0" borderId="0" xfId="7" applyFont="1" applyFill="1" applyBorder="1" applyAlignment="1"/>
    <xf numFmtId="14" fontId="15" fillId="0" borderId="0" xfId="0" applyNumberFormat="1" applyFont="1" applyAlignment="1">
      <alignment horizontal="left" wrapText="1"/>
    </xf>
    <xf numFmtId="0" fontId="9" fillId="0" borderId="6" xfId="0" applyFont="1" applyBorder="1" applyAlignment="1">
      <alignment horizontal="left"/>
    </xf>
    <xf numFmtId="0" fontId="9" fillId="0" borderId="0" xfId="0" applyFont="1" applyAlignment="1">
      <alignment horizontal="left"/>
    </xf>
    <xf numFmtId="0" fontId="9" fillId="0" borderId="1" xfId="0" applyFont="1" applyBorder="1" applyAlignment="1" applyProtection="1">
      <alignment horizontal="center" vertical="center" wrapText="1"/>
      <protection locked="0"/>
    </xf>
    <xf numFmtId="0" fontId="9" fillId="0" borderId="8" xfId="0" applyFont="1" applyBorder="1" applyAlignment="1" applyProtection="1">
      <alignment horizontal="center" vertical="center" wrapText="1"/>
      <protection locked="0"/>
    </xf>
    <xf numFmtId="0" fontId="9" fillId="0" borderId="17" xfId="0" applyFont="1" applyBorder="1" applyAlignment="1" applyProtection="1">
      <alignment horizontal="center" vertical="center" wrapText="1"/>
      <protection locked="0"/>
    </xf>
    <xf numFmtId="0" fontId="9" fillId="0" borderId="18" xfId="0" applyFont="1" applyBorder="1" applyAlignment="1" applyProtection="1">
      <alignment horizontal="center" vertical="center" wrapText="1"/>
      <protection locked="0"/>
    </xf>
    <xf numFmtId="0" fontId="9" fillId="0" borderId="10" xfId="0" applyFont="1" applyBorder="1" applyAlignment="1" applyProtection="1">
      <alignment horizontal="center" vertical="center" wrapText="1"/>
      <protection locked="0"/>
    </xf>
    <xf numFmtId="0" fontId="9" fillId="0" borderId="12" xfId="0" applyFont="1" applyBorder="1" applyAlignment="1" applyProtection="1">
      <alignment horizontal="center" vertical="center" wrapText="1"/>
      <protection locked="0"/>
    </xf>
    <xf numFmtId="0" fontId="10" fillId="0" borderId="0" xfId="0" applyFont="1" applyAlignment="1">
      <alignment horizontal="center" vertical="center"/>
    </xf>
    <xf numFmtId="0" fontId="6" fillId="2" borderId="10" xfId="0" applyFont="1" applyFill="1" applyBorder="1" applyAlignment="1">
      <alignment horizontal="center"/>
    </xf>
    <xf numFmtId="0" fontId="6" fillId="2" borderId="12" xfId="0" applyFont="1" applyFill="1" applyBorder="1" applyAlignment="1">
      <alignment horizontal="center"/>
    </xf>
    <xf numFmtId="0" fontId="12" fillId="0" borderId="0" xfId="0" applyFont="1" applyAlignment="1">
      <alignment horizontal="center"/>
    </xf>
    <xf numFmtId="0" fontId="6" fillId="0" borderId="13" xfId="0" applyFont="1" applyBorder="1" applyAlignment="1">
      <alignment horizontal="center"/>
    </xf>
    <xf numFmtId="173" fontId="11" fillId="0" borderId="14" xfId="0" applyNumberFormat="1" applyFont="1" applyBorder="1" applyAlignment="1">
      <alignment horizontal="center"/>
    </xf>
    <xf numFmtId="0" fontId="11" fillId="0" borderId="15" xfId="0" applyFont="1" applyBorder="1" applyAlignment="1">
      <alignment horizontal="center"/>
    </xf>
    <xf numFmtId="0" fontId="11" fillId="0" borderId="16" xfId="0" applyFont="1" applyBorder="1" applyAlignment="1">
      <alignment horizontal="center"/>
    </xf>
  </cellXfs>
  <cellStyles count="20">
    <cellStyle name="Dia" xfId="1" xr:uid="{00000000-0005-0000-0000-000000000000}"/>
    <cellStyle name="Encabez1" xfId="2" xr:uid="{00000000-0005-0000-0000-000001000000}"/>
    <cellStyle name="Encabez2" xfId="3" xr:uid="{00000000-0005-0000-0000-000002000000}"/>
    <cellStyle name="Excel Built-in Normal" xfId="4" xr:uid="{00000000-0005-0000-0000-000003000000}"/>
    <cellStyle name="Fijo" xfId="5" xr:uid="{00000000-0005-0000-0000-000004000000}"/>
    <cellStyle name="Financiero" xfId="6" xr:uid="{00000000-0005-0000-0000-000005000000}"/>
    <cellStyle name="Millares" xfId="17" builtinId="3"/>
    <cellStyle name="Millares [0]" xfId="7" builtinId="6"/>
    <cellStyle name="Millares [0] 2" xfId="19" xr:uid="{65D522B8-6259-4804-B4FD-6AEFA62237B4}"/>
    <cellStyle name="Millares 2" xfId="8" xr:uid="{00000000-0005-0000-0000-000007000000}"/>
    <cellStyle name="Monetario" xfId="9" xr:uid="{00000000-0005-0000-0000-000008000000}"/>
    <cellStyle name="Normal" xfId="0" builtinId="0"/>
    <cellStyle name="Normal 2" xfId="10" xr:uid="{00000000-0005-0000-0000-00000A000000}"/>
    <cellStyle name="Normal 3" xfId="11" xr:uid="{00000000-0005-0000-0000-00000B000000}"/>
    <cellStyle name="Normal 4" xfId="12" xr:uid="{00000000-0005-0000-0000-00000C000000}"/>
    <cellStyle name="Normal 5" xfId="13" xr:uid="{00000000-0005-0000-0000-00000D000000}"/>
    <cellStyle name="Normal 6" xfId="14" xr:uid="{00000000-0005-0000-0000-00000E000000}"/>
    <cellStyle name="Normal 7" xfId="15" xr:uid="{00000000-0005-0000-0000-00000F000000}"/>
    <cellStyle name="Normal 8" xfId="18" xr:uid="{725DB72C-7BD3-4E8D-BED6-88EC52484AFF}"/>
    <cellStyle name="Porcentual 2" xfId="16" xr:uid="{00000000-0005-0000-0000-000010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C2:IV161"/>
  <sheetViews>
    <sheetView showGridLines="0" tabSelected="1" zoomScale="94" zoomScaleNormal="94" zoomScaleSheetLayoutView="90" workbookViewId="0">
      <pane xSplit="2" ySplit="16" topLeftCell="C156" activePane="bottomRight" state="frozen"/>
      <selection pane="topRight" activeCell="C1" sqref="C1"/>
      <selection pane="bottomLeft" activeCell="A17" sqref="A17"/>
      <selection pane="bottomRight" activeCell="D164" sqref="D164"/>
    </sheetView>
  </sheetViews>
  <sheetFormatPr baseColWidth="10" defaultColWidth="11.44140625" defaultRowHeight="11.4" x14ac:dyDescent="0.2"/>
  <cols>
    <col min="1" max="2" width="2" style="5" customWidth="1"/>
    <col min="3" max="3" width="54.77734375" style="5" customWidth="1"/>
    <col min="4" max="4" width="14.21875" style="5" customWidth="1"/>
    <col min="5" max="5" width="15.5546875" style="5" bestFit="1" customWidth="1"/>
    <col min="6" max="6" width="16.6640625" style="5" bestFit="1" customWidth="1"/>
    <col min="7" max="7" width="18.77734375" style="5" bestFit="1" customWidth="1"/>
    <col min="8" max="8" width="18.5546875" style="5" bestFit="1" customWidth="1"/>
    <col min="9" max="9" width="18.21875" style="5" bestFit="1" customWidth="1"/>
    <col min="10" max="10" width="12" style="5" bestFit="1" customWidth="1"/>
    <col min="11" max="11" width="19" style="5" bestFit="1" customWidth="1"/>
    <col min="12" max="12" width="16.5546875" style="5" bestFit="1" customWidth="1"/>
    <col min="13" max="13" width="1" style="5" customWidth="1"/>
    <col min="14" max="14" width="0.77734375" style="5" customWidth="1"/>
    <col min="15" max="15" width="15.77734375" style="5" bestFit="1" customWidth="1"/>
    <col min="16" max="17" width="0.77734375" style="5" customWidth="1"/>
    <col min="18" max="16384" width="11.44140625" style="5"/>
  </cols>
  <sheetData>
    <row r="2" spans="3:256" ht="22.5" customHeight="1" x14ac:dyDescent="0.2">
      <c r="C2" s="82" t="s">
        <v>23</v>
      </c>
      <c r="D2" s="82"/>
      <c r="E2" s="82"/>
      <c r="F2" s="82"/>
      <c r="G2" s="82"/>
      <c r="H2" s="82"/>
      <c r="I2" s="82"/>
      <c r="J2" s="82"/>
      <c r="K2" s="82"/>
      <c r="L2" s="82"/>
      <c r="M2" s="4"/>
      <c r="N2" s="4"/>
    </row>
    <row r="3" spans="3:256" ht="9.75" customHeight="1" x14ac:dyDescent="0.2">
      <c r="C3" s="85"/>
      <c r="D3" s="85"/>
      <c r="E3" s="85"/>
      <c r="F3" s="85"/>
      <c r="G3" s="85"/>
      <c r="H3" s="85"/>
      <c r="I3" s="85"/>
      <c r="J3" s="85"/>
      <c r="K3" s="85"/>
      <c r="L3" s="85"/>
      <c r="M3" s="85"/>
      <c r="N3" s="85"/>
    </row>
    <row r="5" spans="3:256" ht="12" x14ac:dyDescent="0.25">
      <c r="C5" s="3" t="s">
        <v>4</v>
      </c>
      <c r="D5" s="2" t="s">
        <v>45</v>
      </c>
      <c r="E5" s="6"/>
      <c r="M5" s="7"/>
      <c r="N5" s="3"/>
      <c r="O5" s="7"/>
      <c r="Q5" s="7"/>
      <c r="R5" s="6"/>
      <c r="T5" s="3"/>
      <c r="U5" s="7"/>
      <c r="V5" s="6"/>
      <c r="X5" s="3"/>
      <c r="Y5" s="7"/>
      <c r="Z5" s="6"/>
      <c r="AB5" s="3"/>
      <c r="AC5" s="7"/>
      <c r="AD5" s="6"/>
      <c r="AF5" s="3"/>
      <c r="AG5" s="7"/>
      <c r="AH5" s="6"/>
      <c r="AJ5" s="3"/>
      <c r="AK5" s="7"/>
      <c r="AL5" s="6"/>
      <c r="AN5" s="3"/>
      <c r="AO5" s="7"/>
      <c r="AP5" s="6"/>
      <c r="AR5" s="3"/>
      <c r="AS5" s="7"/>
      <c r="AT5" s="6"/>
      <c r="AV5" s="3"/>
      <c r="AW5" s="7"/>
      <c r="AX5" s="6"/>
      <c r="AZ5" s="3"/>
      <c r="BA5" s="7"/>
      <c r="BB5" s="6"/>
      <c r="BD5" s="3"/>
      <c r="BE5" s="7"/>
      <c r="BF5" s="6"/>
      <c r="BH5" s="3"/>
      <c r="BI5" s="7"/>
      <c r="BJ5" s="6"/>
      <c r="BL5" s="3"/>
      <c r="BM5" s="7"/>
      <c r="BN5" s="6"/>
      <c r="BP5" s="3"/>
      <c r="BQ5" s="7"/>
      <c r="BR5" s="6"/>
      <c r="BT5" s="3"/>
      <c r="BU5" s="7"/>
      <c r="BV5" s="6"/>
      <c r="BX5" s="3"/>
      <c r="BY5" s="7"/>
      <c r="BZ5" s="6"/>
      <c r="CB5" s="3"/>
      <c r="CC5" s="7"/>
      <c r="CD5" s="6"/>
      <c r="CF5" s="3"/>
      <c r="CG5" s="7"/>
      <c r="CH5" s="6"/>
      <c r="CJ5" s="3"/>
      <c r="CK5" s="7"/>
      <c r="CL5" s="6"/>
      <c r="CN5" s="3"/>
      <c r="CO5" s="7"/>
      <c r="CP5" s="6"/>
      <c r="CR5" s="3"/>
      <c r="CS5" s="7"/>
      <c r="CT5" s="6"/>
      <c r="CV5" s="3"/>
      <c r="CW5" s="7"/>
      <c r="CX5" s="6"/>
      <c r="CZ5" s="3"/>
      <c r="DA5" s="7"/>
      <c r="DB5" s="6"/>
      <c r="DD5" s="3"/>
      <c r="DE5" s="7"/>
      <c r="DF5" s="6"/>
      <c r="DH5" s="3"/>
      <c r="DI5" s="7"/>
      <c r="DJ5" s="6"/>
      <c r="DL5" s="3"/>
      <c r="DM5" s="7"/>
      <c r="DN5" s="6"/>
      <c r="DP5" s="3"/>
      <c r="DQ5" s="7"/>
      <c r="DR5" s="6"/>
      <c r="DT5" s="3"/>
      <c r="DU5" s="7"/>
      <c r="DV5" s="6"/>
      <c r="DX5" s="3"/>
      <c r="DY5" s="7"/>
      <c r="DZ5" s="6"/>
      <c r="EB5" s="3"/>
      <c r="EC5" s="7"/>
      <c r="ED5" s="6"/>
      <c r="EF5" s="3"/>
      <c r="EG5" s="7"/>
      <c r="EH5" s="6"/>
      <c r="EJ5" s="3"/>
      <c r="EK5" s="7"/>
      <c r="EL5" s="6"/>
      <c r="EN5" s="3"/>
      <c r="EO5" s="7"/>
      <c r="EP5" s="6"/>
      <c r="ER5" s="3"/>
      <c r="ES5" s="7"/>
      <c r="ET5" s="6"/>
      <c r="EV5" s="3"/>
      <c r="EW5" s="7"/>
      <c r="EX5" s="6"/>
      <c r="EZ5" s="3"/>
      <c r="FA5" s="7"/>
      <c r="FB5" s="6"/>
      <c r="FD5" s="3"/>
      <c r="FE5" s="7"/>
      <c r="FF5" s="6"/>
      <c r="FH5" s="3"/>
      <c r="FI5" s="7"/>
      <c r="FJ5" s="6"/>
      <c r="FL5" s="3"/>
      <c r="FM5" s="7"/>
      <c r="FN5" s="6"/>
      <c r="FP5" s="3"/>
      <c r="FQ5" s="7"/>
      <c r="FR5" s="6"/>
      <c r="FT5" s="3"/>
      <c r="FU5" s="7"/>
      <c r="FV5" s="6"/>
      <c r="FX5" s="3"/>
      <c r="FY5" s="7"/>
      <c r="FZ5" s="6"/>
      <c r="GB5" s="3"/>
      <c r="GC5" s="7"/>
      <c r="GD5" s="6"/>
      <c r="GF5" s="3"/>
      <c r="GG5" s="7"/>
      <c r="GH5" s="6"/>
      <c r="GJ5" s="3"/>
      <c r="GK5" s="7"/>
      <c r="GL5" s="6"/>
      <c r="GN5" s="3"/>
      <c r="GO5" s="7"/>
      <c r="GP5" s="6"/>
      <c r="GR5" s="3"/>
      <c r="GS5" s="7"/>
      <c r="GT5" s="6"/>
      <c r="GV5" s="3"/>
      <c r="GW5" s="7"/>
      <c r="GX5" s="6"/>
      <c r="GZ5" s="3"/>
      <c r="HA5" s="7"/>
      <c r="HB5" s="6"/>
      <c r="HD5" s="3"/>
      <c r="HE5" s="7"/>
      <c r="HF5" s="6"/>
      <c r="HH5" s="3"/>
      <c r="HI5" s="7"/>
      <c r="HJ5" s="6"/>
      <c r="HL5" s="3"/>
      <c r="HM5" s="7"/>
      <c r="HN5" s="6"/>
      <c r="HP5" s="3"/>
      <c r="HQ5" s="7"/>
      <c r="HR5" s="6"/>
      <c r="HT5" s="3"/>
      <c r="HU5" s="7"/>
      <c r="HV5" s="6"/>
      <c r="HX5" s="3"/>
      <c r="HY5" s="7"/>
      <c r="HZ5" s="6"/>
      <c r="IB5" s="3"/>
      <c r="IC5" s="7"/>
      <c r="ID5" s="6"/>
      <c r="IF5" s="3"/>
      <c r="IG5" s="7"/>
      <c r="IH5" s="6"/>
      <c r="IJ5" s="3"/>
      <c r="IK5" s="7"/>
      <c r="IL5" s="6"/>
      <c r="IN5" s="3"/>
      <c r="IO5" s="7"/>
      <c r="IP5" s="6"/>
      <c r="IR5" s="3"/>
      <c r="IS5" s="7"/>
      <c r="IT5" s="6"/>
      <c r="IV5" s="3"/>
    </row>
    <row r="6" spans="3:256" ht="12" x14ac:dyDescent="0.25">
      <c r="C6" s="3" t="s">
        <v>6</v>
      </c>
      <c r="D6" s="64">
        <v>45838</v>
      </c>
      <c r="E6" s="8"/>
      <c r="M6" s="7"/>
      <c r="Q6" s="7"/>
      <c r="R6" s="8"/>
      <c r="S6" s="3"/>
      <c r="T6" s="3"/>
      <c r="U6" s="7"/>
      <c r="V6" s="8"/>
      <c r="X6" s="3"/>
      <c r="Y6" s="7"/>
      <c r="Z6" s="8"/>
      <c r="AB6" s="3"/>
      <c r="AC6" s="7"/>
      <c r="AD6" s="8"/>
      <c r="AF6" s="3"/>
      <c r="AG6" s="7"/>
      <c r="AH6" s="8"/>
      <c r="AJ6" s="3"/>
      <c r="AK6" s="7"/>
      <c r="AL6" s="8"/>
      <c r="AN6" s="3"/>
      <c r="AO6" s="7"/>
      <c r="AP6" s="8"/>
      <c r="AR6" s="3"/>
      <c r="AS6" s="7"/>
      <c r="AT6" s="8"/>
      <c r="AV6" s="3"/>
      <c r="AW6" s="7"/>
      <c r="AX6" s="8"/>
      <c r="AZ6" s="3"/>
      <c r="BA6" s="7"/>
      <c r="BB6" s="8"/>
      <c r="BD6" s="3"/>
      <c r="BE6" s="7"/>
      <c r="BF6" s="8"/>
      <c r="BH6" s="3"/>
      <c r="BI6" s="7"/>
      <c r="BJ6" s="8"/>
      <c r="BL6" s="3"/>
      <c r="BM6" s="7"/>
      <c r="BN6" s="8"/>
      <c r="BP6" s="3"/>
      <c r="BQ6" s="7"/>
      <c r="BR6" s="8"/>
      <c r="BT6" s="3"/>
      <c r="BU6" s="7"/>
      <c r="BV6" s="8"/>
      <c r="BX6" s="3"/>
      <c r="BY6" s="7"/>
      <c r="BZ6" s="8"/>
      <c r="CB6" s="3"/>
      <c r="CC6" s="7"/>
      <c r="CD6" s="8"/>
      <c r="CF6" s="3"/>
      <c r="CG6" s="7"/>
      <c r="CH6" s="8"/>
      <c r="CJ6" s="3"/>
      <c r="CK6" s="7"/>
      <c r="CL6" s="8"/>
      <c r="CN6" s="3"/>
      <c r="CO6" s="7"/>
      <c r="CP6" s="8"/>
      <c r="CR6" s="3"/>
      <c r="CS6" s="7"/>
      <c r="CT6" s="8"/>
      <c r="CV6" s="3"/>
      <c r="CW6" s="7"/>
      <c r="CX6" s="8"/>
      <c r="CZ6" s="3"/>
      <c r="DA6" s="7"/>
      <c r="DB6" s="8"/>
      <c r="DD6" s="3"/>
      <c r="DE6" s="7"/>
      <c r="DF6" s="8"/>
      <c r="DH6" s="3"/>
      <c r="DI6" s="7"/>
      <c r="DJ6" s="8"/>
      <c r="DL6" s="3"/>
      <c r="DM6" s="7"/>
      <c r="DN6" s="8"/>
      <c r="DP6" s="3"/>
      <c r="DQ6" s="7"/>
      <c r="DR6" s="8"/>
      <c r="DT6" s="3"/>
      <c r="DU6" s="7"/>
      <c r="DV6" s="8"/>
      <c r="DX6" s="3"/>
      <c r="DY6" s="7"/>
      <c r="DZ6" s="8"/>
      <c r="EB6" s="3"/>
      <c r="EC6" s="7"/>
      <c r="ED6" s="8"/>
      <c r="EF6" s="3"/>
      <c r="EG6" s="7"/>
      <c r="EH6" s="8"/>
      <c r="EJ6" s="3"/>
      <c r="EK6" s="7"/>
      <c r="EL6" s="8"/>
      <c r="EN6" s="3"/>
      <c r="EO6" s="7"/>
      <c r="EP6" s="8"/>
      <c r="ER6" s="3"/>
      <c r="ES6" s="7"/>
      <c r="ET6" s="8"/>
      <c r="EV6" s="3"/>
      <c r="EW6" s="7"/>
      <c r="EX6" s="8"/>
      <c r="EZ6" s="3"/>
      <c r="FA6" s="7"/>
      <c r="FB6" s="8"/>
      <c r="FD6" s="3"/>
      <c r="FE6" s="7"/>
      <c r="FF6" s="8"/>
      <c r="FH6" s="3"/>
      <c r="FI6" s="7"/>
      <c r="FJ6" s="8"/>
      <c r="FL6" s="3"/>
      <c r="FM6" s="7"/>
      <c r="FN6" s="8"/>
      <c r="FP6" s="3"/>
      <c r="FQ6" s="7"/>
      <c r="FR6" s="8"/>
      <c r="FT6" s="3"/>
      <c r="FU6" s="7"/>
      <c r="FV6" s="8"/>
      <c r="FX6" s="3"/>
      <c r="FY6" s="7"/>
      <c r="FZ6" s="8"/>
      <c r="GB6" s="3"/>
      <c r="GC6" s="7"/>
      <c r="GD6" s="8"/>
      <c r="GF6" s="3"/>
      <c r="GG6" s="7"/>
      <c r="GH6" s="8"/>
      <c r="GJ6" s="3"/>
      <c r="GK6" s="7"/>
      <c r="GL6" s="8"/>
      <c r="GN6" s="3"/>
      <c r="GO6" s="7"/>
      <c r="GP6" s="8"/>
      <c r="GR6" s="3"/>
      <c r="GS6" s="7"/>
      <c r="GT6" s="8"/>
      <c r="GV6" s="3"/>
      <c r="GW6" s="7"/>
      <c r="GX6" s="8"/>
      <c r="GZ6" s="3"/>
      <c r="HA6" s="7"/>
      <c r="HB6" s="8"/>
      <c r="HD6" s="3"/>
      <c r="HE6" s="7"/>
      <c r="HF6" s="8"/>
      <c r="HH6" s="3"/>
      <c r="HI6" s="7"/>
      <c r="HJ6" s="8"/>
      <c r="HL6" s="3"/>
      <c r="HM6" s="7"/>
      <c r="HN6" s="8"/>
      <c r="HP6" s="3"/>
      <c r="HQ6" s="7"/>
      <c r="HR6" s="8"/>
      <c r="HT6" s="3"/>
      <c r="HU6" s="7"/>
      <c r="HV6" s="8"/>
      <c r="HX6" s="3"/>
      <c r="HY6" s="7"/>
      <c r="HZ6" s="8"/>
      <c r="IB6" s="3"/>
      <c r="IC6" s="7"/>
      <c r="ID6" s="8"/>
      <c r="IF6" s="3"/>
      <c r="IG6" s="7"/>
      <c r="IH6" s="8"/>
      <c r="IJ6" s="3"/>
      <c r="IK6" s="7"/>
      <c r="IL6" s="8"/>
      <c r="IN6" s="3"/>
      <c r="IO6" s="7"/>
      <c r="IP6" s="8"/>
      <c r="IR6" s="3"/>
      <c r="IS6" s="7"/>
      <c r="IT6" s="8"/>
      <c r="IV6" s="3"/>
    </row>
    <row r="7" spans="3:256" ht="12" x14ac:dyDescent="0.25">
      <c r="C7" s="3" t="s">
        <v>15</v>
      </c>
      <c r="D7" s="65">
        <v>7807.41</v>
      </c>
      <c r="E7" s="6"/>
      <c r="M7" s="7"/>
      <c r="Q7" s="7"/>
      <c r="R7" s="8"/>
      <c r="S7" s="3"/>
      <c r="T7" s="3"/>
      <c r="U7" s="7"/>
      <c r="V7" s="8"/>
      <c r="X7" s="3"/>
      <c r="Y7" s="7"/>
      <c r="Z7" s="8"/>
      <c r="AB7" s="3"/>
      <c r="AC7" s="7"/>
      <c r="AD7" s="8"/>
      <c r="AF7" s="3"/>
      <c r="AG7" s="7"/>
      <c r="AH7" s="8"/>
      <c r="AJ7" s="3"/>
      <c r="AK7" s="7"/>
      <c r="AL7" s="8"/>
      <c r="AN7" s="3"/>
      <c r="AO7" s="7"/>
      <c r="AP7" s="8"/>
      <c r="AR7" s="3"/>
      <c r="AS7" s="7"/>
      <c r="AT7" s="8"/>
      <c r="AV7" s="3"/>
      <c r="AW7" s="7"/>
      <c r="AX7" s="8"/>
      <c r="AZ7" s="3"/>
      <c r="BA7" s="7"/>
      <c r="BB7" s="8"/>
      <c r="BD7" s="3"/>
      <c r="BE7" s="7"/>
      <c r="BF7" s="8"/>
      <c r="BH7" s="3"/>
      <c r="BI7" s="7"/>
      <c r="BJ7" s="8"/>
      <c r="BL7" s="3"/>
      <c r="BM7" s="7"/>
      <c r="BN7" s="8"/>
      <c r="BP7" s="3"/>
      <c r="BQ7" s="7"/>
      <c r="BR7" s="8"/>
      <c r="BT7" s="3"/>
      <c r="BU7" s="7"/>
      <c r="BV7" s="8"/>
      <c r="BX7" s="3"/>
      <c r="BY7" s="7"/>
      <c r="BZ7" s="8"/>
      <c r="CB7" s="3"/>
      <c r="CC7" s="7"/>
      <c r="CD7" s="8"/>
      <c r="CF7" s="3"/>
      <c r="CG7" s="7"/>
      <c r="CH7" s="8"/>
      <c r="CJ7" s="3"/>
      <c r="CK7" s="7"/>
      <c r="CL7" s="8"/>
      <c r="CN7" s="3"/>
      <c r="CO7" s="7"/>
      <c r="CP7" s="8"/>
      <c r="CR7" s="3"/>
      <c r="CS7" s="7"/>
      <c r="CT7" s="8"/>
      <c r="CV7" s="3"/>
      <c r="CW7" s="7"/>
      <c r="CX7" s="8"/>
      <c r="CZ7" s="3"/>
      <c r="DA7" s="7"/>
      <c r="DB7" s="8"/>
      <c r="DD7" s="3"/>
      <c r="DE7" s="7"/>
      <c r="DF7" s="8"/>
      <c r="DH7" s="3"/>
      <c r="DI7" s="7"/>
      <c r="DJ7" s="8"/>
      <c r="DL7" s="3"/>
      <c r="DM7" s="7"/>
      <c r="DN7" s="8"/>
      <c r="DP7" s="3"/>
      <c r="DQ7" s="7"/>
      <c r="DR7" s="8"/>
      <c r="DT7" s="3"/>
      <c r="DU7" s="7"/>
      <c r="DV7" s="8"/>
      <c r="DX7" s="3"/>
      <c r="DY7" s="7"/>
      <c r="DZ7" s="8"/>
      <c r="EB7" s="3"/>
      <c r="EC7" s="7"/>
      <c r="ED7" s="8"/>
      <c r="EF7" s="3"/>
      <c r="EG7" s="7"/>
      <c r="EH7" s="8"/>
      <c r="EJ7" s="3"/>
      <c r="EK7" s="7"/>
      <c r="EL7" s="8"/>
      <c r="EN7" s="3"/>
      <c r="EO7" s="7"/>
      <c r="EP7" s="8"/>
      <c r="ER7" s="3"/>
      <c r="ES7" s="7"/>
      <c r="ET7" s="8"/>
      <c r="EV7" s="3"/>
      <c r="EW7" s="7"/>
      <c r="EX7" s="8"/>
      <c r="EZ7" s="3"/>
      <c r="FA7" s="7"/>
      <c r="FB7" s="8"/>
      <c r="FD7" s="3"/>
      <c r="FE7" s="7"/>
      <c r="FF7" s="8"/>
      <c r="FH7" s="3"/>
      <c r="FI7" s="7"/>
      <c r="FJ7" s="8"/>
      <c r="FL7" s="3"/>
      <c r="FM7" s="7"/>
      <c r="FN7" s="8"/>
      <c r="FP7" s="3"/>
      <c r="FQ7" s="7"/>
      <c r="FR7" s="8"/>
      <c r="FT7" s="3"/>
      <c r="FU7" s="7"/>
      <c r="FV7" s="8"/>
      <c r="FX7" s="3"/>
      <c r="FY7" s="7"/>
      <c r="FZ7" s="8"/>
      <c r="GB7" s="3"/>
      <c r="GC7" s="7"/>
      <c r="GD7" s="8"/>
      <c r="GF7" s="3"/>
      <c r="GG7" s="7"/>
      <c r="GH7" s="8"/>
      <c r="GJ7" s="3"/>
      <c r="GK7" s="7"/>
      <c r="GL7" s="8"/>
      <c r="GN7" s="3"/>
      <c r="GO7" s="7"/>
      <c r="GP7" s="8"/>
      <c r="GR7" s="3"/>
      <c r="GS7" s="7"/>
      <c r="GT7" s="8"/>
      <c r="GV7" s="3"/>
      <c r="GW7" s="7"/>
      <c r="GX7" s="8"/>
      <c r="GZ7" s="3"/>
      <c r="HA7" s="7"/>
      <c r="HB7" s="8"/>
      <c r="HD7" s="3"/>
      <c r="HE7" s="7"/>
      <c r="HF7" s="8"/>
      <c r="HH7" s="3"/>
      <c r="HI7" s="7"/>
      <c r="HJ7" s="8"/>
      <c r="HL7" s="3"/>
      <c r="HM7" s="7"/>
      <c r="HN7" s="8"/>
      <c r="HP7" s="3"/>
      <c r="HQ7" s="7"/>
      <c r="HR7" s="8"/>
      <c r="HT7" s="3"/>
      <c r="HU7" s="7"/>
      <c r="HV7" s="8"/>
      <c r="HX7" s="3"/>
      <c r="HY7" s="7"/>
      <c r="HZ7" s="8"/>
      <c r="IB7" s="3"/>
      <c r="IC7" s="7"/>
      <c r="ID7" s="8"/>
      <c r="IF7" s="3"/>
      <c r="IG7" s="7"/>
      <c r="IH7" s="8"/>
      <c r="IJ7" s="3"/>
      <c r="IK7" s="7"/>
      <c r="IL7" s="8"/>
      <c r="IN7" s="3"/>
      <c r="IO7" s="7"/>
      <c r="IP7" s="8"/>
      <c r="IR7" s="3"/>
      <c r="IS7" s="7"/>
      <c r="IT7" s="8"/>
      <c r="IV7" s="3"/>
    </row>
    <row r="8" spans="3:256" ht="12" x14ac:dyDescent="0.25">
      <c r="C8" s="3" t="s">
        <v>7</v>
      </c>
      <c r="D8" s="1"/>
      <c r="E8" s="8"/>
    </row>
    <row r="9" spans="3:256" ht="24" x14ac:dyDescent="0.25">
      <c r="C9" s="61" t="s">
        <v>25</v>
      </c>
      <c r="D9" s="62" t="s">
        <v>30</v>
      </c>
      <c r="E9" s="63" t="s">
        <v>26</v>
      </c>
      <c r="F9" s="63" t="s">
        <v>27</v>
      </c>
      <c r="G9" s="63" t="s">
        <v>28</v>
      </c>
      <c r="H9" s="86" t="s">
        <v>29</v>
      </c>
      <c r="I9" s="86"/>
      <c r="J9" s="86"/>
      <c r="K9" s="8"/>
      <c r="L9" s="1"/>
    </row>
    <row r="10" spans="3:256" ht="22.8" customHeight="1" x14ac:dyDescent="0.2">
      <c r="C10" s="29" t="s">
        <v>80</v>
      </c>
      <c r="D10" s="29" t="s">
        <v>79</v>
      </c>
      <c r="E10" s="29" t="s">
        <v>78</v>
      </c>
      <c r="F10" s="60">
        <v>1000000</v>
      </c>
      <c r="G10" s="60">
        <v>1000000</v>
      </c>
      <c r="H10" s="87">
        <f>+F10</f>
        <v>1000000</v>
      </c>
      <c r="I10" s="88"/>
      <c r="J10" s="89"/>
    </row>
    <row r="11" spans="3:256" ht="22.8" customHeight="1" x14ac:dyDescent="0.2">
      <c r="C11" s="29" t="s">
        <v>82</v>
      </c>
      <c r="D11" s="29" t="s">
        <v>81</v>
      </c>
      <c r="E11" s="29" t="s">
        <v>77</v>
      </c>
      <c r="F11" s="60">
        <v>43800000000</v>
      </c>
      <c r="G11" s="60">
        <v>43800000000</v>
      </c>
      <c r="H11" s="87">
        <f>+F11</f>
        <v>43800000000</v>
      </c>
      <c r="I11" s="88"/>
      <c r="J11" s="89"/>
    </row>
    <row r="13" spans="3:256" ht="12" x14ac:dyDescent="0.25">
      <c r="C13" s="9" t="s">
        <v>32</v>
      </c>
    </row>
    <row r="14" spans="3:256" ht="12.6" thickBot="1" x14ac:dyDescent="0.3">
      <c r="C14" s="3"/>
    </row>
    <row r="15" spans="3:256" ht="13.5" customHeight="1" thickBot="1" x14ac:dyDescent="0.3">
      <c r="C15" s="76" t="s">
        <v>31</v>
      </c>
      <c r="D15" s="78" t="s">
        <v>0</v>
      </c>
      <c r="E15" s="11" t="s">
        <v>16</v>
      </c>
      <c r="F15" s="11" t="s">
        <v>16</v>
      </c>
      <c r="G15" s="11" t="s">
        <v>1</v>
      </c>
      <c r="H15" s="80" t="s">
        <v>1</v>
      </c>
      <c r="I15" s="81"/>
      <c r="J15" s="78" t="s">
        <v>2</v>
      </c>
      <c r="K15" s="83" t="s">
        <v>3</v>
      </c>
      <c r="L15" s="84"/>
    </row>
    <row r="16" spans="3:256" ht="26.25" customHeight="1" thickBot="1" x14ac:dyDescent="0.25">
      <c r="C16" s="77"/>
      <c r="D16" s="79"/>
      <c r="E16" s="12" t="s">
        <v>17</v>
      </c>
      <c r="F16" s="12" t="s">
        <v>22</v>
      </c>
      <c r="G16" s="12" t="s">
        <v>21</v>
      </c>
      <c r="H16" s="12" t="s">
        <v>18</v>
      </c>
      <c r="I16" s="12" t="s">
        <v>19</v>
      </c>
      <c r="J16" s="79"/>
      <c r="K16" s="13" t="s">
        <v>11</v>
      </c>
      <c r="L16" s="13" t="s">
        <v>12</v>
      </c>
    </row>
    <row r="17" spans="3:15" ht="12" x14ac:dyDescent="0.2">
      <c r="C17" s="10"/>
      <c r="D17" s="14"/>
      <c r="E17" s="14"/>
      <c r="F17" s="14"/>
      <c r="G17" s="14"/>
      <c r="H17" s="14"/>
      <c r="I17" s="14"/>
      <c r="J17" s="14"/>
      <c r="K17" s="15"/>
      <c r="L17" s="16"/>
    </row>
    <row r="18" spans="3:15" ht="12" x14ac:dyDescent="0.25">
      <c r="C18" s="17" t="s">
        <v>13</v>
      </c>
      <c r="K18" s="18"/>
      <c r="L18" s="19"/>
    </row>
    <row r="19" spans="3:15" ht="12" x14ac:dyDescent="0.25">
      <c r="C19" s="17"/>
      <c r="K19" s="18"/>
      <c r="L19" s="19"/>
    </row>
    <row r="20" spans="3:15" ht="12" x14ac:dyDescent="0.25">
      <c r="C20" s="74" t="s">
        <v>33</v>
      </c>
      <c r="D20" s="75"/>
      <c r="E20" s="2"/>
      <c r="F20" s="2"/>
      <c r="G20" s="48"/>
      <c r="H20" s="48"/>
      <c r="I20" s="48"/>
      <c r="K20" s="18"/>
      <c r="L20" s="19"/>
    </row>
    <row r="21" spans="3:15" x14ac:dyDescent="0.2">
      <c r="C21" s="20" t="s">
        <v>54</v>
      </c>
      <c r="D21" s="35"/>
      <c r="E21" s="36">
        <v>45439</v>
      </c>
      <c r="F21" s="37">
        <v>45986</v>
      </c>
      <c r="G21" s="31">
        <v>385750369</v>
      </c>
      <c r="H21" s="31">
        <v>0</v>
      </c>
      <c r="I21" s="34">
        <f>+G21/$D$7</f>
        <v>49408.237687017849</v>
      </c>
      <c r="J21" s="5" t="s">
        <v>56</v>
      </c>
      <c r="K21" s="30"/>
      <c r="L21" s="32"/>
      <c r="O21" s="46"/>
    </row>
    <row r="22" spans="3:15" x14ac:dyDescent="0.2">
      <c r="C22" s="20" t="s">
        <v>109</v>
      </c>
      <c r="D22" s="35"/>
      <c r="E22" s="36">
        <v>45623</v>
      </c>
      <c r="F22" s="37">
        <v>45915</v>
      </c>
      <c r="G22" s="31">
        <v>5894594550</v>
      </c>
      <c r="H22" s="31">
        <v>0</v>
      </c>
      <c r="I22" s="34">
        <f t="shared" ref="I22:I24" si="0">+G22/$D$7</f>
        <v>755000</v>
      </c>
      <c r="K22" s="30"/>
      <c r="L22" s="32"/>
      <c r="O22" s="46"/>
    </row>
    <row r="23" spans="3:15" x14ac:dyDescent="0.2">
      <c r="C23" s="20" t="s">
        <v>55</v>
      </c>
      <c r="D23" s="35"/>
      <c r="E23" s="36">
        <v>45419</v>
      </c>
      <c r="F23" s="37">
        <v>46049</v>
      </c>
      <c r="G23" s="31">
        <v>23859059617</v>
      </c>
      <c r="H23" s="31">
        <v>0</v>
      </c>
      <c r="I23" s="34">
        <f t="shared" si="0"/>
        <v>3055950.6439395393</v>
      </c>
      <c r="K23" s="30"/>
      <c r="L23" s="32"/>
      <c r="O23" s="46"/>
    </row>
    <row r="24" spans="3:15" x14ac:dyDescent="0.2">
      <c r="C24" s="20" t="s">
        <v>83</v>
      </c>
      <c r="D24" s="35"/>
      <c r="E24" s="36">
        <v>45489</v>
      </c>
      <c r="F24" s="37">
        <v>45614</v>
      </c>
      <c r="G24" s="31">
        <v>713789130</v>
      </c>
      <c r="H24" s="31">
        <v>0</v>
      </c>
      <c r="I24" s="34">
        <f t="shared" si="0"/>
        <v>91424.57357817766</v>
      </c>
      <c r="K24" s="33"/>
      <c r="L24" s="32"/>
    </row>
    <row r="25" spans="3:15" x14ac:dyDescent="0.2">
      <c r="C25" s="20" t="s">
        <v>38</v>
      </c>
      <c r="D25" s="35"/>
      <c r="E25" s="36"/>
      <c r="F25" s="37"/>
      <c r="G25" s="31">
        <v>2244543006</v>
      </c>
      <c r="H25" s="31">
        <v>0</v>
      </c>
      <c r="I25" s="34">
        <v>197921.97</v>
      </c>
      <c r="K25" s="30"/>
      <c r="L25" s="32"/>
    </row>
    <row r="26" spans="3:15" x14ac:dyDescent="0.2">
      <c r="C26" s="20" t="s">
        <v>39</v>
      </c>
      <c r="D26" s="35"/>
      <c r="E26" s="36"/>
      <c r="F26" s="37">
        <v>46015</v>
      </c>
      <c r="G26" s="31">
        <v>2697760089</v>
      </c>
      <c r="H26" s="31">
        <v>1177980901</v>
      </c>
      <c r="I26" s="34">
        <f>1519779188/D7</f>
        <v>194658.56000901709</v>
      </c>
      <c r="K26" s="33"/>
      <c r="L26" s="32"/>
      <c r="O26" s="46"/>
    </row>
    <row r="27" spans="3:15" x14ac:dyDescent="0.2">
      <c r="C27" s="20"/>
      <c r="D27" s="35"/>
      <c r="E27" s="36"/>
      <c r="F27" s="37"/>
      <c r="G27" s="31"/>
      <c r="H27" s="31"/>
      <c r="I27" s="34"/>
      <c r="K27" s="33"/>
      <c r="L27" s="32"/>
      <c r="O27" s="47"/>
    </row>
    <row r="28" spans="3:15" ht="12" x14ac:dyDescent="0.25">
      <c r="C28" s="74" t="s">
        <v>43</v>
      </c>
      <c r="D28" s="75"/>
      <c r="E28" s="2"/>
      <c r="F28" s="2"/>
      <c r="G28" s="48"/>
      <c r="H28" s="48"/>
      <c r="I28" s="48"/>
      <c r="K28" s="18"/>
      <c r="L28" s="19"/>
    </row>
    <row r="29" spans="3:15" x14ac:dyDescent="0.2">
      <c r="C29" s="20" t="s">
        <v>107</v>
      </c>
      <c r="D29" s="35"/>
      <c r="E29" s="36"/>
      <c r="F29" s="37"/>
      <c r="G29" s="31">
        <v>5712681897</v>
      </c>
      <c r="H29" s="31"/>
      <c r="I29" s="34">
        <v>731700</v>
      </c>
      <c r="K29" s="18"/>
      <c r="L29" s="19"/>
    </row>
    <row r="30" spans="3:15" x14ac:dyDescent="0.2">
      <c r="C30" s="20" t="s">
        <v>132</v>
      </c>
      <c r="D30" s="35"/>
      <c r="E30" s="36"/>
      <c r="F30" s="37"/>
      <c r="G30" s="31">
        <v>5583279158</v>
      </c>
      <c r="H30" s="31"/>
      <c r="I30" s="34"/>
      <c r="K30" s="18"/>
      <c r="L30" s="19"/>
    </row>
    <row r="31" spans="3:15" x14ac:dyDescent="0.2">
      <c r="C31" s="20" t="s">
        <v>112</v>
      </c>
      <c r="D31" s="35"/>
      <c r="E31" s="36"/>
      <c r="F31" s="37"/>
      <c r="G31" s="31">
        <v>3354219484</v>
      </c>
      <c r="H31" s="31"/>
      <c r="I31" s="34">
        <v>429620</v>
      </c>
      <c r="K31" s="18"/>
      <c r="L31" s="19"/>
    </row>
    <row r="32" spans="3:15" x14ac:dyDescent="0.2">
      <c r="C32" s="20" t="s">
        <v>113</v>
      </c>
      <c r="D32" s="35"/>
      <c r="E32" s="36"/>
      <c r="F32" s="37"/>
      <c r="G32" s="31">
        <v>2369431824</v>
      </c>
      <c r="H32" s="31"/>
      <c r="I32" s="34">
        <v>303485</v>
      </c>
      <c r="K32" s="18"/>
      <c r="L32" s="19"/>
    </row>
    <row r="33" spans="3:12" x14ac:dyDescent="0.2">
      <c r="C33" s="20" t="s">
        <v>114</v>
      </c>
      <c r="D33" s="35"/>
      <c r="E33" s="36"/>
      <c r="F33" s="37"/>
      <c r="G33" s="31">
        <v>2146725454</v>
      </c>
      <c r="H33" s="31"/>
      <c r="I33" s="34">
        <v>274960</v>
      </c>
      <c r="K33" s="18"/>
      <c r="L33" s="19"/>
    </row>
    <row r="34" spans="3:12" x14ac:dyDescent="0.2">
      <c r="C34" s="20" t="s">
        <v>103</v>
      </c>
      <c r="D34" s="35"/>
      <c r="E34" s="36"/>
      <c r="F34" s="37"/>
      <c r="G34" s="31">
        <v>2000000000</v>
      </c>
      <c r="H34" s="31">
        <f>+G34</f>
        <v>2000000000</v>
      </c>
      <c r="I34" s="34"/>
      <c r="K34" s="18"/>
      <c r="L34" s="19"/>
    </row>
    <row r="35" spans="3:12" x14ac:dyDescent="0.2">
      <c r="C35" s="20" t="s">
        <v>99</v>
      </c>
      <c r="D35" s="35"/>
      <c r="E35" s="36"/>
      <c r="F35" s="37"/>
      <c r="G35" s="31">
        <v>1028860490</v>
      </c>
      <c r="H35" s="31"/>
      <c r="I35" s="34">
        <v>131780</v>
      </c>
      <c r="K35" s="18"/>
      <c r="L35" s="19"/>
    </row>
    <row r="36" spans="3:12" x14ac:dyDescent="0.2">
      <c r="C36" s="20" t="s">
        <v>115</v>
      </c>
      <c r="D36" s="35"/>
      <c r="E36" s="36"/>
      <c r="F36" s="37"/>
      <c r="G36" s="31">
        <v>914638082</v>
      </c>
      <c r="H36" s="31"/>
      <c r="I36" s="34">
        <v>117150</v>
      </c>
      <c r="K36" s="59"/>
      <c r="L36" s="19"/>
    </row>
    <row r="37" spans="3:12" x14ac:dyDescent="0.2">
      <c r="C37" s="20" t="s">
        <v>46</v>
      </c>
      <c r="D37" s="35"/>
      <c r="E37" s="36"/>
      <c r="F37" s="37"/>
      <c r="G37" s="31">
        <v>565220773</v>
      </c>
      <c r="H37" s="31"/>
      <c r="I37" s="34">
        <v>72155.91</v>
      </c>
      <c r="K37" s="18"/>
      <c r="L37" s="19"/>
    </row>
    <row r="38" spans="3:12" x14ac:dyDescent="0.2">
      <c r="C38" s="20" t="s">
        <v>116</v>
      </c>
      <c r="D38" s="35"/>
      <c r="E38" s="36"/>
      <c r="F38" s="37"/>
      <c r="G38" s="31">
        <v>363107024</v>
      </c>
      <c r="H38" s="31"/>
      <c r="I38" s="34">
        <v>46508</v>
      </c>
      <c r="K38" s="18"/>
      <c r="L38" s="19"/>
    </row>
    <row r="39" spans="3:12" x14ac:dyDescent="0.2">
      <c r="C39" s="20" t="s">
        <v>94</v>
      </c>
      <c r="D39" s="35"/>
      <c r="E39" s="36"/>
      <c r="F39" s="37"/>
      <c r="G39" s="31">
        <v>289322624</v>
      </c>
      <c r="H39" s="31">
        <v>242087793</v>
      </c>
      <c r="I39" s="34">
        <v>6050</v>
      </c>
      <c r="K39" s="18"/>
      <c r="L39" s="19"/>
    </row>
    <row r="40" spans="3:12" x14ac:dyDescent="0.2">
      <c r="C40" s="20" t="s">
        <v>47</v>
      </c>
      <c r="D40" s="35"/>
      <c r="E40" s="36"/>
      <c r="F40" s="37"/>
      <c r="G40" s="31">
        <v>238253578</v>
      </c>
      <c r="H40" s="31"/>
      <c r="I40" s="34">
        <v>30516.34</v>
      </c>
      <c r="K40" s="18"/>
      <c r="L40" s="19"/>
    </row>
    <row r="41" spans="3:12" x14ac:dyDescent="0.2">
      <c r="C41" s="20" t="s">
        <v>58</v>
      </c>
      <c r="D41" s="35"/>
      <c r="E41" s="36"/>
      <c r="F41" s="37"/>
      <c r="G41" s="31">
        <v>185871000</v>
      </c>
      <c r="H41" s="31">
        <f>+G41</f>
        <v>185871000</v>
      </c>
      <c r="I41" s="34"/>
      <c r="K41" s="18"/>
      <c r="L41" s="19"/>
    </row>
    <row r="42" spans="3:12" x14ac:dyDescent="0.2">
      <c r="C42" s="20" t="s">
        <v>97</v>
      </c>
      <c r="D42" s="35"/>
      <c r="E42" s="36"/>
      <c r="F42" s="37"/>
      <c r="G42" s="31">
        <v>183122000</v>
      </c>
      <c r="H42" s="31">
        <f>+G42</f>
        <v>183122000</v>
      </c>
      <c r="I42" s="34"/>
      <c r="K42" s="18"/>
      <c r="L42" s="19"/>
    </row>
    <row r="43" spans="3:12" x14ac:dyDescent="0.2">
      <c r="C43" s="20" t="s">
        <v>117</v>
      </c>
      <c r="D43" s="35"/>
      <c r="E43" s="36"/>
      <c r="F43" s="37"/>
      <c r="G43" s="31">
        <v>154898263</v>
      </c>
      <c r="H43" s="31"/>
      <c r="I43" s="34">
        <v>19839.903699999999</v>
      </c>
      <c r="K43" s="18"/>
      <c r="L43" s="19"/>
    </row>
    <row r="44" spans="3:12" x14ac:dyDescent="0.2">
      <c r="C44" s="20" t="s">
        <v>48</v>
      </c>
      <c r="D44" s="35"/>
      <c r="E44" s="36"/>
      <c r="F44" s="37"/>
      <c r="G44" s="31">
        <v>132839646</v>
      </c>
      <c r="H44" s="31"/>
      <c r="I44" s="34">
        <v>17014.560000000001</v>
      </c>
      <c r="K44" s="18"/>
      <c r="L44" s="19"/>
    </row>
    <row r="45" spans="3:12" x14ac:dyDescent="0.2">
      <c r="C45" s="20" t="s">
        <v>118</v>
      </c>
      <c r="D45" s="35"/>
      <c r="E45" s="36"/>
      <c r="F45" s="37"/>
      <c r="G45" s="31">
        <v>130590446</v>
      </c>
      <c r="H45" s="31">
        <f>+G45</f>
        <v>130590446</v>
      </c>
      <c r="I45" s="34"/>
      <c r="K45" s="18"/>
      <c r="L45" s="19"/>
    </row>
    <row r="46" spans="3:12" x14ac:dyDescent="0.2">
      <c r="C46" s="20" t="s">
        <v>119</v>
      </c>
      <c r="D46" s="35"/>
      <c r="E46" s="36"/>
      <c r="F46" s="37"/>
      <c r="G46" s="31">
        <v>124874909</v>
      </c>
      <c r="H46" s="31"/>
      <c r="I46" s="34">
        <v>15887.8</v>
      </c>
      <c r="K46" s="18"/>
      <c r="L46" s="19"/>
    </row>
    <row r="47" spans="3:12" x14ac:dyDescent="0.2">
      <c r="C47" s="20" t="s">
        <v>133</v>
      </c>
      <c r="D47" s="35"/>
      <c r="E47" s="36"/>
      <c r="F47" s="37"/>
      <c r="G47" s="31">
        <f>98069403+58</f>
        <v>98069461</v>
      </c>
      <c r="H47" s="31">
        <v>95898475</v>
      </c>
      <c r="I47" s="34"/>
      <c r="K47" s="18"/>
      <c r="L47" s="19"/>
    </row>
    <row r="48" spans="3:12" x14ac:dyDescent="0.2">
      <c r="C48" s="20" t="s">
        <v>74</v>
      </c>
      <c r="D48" s="35"/>
      <c r="E48" s="36"/>
      <c r="F48" s="37"/>
      <c r="G48" s="31">
        <v>86506103</v>
      </c>
      <c r="H48" s="31"/>
      <c r="I48" s="34">
        <v>11080</v>
      </c>
      <c r="K48" s="18"/>
      <c r="L48" s="19"/>
    </row>
    <row r="49" spans="3:12" x14ac:dyDescent="0.2">
      <c r="C49" s="20" t="s">
        <v>100</v>
      </c>
      <c r="D49" s="35"/>
      <c r="E49" s="36"/>
      <c r="F49" s="37"/>
      <c r="G49" s="31">
        <v>83249999</v>
      </c>
      <c r="H49" s="31">
        <f>+G49</f>
        <v>83249999</v>
      </c>
      <c r="I49" s="34"/>
      <c r="K49" s="18"/>
      <c r="L49" s="19"/>
    </row>
    <row r="50" spans="3:12" x14ac:dyDescent="0.2">
      <c r="C50" s="20" t="s">
        <v>84</v>
      </c>
      <c r="D50" s="35"/>
      <c r="E50" s="36"/>
      <c r="F50" s="37"/>
      <c r="G50" s="31">
        <v>83057311</v>
      </c>
      <c r="H50" s="31"/>
      <c r="I50" s="34">
        <v>10382.1</v>
      </c>
      <c r="K50" s="18"/>
      <c r="L50" s="19"/>
    </row>
    <row r="51" spans="3:12" x14ac:dyDescent="0.2">
      <c r="C51" s="20" t="s">
        <v>73</v>
      </c>
      <c r="D51" s="35"/>
      <c r="E51" s="36"/>
      <c r="F51" s="37"/>
      <c r="G51" s="31">
        <v>80978613</v>
      </c>
      <c r="H51" s="31"/>
      <c r="I51" s="34">
        <v>10372.02</v>
      </c>
      <c r="K51" s="18"/>
      <c r="L51" s="19"/>
    </row>
    <row r="52" spans="3:12" x14ac:dyDescent="0.2">
      <c r="C52" s="20" t="s">
        <v>69</v>
      </c>
      <c r="D52" s="35"/>
      <c r="E52" s="36"/>
      <c r="F52" s="37"/>
      <c r="G52" s="31">
        <v>72030434</v>
      </c>
      <c r="H52" s="31"/>
      <c r="I52" s="34">
        <v>9095</v>
      </c>
      <c r="K52" s="18"/>
      <c r="L52" s="19"/>
    </row>
    <row r="53" spans="3:12" x14ac:dyDescent="0.2">
      <c r="C53" s="20" t="s">
        <v>120</v>
      </c>
      <c r="D53" s="35"/>
      <c r="E53" s="36"/>
      <c r="F53" s="37"/>
      <c r="G53" s="31">
        <v>65262140</v>
      </c>
      <c r="H53" s="31"/>
      <c r="I53" s="34">
        <v>8359</v>
      </c>
      <c r="K53" s="18"/>
      <c r="L53" s="19"/>
    </row>
    <row r="54" spans="3:12" x14ac:dyDescent="0.2">
      <c r="C54" s="20" t="s">
        <v>87</v>
      </c>
      <c r="D54" s="35"/>
      <c r="E54" s="36"/>
      <c r="F54" s="37"/>
      <c r="G54" s="31">
        <v>63795200</v>
      </c>
      <c r="H54" s="31">
        <f>+G54</f>
        <v>63795200</v>
      </c>
      <c r="I54" s="34"/>
      <c r="K54" s="18"/>
      <c r="L54" s="19"/>
    </row>
    <row r="55" spans="3:12" x14ac:dyDescent="0.2">
      <c r="C55" s="20" t="s">
        <v>72</v>
      </c>
      <c r="D55" s="35"/>
      <c r="E55" s="36"/>
      <c r="F55" s="37"/>
      <c r="G55" s="31">
        <v>36894384</v>
      </c>
      <c r="H55" s="31"/>
      <c r="I55" s="34">
        <v>4725.5600000000004</v>
      </c>
      <c r="K55" s="18"/>
      <c r="L55" s="19"/>
    </row>
    <row r="56" spans="3:12" x14ac:dyDescent="0.2">
      <c r="C56" s="20" t="s">
        <v>121</v>
      </c>
      <c r="D56" s="35"/>
      <c r="E56" s="36"/>
      <c r="F56" s="37"/>
      <c r="G56" s="31">
        <v>33980000</v>
      </c>
      <c r="H56" s="31">
        <f>+G56</f>
        <v>33980000</v>
      </c>
      <c r="I56" s="34"/>
      <c r="K56" s="18"/>
      <c r="L56" s="19"/>
    </row>
    <row r="57" spans="3:12" x14ac:dyDescent="0.2">
      <c r="C57" s="20" t="s">
        <v>102</v>
      </c>
      <c r="D57" s="35"/>
      <c r="E57" s="36"/>
      <c r="F57" s="37"/>
      <c r="G57" s="31">
        <v>31563975</v>
      </c>
      <c r="H57" s="31"/>
      <c r="I57" s="34">
        <v>2865.9920000000002</v>
      </c>
      <c r="K57" s="18"/>
      <c r="L57" s="19"/>
    </row>
    <row r="58" spans="3:12" x14ac:dyDescent="0.2">
      <c r="C58" s="20" t="s">
        <v>66</v>
      </c>
      <c r="D58" s="35"/>
      <c r="E58" s="36"/>
      <c r="F58" s="37"/>
      <c r="G58" s="31">
        <v>25487000</v>
      </c>
      <c r="H58" s="31">
        <f>+G58</f>
        <v>25487000</v>
      </c>
      <c r="I58" s="34"/>
      <c r="K58" s="18"/>
      <c r="L58" s="19"/>
    </row>
    <row r="59" spans="3:12" x14ac:dyDescent="0.2">
      <c r="C59" s="20" t="s">
        <v>106</v>
      </c>
      <c r="D59" s="35"/>
      <c r="E59" s="36"/>
      <c r="F59" s="37"/>
      <c r="G59" s="31">
        <v>24098352</v>
      </c>
      <c r="H59" s="31"/>
      <c r="I59" s="34">
        <v>3086.6</v>
      </c>
      <c r="K59" s="18"/>
      <c r="L59" s="19"/>
    </row>
    <row r="60" spans="3:12" x14ac:dyDescent="0.2">
      <c r="C60" s="20" t="s">
        <v>122</v>
      </c>
      <c r="D60" s="35"/>
      <c r="E60" s="36"/>
      <c r="F60" s="37"/>
      <c r="G60" s="31">
        <v>19963547</v>
      </c>
      <c r="H60" s="31"/>
      <c r="I60" s="34">
        <v>2557</v>
      </c>
      <c r="K60" s="18"/>
      <c r="L60" s="19"/>
    </row>
    <row r="61" spans="3:12" x14ac:dyDescent="0.2">
      <c r="C61" s="20" t="s">
        <v>60</v>
      </c>
      <c r="D61" s="35"/>
      <c r="E61" s="36"/>
      <c r="F61" s="37"/>
      <c r="G61" s="31">
        <v>18820000</v>
      </c>
      <c r="H61" s="31">
        <f>+G61</f>
        <v>18820000</v>
      </c>
      <c r="I61" s="34"/>
      <c r="K61" s="18"/>
      <c r="L61" s="19"/>
    </row>
    <row r="62" spans="3:12" x14ac:dyDescent="0.2">
      <c r="C62" s="20" t="s">
        <v>95</v>
      </c>
      <c r="D62" s="35"/>
      <c r="E62" s="36"/>
      <c r="F62" s="37"/>
      <c r="G62" s="31">
        <v>13800000</v>
      </c>
      <c r="H62" s="31">
        <f>+G62</f>
        <v>13800000</v>
      </c>
      <c r="I62" s="34"/>
      <c r="K62" s="18"/>
      <c r="L62" s="19"/>
    </row>
    <row r="63" spans="3:12" x14ac:dyDescent="0.2">
      <c r="C63" s="20" t="s">
        <v>63</v>
      </c>
      <c r="D63" s="35"/>
      <c r="E63" s="36"/>
      <c r="F63" s="37"/>
      <c r="G63" s="31">
        <v>10260150</v>
      </c>
      <c r="H63" s="31">
        <f>+G63</f>
        <v>10260150</v>
      </c>
      <c r="I63" s="34"/>
      <c r="K63" s="18"/>
      <c r="L63" s="19"/>
    </row>
    <row r="64" spans="3:12" x14ac:dyDescent="0.2">
      <c r="C64" s="20" t="s">
        <v>86</v>
      </c>
      <c r="D64" s="35"/>
      <c r="E64" s="36"/>
      <c r="F64" s="37"/>
      <c r="G64" s="31">
        <v>9536986</v>
      </c>
      <c r="H64" s="31"/>
      <c r="I64" s="34">
        <v>1221.53</v>
      </c>
      <c r="K64" s="18"/>
      <c r="L64" s="19"/>
    </row>
    <row r="65" spans="3:12" x14ac:dyDescent="0.2">
      <c r="C65" s="20" t="s">
        <v>61</v>
      </c>
      <c r="D65" s="35"/>
      <c r="E65" s="36"/>
      <c r="F65" s="37"/>
      <c r="G65" s="31">
        <v>9200000</v>
      </c>
      <c r="H65" s="31">
        <f>+G65</f>
        <v>9200000</v>
      </c>
      <c r="I65" s="34"/>
      <c r="K65" s="18"/>
      <c r="L65" s="19"/>
    </row>
    <row r="66" spans="3:12" x14ac:dyDescent="0.2">
      <c r="C66" s="20" t="s">
        <v>68</v>
      </c>
      <c r="D66" s="35"/>
      <c r="E66" s="36"/>
      <c r="F66" s="37"/>
      <c r="G66" s="31">
        <v>8515400</v>
      </c>
      <c r="H66" s="31">
        <f>+G66</f>
        <v>8515400</v>
      </c>
      <c r="I66" s="34"/>
      <c r="K66" s="18"/>
      <c r="L66" s="19"/>
    </row>
    <row r="67" spans="3:12" x14ac:dyDescent="0.2">
      <c r="C67" s="20" t="s">
        <v>123</v>
      </c>
      <c r="D67" s="35"/>
      <c r="E67" s="36"/>
      <c r="F67" s="37"/>
      <c r="G67" s="31">
        <v>8369460</v>
      </c>
      <c r="H67" s="31">
        <f>+G67</f>
        <v>8369460</v>
      </c>
      <c r="I67" s="34"/>
      <c r="K67" s="18"/>
      <c r="L67" s="19"/>
    </row>
    <row r="68" spans="3:12" x14ac:dyDescent="0.2">
      <c r="C68" s="20" t="s">
        <v>85</v>
      </c>
      <c r="D68" s="35"/>
      <c r="E68" s="36"/>
      <c r="F68" s="37"/>
      <c r="G68" s="31">
        <v>8232000</v>
      </c>
      <c r="H68" s="31">
        <f>+G68</f>
        <v>8232000</v>
      </c>
      <c r="I68" s="34"/>
      <c r="K68" s="18"/>
      <c r="L68" s="19"/>
    </row>
    <row r="69" spans="3:12" x14ac:dyDescent="0.2">
      <c r="C69" s="20" t="s">
        <v>124</v>
      </c>
      <c r="D69" s="35"/>
      <c r="E69" s="36"/>
      <c r="F69" s="37"/>
      <c r="G69" s="31">
        <v>6987632</v>
      </c>
      <c r="H69" s="31"/>
      <c r="I69" s="34">
        <v>895</v>
      </c>
      <c r="K69" s="18"/>
      <c r="L69" s="19"/>
    </row>
    <row r="70" spans="3:12" x14ac:dyDescent="0.2">
      <c r="C70" s="20" t="s">
        <v>125</v>
      </c>
      <c r="D70" s="35"/>
      <c r="E70" s="36"/>
      <c r="F70" s="37"/>
      <c r="G70" s="31">
        <v>6838000</v>
      </c>
      <c r="H70" s="31">
        <f>+G70</f>
        <v>6838000</v>
      </c>
      <c r="I70" s="34"/>
      <c r="K70" s="18"/>
      <c r="L70" s="19"/>
    </row>
    <row r="71" spans="3:12" x14ac:dyDescent="0.2">
      <c r="C71" s="20" t="s">
        <v>70</v>
      </c>
      <c r="D71" s="35"/>
      <c r="E71" s="36"/>
      <c r="F71" s="37"/>
      <c r="G71" s="31">
        <v>6835699</v>
      </c>
      <c r="H71" s="31">
        <f>+G71</f>
        <v>6835699</v>
      </c>
      <c r="I71" s="34"/>
      <c r="K71" s="18"/>
      <c r="L71" s="19"/>
    </row>
    <row r="72" spans="3:12" x14ac:dyDescent="0.2">
      <c r="C72" s="20" t="s">
        <v>98</v>
      </c>
      <c r="D72" s="35"/>
      <c r="E72" s="36"/>
      <c r="F72" s="37"/>
      <c r="G72" s="31">
        <v>5465187</v>
      </c>
      <c r="H72" s="31"/>
      <c r="I72" s="34">
        <v>700</v>
      </c>
      <c r="K72" s="18"/>
      <c r="L72" s="19"/>
    </row>
    <row r="73" spans="3:12" x14ac:dyDescent="0.2">
      <c r="C73" s="20" t="s">
        <v>62</v>
      </c>
      <c r="D73" s="35"/>
      <c r="E73" s="36"/>
      <c r="F73" s="37"/>
      <c r="G73" s="31">
        <v>4320000</v>
      </c>
      <c r="H73" s="31">
        <f>+G73</f>
        <v>4320000</v>
      </c>
      <c r="I73" s="34"/>
      <c r="K73" s="18"/>
      <c r="L73" s="19"/>
    </row>
    <row r="74" spans="3:12" x14ac:dyDescent="0.2">
      <c r="C74" s="20" t="s">
        <v>57</v>
      </c>
      <c r="D74" s="35"/>
      <c r="E74" s="36"/>
      <c r="F74" s="37"/>
      <c r="G74" s="31">
        <v>4294076</v>
      </c>
      <c r="H74" s="31"/>
      <c r="I74" s="34">
        <v>550</v>
      </c>
      <c r="K74" s="18"/>
      <c r="L74" s="19"/>
    </row>
    <row r="75" spans="3:12" x14ac:dyDescent="0.2">
      <c r="C75" s="20" t="s">
        <v>67</v>
      </c>
      <c r="D75" s="35"/>
      <c r="E75" s="36"/>
      <c r="F75" s="37"/>
      <c r="G75" s="31">
        <v>3810000</v>
      </c>
      <c r="H75" s="31">
        <f t="shared" ref="H75:H82" si="1">+G75</f>
        <v>3810000</v>
      </c>
      <c r="I75" s="34"/>
      <c r="K75" s="18"/>
      <c r="L75" s="19"/>
    </row>
    <row r="76" spans="3:12" x14ac:dyDescent="0.2">
      <c r="C76" s="20" t="s">
        <v>64</v>
      </c>
      <c r="D76" s="35"/>
      <c r="E76" s="36"/>
      <c r="F76" s="37"/>
      <c r="G76" s="31">
        <v>3264000</v>
      </c>
      <c r="H76" s="31">
        <f t="shared" si="1"/>
        <v>3264000</v>
      </c>
      <c r="I76" s="34"/>
      <c r="K76" s="18"/>
      <c r="L76" s="19"/>
    </row>
    <row r="77" spans="3:12" x14ac:dyDescent="0.2">
      <c r="C77" s="20" t="s">
        <v>71</v>
      </c>
      <c r="D77" s="35"/>
      <c r="E77" s="36"/>
      <c r="F77" s="37"/>
      <c r="G77" s="31">
        <v>3260320</v>
      </c>
      <c r="H77" s="31">
        <f t="shared" si="1"/>
        <v>3260320</v>
      </c>
      <c r="I77" s="34"/>
      <c r="K77" s="18"/>
      <c r="L77" s="19"/>
    </row>
    <row r="78" spans="3:12" x14ac:dyDescent="0.2">
      <c r="C78" s="20" t="s">
        <v>96</v>
      </c>
      <c r="D78" s="35"/>
      <c r="E78" s="36"/>
      <c r="F78" s="37"/>
      <c r="G78" s="31">
        <v>2144733</v>
      </c>
      <c r="H78" s="31">
        <f t="shared" si="1"/>
        <v>2144733</v>
      </c>
      <c r="I78" s="34"/>
      <c r="K78" s="18"/>
      <c r="L78" s="19"/>
    </row>
    <row r="79" spans="3:12" x14ac:dyDescent="0.2">
      <c r="C79" s="20" t="s">
        <v>126</v>
      </c>
      <c r="D79" s="35"/>
      <c r="E79" s="36"/>
      <c r="F79" s="37"/>
      <c r="G79" s="31">
        <v>2100000</v>
      </c>
      <c r="H79" s="31">
        <f t="shared" si="1"/>
        <v>2100000</v>
      </c>
      <c r="I79" s="34"/>
      <c r="K79" s="18"/>
      <c r="L79" s="19"/>
    </row>
    <row r="80" spans="3:12" x14ac:dyDescent="0.2">
      <c r="C80" s="20" t="s">
        <v>127</v>
      </c>
      <c r="D80" s="35"/>
      <c r="E80" s="36"/>
      <c r="F80" s="37"/>
      <c r="G80" s="31">
        <v>2060000</v>
      </c>
      <c r="H80" s="31">
        <f t="shared" si="1"/>
        <v>2060000</v>
      </c>
      <c r="I80" s="34"/>
      <c r="K80" s="18"/>
      <c r="L80" s="19"/>
    </row>
    <row r="81" spans="3:12" x14ac:dyDescent="0.2">
      <c r="C81" s="20" t="s">
        <v>93</v>
      </c>
      <c r="D81" s="35"/>
      <c r="E81" s="36"/>
      <c r="F81" s="37"/>
      <c r="G81" s="31">
        <v>1400000</v>
      </c>
      <c r="H81" s="31">
        <f t="shared" si="1"/>
        <v>1400000</v>
      </c>
      <c r="I81" s="34"/>
      <c r="K81" s="18"/>
      <c r="L81" s="19"/>
    </row>
    <row r="82" spans="3:12" x14ac:dyDescent="0.2">
      <c r="C82" s="20" t="s">
        <v>65</v>
      </c>
      <c r="D82" s="35"/>
      <c r="E82" s="36"/>
      <c r="F82" s="37"/>
      <c r="G82" s="31">
        <v>1052640</v>
      </c>
      <c r="H82" s="31">
        <f t="shared" si="1"/>
        <v>1052640</v>
      </c>
      <c r="I82" s="34"/>
      <c r="K82" s="18"/>
      <c r="L82" s="19"/>
    </row>
    <row r="83" spans="3:12" x14ac:dyDescent="0.2">
      <c r="C83" s="20" t="s">
        <v>104</v>
      </c>
      <c r="D83" s="35"/>
      <c r="E83" s="36"/>
      <c r="F83" s="37"/>
      <c r="G83" s="31">
        <v>952504</v>
      </c>
      <c r="H83" s="31"/>
      <c r="I83" s="34">
        <v>122</v>
      </c>
      <c r="K83" s="18"/>
      <c r="L83" s="19"/>
    </row>
    <row r="84" spans="3:12" x14ac:dyDescent="0.2">
      <c r="C84" s="20" t="s">
        <v>128</v>
      </c>
      <c r="D84" s="35"/>
      <c r="E84" s="36"/>
      <c r="F84" s="37"/>
      <c r="G84" s="31">
        <v>616785</v>
      </c>
      <c r="H84" s="31"/>
      <c r="I84" s="34">
        <v>79</v>
      </c>
      <c r="K84" s="18"/>
      <c r="L84" s="19"/>
    </row>
    <row r="85" spans="3:12" x14ac:dyDescent="0.2">
      <c r="C85" s="20" t="s">
        <v>101</v>
      </c>
      <c r="D85" s="35"/>
      <c r="E85" s="36"/>
      <c r="F85" s="37"/>
      <c r="G85" s="31">
        <v>550000</v>
      </c>
      <c r="H85" s="31">
        <f>+G85</f>
        <v>550000</v>
      </c>
      <c r="I85" s="34"/>
      <c r="K85" s="18"/>
      <c r="L85" s="19"/>
    </row>
    <row r="86" spans="3:12" x14ac:dyDescent="0.2">
      <c r="C86" s="20" t="s">
        <v>89</v>
      </c>
      <c r="D86" s="35"/>
      <c r="E86" s="36"/>
      <c r="F86" s="37"/>
      <c r="G86" s="31">
        <v>455000</v>
      </c>
      <c r="H86" s="31">
        <f>+G86</f>
        <v>455000</v>
      </c>
      <c r="I86" s="34"/>
      <c r="K86" s="18"/>
      <c r="L86" s="19"/>
    </row>
    <row r="87" spans="3:12" x14ac:dyDescent="0.2">
      <c r="C87" s="20" t="s">
        <v>129</v>
      </c>
      <c r="D87" s="35"/>
      <c r="E87" s="36"/>
      <c r="F87" s="37"/>
      <c r="G87" s="31">
        <v>368940</v>
      </c>
      <c r="H87" s="31">
        <f>+G87</f>
        <v>368940</v>
      </c>
      <c r="I87" s="34"/>
      <c r="K87" s="18"/>
      <c r="L87" s="19"/>
    </row>
    <row r="88" spans="3:12" x14ac:dyDescent="0.2">
      <c r="C88" s="20" t="s">
        <v>105</v>
      </c>
      <c r="D88" s="35"/>
      <c r="E88" s="36"/>
      <c r="F88" s="37"/>
      <c r="G88" s="31">
        <v>234000</v>
      </c>
      <c r="H88" s="31">
        <f>+G88</f>
        <v>234000</v>
      </c>
      <c r="I88" s="34"/>
      <c r="K88" s="18"/>
      <c r="L88" s="19"/>
    </row>
    <row r="89" spans="3:12" x14ac:dyDescent="0.2">
      <c r="C89" s="20" t="s">
        <v>88</v>
      </c>
      <c r="D89" s="35"/>
      <c r="E89" s="36"/>
      <c r="F89" s="37"/>
      <c r="G89" s="31">
        <v>180000</v>
      </c>
      <c r="H89" s="31">
        <f>+G89</f>
        <v>180000</v>
      </c>
      <c r="I89" s="34"/>
      <c r="K89" s="18"/>
      <c r="L89" s="19"/>
    </row>
    <row r="90" spans="3:12" x14ac:dyDescent="0.2">
      <c r="C90" s="20" t="s">
        <v>130</v>
      </c>
      <c r="D90" s="35"/>
      <c r="E90" s="36"/>
      <c r="F90" s="37"/>
      <c r="G90" s="31">
        <v>128822</v>
      </c>
      <c r="H90" s="31"/>
      <c r="I90" s="34">
        <v>16.5</v>
      </c>
      <c r="K90" s="18"/>
      <c r="L90" s="19"/>
    </row>
    <row r="91" spans="3:12" x14ac:dyDescent="0.2">
      <c r="C91" s="20" t="s">
        <v>131</v>
      </c>
      <c r="D91" s="35"/>
      <c r="E91" s="36"/>
      <c r="F91" s="37"/>
      <c r="G91" s="31">
        <v>71500</v>
      </c>
      <c r="H91" s="31">
        <f>+G91</f>
        <v>71500</v>
      </c>
      <c r="I91" s="34"/>
      <c r="K91" s="18"/>
      <c r="L91" s="19"/>
    </row>
    <row r="92" spans="3:12" x14ac:dyDescent="0.2">
      <c r="C92" s="20" t="s">
        <v>59</v>
      </c>
      <c r="D92" s="35"/>
      <c r="E92" s="36"/>
      <c r="F92" s="37"/>
      <c r="G92" s="31">
        <v>5000</v>
      </c>
      <c r="H92" s="31">
        <f>+G92</f>
        <v>5000</v>
      </c>
      <c r="I92" s="34"/>
      <c r="K92" s="18"/>
      <c r="L92" s="19"/>
    </row>
    <row r="93" spans="3:12" ht="12" x14ac:dyDescent="0.25">
      <c r="C93" s="17"/>
      <c r="D93" s="21"/>
      <c r="E93" s="21"/>
      <c r="F93" s="21"/>
      <c r="G93" s="21"/>
      <c r="H93" s="21"/>
      <c r="I93" s="21"/>
      <c r="K93" s="18"/>
      <c r="L93" s="19"/>
    </row>
    <row r="94" spans="3:12" ht="12" x14ac:dyDescent="0.25">
      <c r="C94" s="74" t="s">
        <v>36</v>
      </c>
      <c r="D94" s="75"/>
      <c r="E94" s="2"/>
      <c r="F94" s="2"/>
      <c r="G94" s="2"/>
      <c r="H94" s="2"/>
      <c r="I94" s="2"/>
      <c r="K94" s="18"/>
      <c r="L94" s="19"/>
    </row>
    <row r="95" spans="3:12" x14ac:dyDescent="0.2">
      <c r="C95" s="52" t="s">
        <v>24</v>
      </c>
      <c r="D95" s="2"/>
      <c r="E95" s="2"/>
      <c r="F95" s="2"/>
      <c r="G95" s="2"/>
      <c r="H95" s="2"/>
      <c r="I95" s="2"/>
      <c r="K95" s="18"/>
      <c r="L95" s="19"/>
    </row>
    <row r="96" spans="3:12" x14ac:dyDescent="0.2">
      <c r="C96" s="53" t="s">
        <v>40</v>
      </c>
      <c r="D96" s="42"/>
      <c r="E96" s="2"/>
      <c r="F96" s="2"/>
      <c r="G96" s="31">
        <v>844995711</v>
      </c>
      <c r="H96" s="44">
        <f>+G96</f>
        <v>844995711</v>
      </c>
      <c r="I96" s="2"/>
      <c r="K96" s="18"/>
      <c r="L96" s="19"/>
    </row>
    <row r="97" spans="3:12" x14ac:dyDescent="0.2">
      <c r="C97" s="53" t="s">
        <v>41</v>
      </c>
      <c r="D97" s="42"/>
      <c r="E97" s="2"/>
      <c r="F97" s="2"/>
      <c r="G97" s="31">
        <v>271550508</v>
      </c>
      <c r="H97" s="44">
        <f t="shared" ref="H97:H98" si="2">+G97</f>
        <v>271550508</v>
      </c>
      <c r="I97" s="2"/>
      <c r="K97" s="18"/>
      <c r="L97" s="19"/>
    </row>
    <row r="98" spans="3:12" x14ac:dyDescent="0.2">
      <c r="C98" s="53" t="s">
        <v>49</v>
      </c>
      <c r="D98" s="42"/>
      <c r="E98" s="2"/>
      <c r="F98" s="2"/>
      <c r="G98" s="31">
        <v>215902998</v>
      </c>
      <c r="H98" s="44">
        <f t="shared" si="2"/>
        <v>215902998</v>
      </c>
      <c r="I98" s="2"/>
      <c r="K98" s="18"/>
      <c r="L98" s="19"/>
    </row>
    <row r="99" spans="3:12" x14ac:dyDescent="0.2">
      <c r="C99" s="20"/>
      <c r="D99" s="42"/>
      <c r="E99" s="2"/>
      <c r="F99" s="2"/>
      <c r="H99" s="44"/>
      <c r="I99" s="2"/>
      <c r="K99" s="18"/>
      <c r="L99" s="19"/>
    </row>
    <row r="100" spans="3:12" x14ac:dyDescent="0.2">
      <c r="C100" s="20"/>
      <c r="D100" s="42"/>
      <c r="E100" s="2"/>
      <c r="F100" s="2"/>
      <c r="G100" s="44"/>
      <c r="H100" s="44"/>
      <c r="I100" s="2"/>
      <c r="K100" s="18"/>
      <c r="L100" s="19"/>
    </row>
    <row r="101" spans="3:12" ht="12" x14ac:dyDescent="0.25">
      <c r="C101" s="74" t="s">
        <v>37</v>
      </c>
      <c r="D101" s="75"/>
      <c r="E101" s="2"/>
      <c r="F101" s="2"/>
      <c r="G101" s="44"/>
      <c r="H101" s="44"/>
      <c r="I101" s="2"/>
      <c r="K101" s="18"/>
      <c r="L101" s="19"/>
    </row>
    <row r="102" spans="3:12" x14ac:dyDescent="0.2">
      <c r="C102" s="52" t="s">
        <v>24</v>
      </c>
      <c r="D102" s="42"/>
      <c r="E102" s="2"/>
      <c r="F102" s="2"/>
      <c r="G102" s="31">
        <f t="shared" ref="G102" si="3">H102+(I102*$D$7)+K102+L102</f>
        <v>0</v>
      </c>
      <c r="H102" s="44"/>
      <c r="I102" s="2"/>
      <c r="K102" s="18"/>
      <c r="L102" s="19"/>
    </row>
    <row r="103" spans="3:12" x14ac:dyDescent="0.2">
      <c r="C103" s="53" t="s">
        <v>91</v>
      </c>
      <c r="D103" s="42"/>
      <c r="E103" s="2"/>
      <c r="F103" s="2"/>
      <c r="G103" s="31">
        <v>1047059922.5</v>
      </c>
      <c r="H103" s="44">
        <f>+G103</f>
        <v>1047059922.5</v>
      </c>
      <c r="I103" s="2"/>
      <c r="K103" s="18"/>
      <c r="L103" s="19"/>
    </row>
    <row r="104" spans="3:12" x14ac:dyDescent="0.2">
      <c r="C104" s="53" t="s">
        <v>75</v>
      </c>
      <c r="D104" s="42"/>
      <c r="E104" s="2"/>
      <c r="F104" s="2"/>
      <c r="H104" s="44">
        <f t="shared" ref="H104:H107" si="4">+G104</f>
        <v>0</v>
      </c>
      <c r="I104" s="2"/>
      <c r="K104" s="18"/>
      <c r="L104" s="19"/>
    </row>
    <row r="105" spans="3:12" x14ac:dyDescent="0.2">
      <c r="C105" s="53" t="s">
        <v>53</v>
      </c>
      <c r="E105" s="21"/>
      <c r="F105" s="21"/>
      <c r="G105" s="31">
        <v>74395660</v>
      </c>
      <c r="H105" s="44">
        <f t="shared" si="4"/>
        <v>74395660</v>
      </c>
      <c r="I105" s="2"/>
      <c r="K105" s="18"/>
      <c r="L105" s="19"/>
    </row>
    <row r="106" spans="3:12" x14ac:dyDescent="0.2">
      <c r="C106" s="53" t="s">
        <v>110</v>
      </c>
      <c r="D106" s="42"/>
      <c r="E106" s="2"/>
      <c r="F106" s="2"/>
      <c r="G106" s="31">
        <v>93868394</v>
      </c>
      <c r="H106" s="44">
        <f t="shared" si="4"/>
        <v>93868394</v>
      </c>
      <c r="I106" s="2"/>
      <c r="K106" s="18"/>
      <c r="L106" s="19"/>
    </row>
    <row r="107" spans="3:12" x14ac:dyDescent="0.2">
      <c r="C107" s="53" t="s">
        <v>108</v>
      </c>
      <c r="D107" s="42"/>
      <c r="E107" s="2"/>
      <c r="F107" s="2"/>
      <c r="G107" s="31">
        <v>313093131</v>
      </c>
      <c r="H107" s="44">
        <f t="shared" si="4"/>
        <v>313093131</v>
      </c>
      <c r="I107" s="2"/>
      <c r="K107" s="18"/>
      <c r="L107" s="19"/>
    </row>
    <row r="108" spans="3:12" ht="12" x14ac:dyDescent="0.25">
      <c r="C108" s="17" t="s">
        <v>42</v>
      </c>
      <c r="D108" s="42"/>
      <c r="E108" s="2"/>
      <c r="F108" s="2"/>
      <c r="G108" s="54"/>
      <c r="H108" s="54"/>
      <c r="I108" s="54"/>
      <c r="J108" s="54"/>
      <c r="K108" s="18"/>
      <c r="L108" s="19"/>
    </row>
    <row r="109" spans="3:12" x14ac:dyDescent="0.2">
      <c r="C109" s="20"/>
      <c r="D109" s="35"/>
      <c r="E109" s="36"/>
      <c r="F109" s="37"/>
      <c r="G109" s="31"/>
      <c r="H109" s="31"/>
      <c r="I109" s="34"/>
      <c r="K109" s="33"/>
      <c r="L109" s="32"/>
    </row>
    <row r="110" spans="3:12" x14ac:dyDescent="0.2">
      <c r="C110" s="20"/>
      <c r="D110" s="35"/>
      <c r="E110" s="36"/>
      <c r="F110" s="37"/>
      <c r="G110" s="31"/>
      <c r="I110" s="34"/>
      <c r="K110" s="33"/>
      <c r="L110" s="32"/>
    </row>
    <row r="111" spans="3:12" ht="12" x14ac:dyDescent="0.25">
      <c r="C111" s="17" t="s">
        <v>44</v>
      </c>
      <c r="D111" s="35"/>
      <c r="E111" s="36"/>
      <c r="F111" s="37"/>
      <c r="G111" s="31"/>
      <c r="H111" s="31"/>
      <c r="I111" s="34"/>
      <c r="K111" s="33"/>
      <c r="L111" s="32"/>
    </row>
    <row r="112" spans="3:12" x14ac:dyDescent="0.2">
      <c r="C112" s="52" t="s">
        <v>24</v>
      </c>
      <c r="D112" s="21"/>
      <c r="E112" s="21"/>
      <c r="F112" s="21"/>
      <c r="G112" s="21"/>
      <c r="H112" s="21"/>
      <c r="I112" s="21"/>
      <c r="K112" s="18"/>
      <c r="L112" s="19"/>
    </row>
    <row r="113" spans="3:12" x14ac:dyDescent="0.2">
      <c r="C113" s="53" t="s">
        <v>51</v>
      </c>
      <c r="E113" s="21"/>
      <c r="F113" s="21"/>
      <c r="G113" s="31">
        <v>389690642</v>
      </c>
      <c r="H113" s="44">
        <f>+G113</f>
        <v>389690642</v>
      </c>
      <c r="I113" s="21"/>
      <c r="K113" s="18"/>
      <c r="L113" s="19"/>
    </row>
    <row r="114" spans="3:12" x14ac:dyDescent="0.2">
      <c r="C114" s="53" t="s">
        <v>50</v>
      </c>
      <c r="E114" s="21"/>
      <c r="F114" s="21"/>
      <c r="G114" s="31">
        <v>89785215</v>
      </c>
      <c r="H114" s="44">
        <f t="shared" ref="H114:H116" si="5">+G114</f>
        <v>89785215</v>
      </c>
      <c r="I114" s="21"/>
      <c r="K114" s="18"/>
      <c r="L114" s="19"/>
    </row>
    <row r="115" spans="3:12" x14ac:dyDescent="0.2">
      <c r="C115" s="53" t="s">
        <v>92</v>
      </c>
      <c r="E115" s="21"/>
      <c r="F115" s="21"/>
      <c r="G115" s="31">
        <v>159590913</v>
      </c>
      <c r="H115" s="44">
        <f t="shared" si="5"/>
        <v>159590913</v>
      </c>
      <c r="I115" s="21"/>
      <c r="K115" s="18"/>
      <c r="L115" s="19"/>
    </row>
    <row r="116" spans="3:12" x14ac:dyDescent="0.2">
      <c r="C116" s="53" t="s">
        <v>76</v>
      </c>
      <c r="E116" s="21"/>
      <c r="F116" s="21"/>
      <c r="G116" s="31">
        <v>76645909</v>
      </c>
      <c r="H116" s="44">
        <f t="shared" si="5"/>
        <v>76645909</v>
      </c>
      <c r="I116" s="21"/>
      <c r="K116" s="18"/>
      <c r="L116" s="19"/>
    </row>
    <row r="117" spans="3:12" x14ac:dyDescent="0.2">
      <c r="C117" s="20"/>
      <c r="D117" s="42"/>
      <c r="E117" s="2"/>
      <c r="F117" s="2"/>
      <c r="G117" s="44"/>
      <c r="H117" s="44"/>
      <c r="I117" s="2"/>
      <c r="K117" s="18"/>
      <c r="L117" s="19"/>
    </row>
    <row r="118" spans="3:12" ht="12" thickBot="1" x14ac:dyDescent="0.25">
      <c r="C118" s="22"/>
      <c r="D118" s="23"/>
      <c r="E118" s="23"/>
      <c r="F118" s="23"/>
      <c r="G118" s="23"/>
      <c r="H118" s="23"/>
      <c r="I118" s="23"/>
      <c r="J118" s="23"/>
      <c r="K118" s="24"/>
      <c r="L118" s="25"/>
    </row>
    <row r="119" spans="3:12" ht="12.6" thickBot="1" x14ac:dyDescent="0.3">
      <c r="C119" s="26" t="s">
        <v>10</v>
      </c>
      <c r="D119" s="27"/>
      <c r="E119" s="27"/>
      <c r="F119" s="27"/>
      <c r="G119" s="39">
        <f>SUM(G17:G118)</f>
        <v>65799077769.5</v>
      </c>
      <c r="H119" s="39">
        <f>SUM(H21:H118)</f>
        <v>7914788659.5</v>
      </c>
      <c r="I119" s="39">
        <f>SUM(I21:I118)</f>
        <v>6607138.8009137493</v>
      </c>
      <c r="J119" s="27"/>
      <c r="K119" s="40">
        <f>SUM(K21:K118)</f>
        <v>0</v>
      </c>
      <c r="L119" s="41">
        <f>SUM(L21:L118)</f>
        <v>0</v>
      </c>
    </row>
    <row r="120" spans="3:12" x14ac:dyDescent="0.2">
      <c r="C120" s="20"/>
      <c r="G120" s="46"/>
      <c r="K120" s="18"/>
      <c r="L120" s="19"/>
    </row>
    <row r="121" spans="3:12" ht="12" x14ac:dyDescent="0.25">
      <c r="C121" s="17" t="s">
        <v>14</v>
      </c>
      <c r="H121" s="46"/>
      <c r="K121" s="18"/>
      <c r="L121" s="19"/>
    </row>
    <row r="122" spans="3:12" ht="12" x14ac:dyDescent="0.25">
      <c r="C122" s="17"/>
      <c r="G122" s="46"/>
      <c r="I122" s="46"/>
      <c r="K122" s="18"/>
      <c r="L122" s="19"/>
    </row>
    <row r="123" spans="3:12" s="56" customFormat="1" ht="12" x14ac:dyDescent="0.25">
      <c r="C123" s="74" t="s">
        <v>8</v>
      </c>
      <c r="D123" s="75"/>
      <c r="E123" s="3"/>
      <c r="F123" s="3"/>
      <c r="G123" s="3"/>
      <c r="H123" s="3"/>
      <c r="I123" s="3"/>
      <c r="K123" s="57"/>
      <c r="L123" s="58"/>
    </row>
    <row r="124" spans="3:12" x14ac:dyDescent="0.2">
      <c r="C124" s="52" t="s">
        <v>24</v>
      </c>
      <c r="D124" s="21"/>
      <c r="E124" s="21"/>
      <c r="F124" s="21"/>
      <c r="G124" s="21"/>
      <c r="H124" s="21"/>
      <c r="I124" s="21"/>
      <c r="K124" s="18"/>
      <c r="L124" s="19"/>
    </row>
    <row r="125" spans="3:12" x14ac:dyDescent="0.2">
      <c r="C125" s="53" t="s">
        <v>54</v>
      </c>
      <c r="D125" s="35"/>
      <c r="E125" s="36">
        <v>45596</v>
      </c>
      <c r="F125" s="37">
        <v>46691</v>
      </c>
      <c r="G125" s="51">
        <v>583000541</v>
      </c>
      <c r="H125" s="31"/>
      <c r="I125" s="50">
        <f>+G125/$D$7</f>
        <v>74672.72001854649</v>
      </c>
      <c r="K125" s="30"/>
      <c r="L125" s="32"/>
    </row>
    <row r="126" spans="3:12" x14ac:dyDescent="0.2">
      <c r="C126" s="53" t="s">
        <v>55</v>
      </c>
      <c r="D126" s="35"/>
      <c r="E126" s="36">
        <v>45541</v>
      </c>
      <c r="F126" s="37">
        <v>46909</v>
      </c>
      <c r="G126" s="51">
        <v>5880088382</v>
      </c>
      <c r="H126" s="31"/>
      <c r="I126" s="50">
        <f>+G126/$D$7</f>
        <v>753141.99997182167</v>
      </c>
      <c r="K126" s="30"/>
      <c r="L126" s="32"/>
    </row>
    <row r="127" spans="3:12" x14ac:dyDescent="0.2">
      <c r="C127" s="20" t="s">
        <v>111</v>
      </c>
      <c r="D127" s="38"/>
      <c r="F127" s="37"/>
      <c r="G127" s="51">
        <v>49587360</v>
      </c>
      <c r="H127" s="31"/>
      <c r="K127" s="30"/>
      <c r="L127" s="32"/>
    </row>
    <row r="128" spans="3:12" ht="12" x14ac:dyDescent="0.25">
      <c r="C128" s="17"/>
      <c r="D128" s="21"/>
      <c r="E128" s="21"/>
      <c r="F128" s="21"/>
      <c r="G128" s="21"/>
      <c r="H128" s="21"/>
      <c r="I128" s="21"/>
      <c r="K128" s="18"/>
      <c r="L128" s="19"/>
    </row>
    <row r="129" spans="3:12" s="56" customFormat="1" ht="12" x14ac:dyDescent="0.25">
      <c r="C129" s="74" t="s">
        <v>9</v>
      </c>
      <c r="D129" s="75"/>
      <c r="E129" s="3"/>
      <c r="F129" s="3"/>
      <c r="G129" s="3"/>
      <c r="H129" s="3"/>
      <c r="I129" s="3"/>
      <c r="K129" s="57"/>
      <c r="L129" s="58"/>
    </row>
    <row r="130" spans="3:12" x14ac:dyDescent="0.2">
      <c r="C130" s="52" t="s">
        <v>24</v>
      </c>
      <c r="D130" s="21"/>
      <c r="E130" s="21"/>
      <c r="F130" s="21"/>
      <c r="G130" s="21"/>
      <c r="H130" s="21"/>
      <c r="I130" s="21"/>
      <c r="K130" s="18"/>
      <c r="L130" s="19"/>
    </row>
    <row r="131" spans="3:12" ht="12" x14ac:dyDescent="0.25">
      <c r="C131" s="17"/>
      <c r="D131" s="21"/>
      <c r="E131" s="21"/>
      <c r="F131" s="21"/>
      <c r="G131" s="21"/>
      <c r="H131" s="21"/>
      <c r="I131" s="21"/>
      <c r="K131" s="18"/>
      <c r="L131" s="19"/>
    </row>
    <row r="132" spans="3:12" s="56" customFormat="1" ht="12" x14ac:dyDescent="0.25">
      <c r="C132" s="74" t="s">
        <v>34</v>
      </c>
      <c r="D132" s="75"/>
      <c r="E132" s="3"/>
      <c r="F132" s="3"/>
      <c r="G132" s="3"/>
      <c r="H132" s="3"/>
      <c r="I132" s="3"/>
      <c r="K132" s="57"/>
      <c r="L132" s="58"/>
    </row>
    <row r="133" spans="3:12" x14ac:dyDescent="0.2">
      <c r="C133" s="52" t="s">
        <v>24</v>
      </c>
      <c r="D133" s="21"/>
      <c r="E133" s="21"/>
      <c r="F133" s="21"/>
      <c r="G133" s="21"/>
      <c r="H133" s="21"/>
      <c r="I133" s="21"/>
      <c r="K133" s="18"/>
      <c r="L133" s="19"/>
    </row>
    <row r="134" spans="3:12" x14ac:dyDescent="0.2">
      <c r="C134" s="53" t="s">
        <v>52</v>
      </c>
      <c r="D134" s="42"/>
      <c r="E134" s="49">
        <v>45026</v>
      </c>
      <c r="F134" s="49">
        <v>46302</v>
      </c>
      <c r="G134" s="51">
        <f t="shared" ref="G134:G140" si="6">H134+(I134*$D$7)+K134+L134</f>
        <v>7400000000</v>
      </c>
      <c r="H134" s="68">
        <v>7400000000</v>
      </c>
      <c r="I134" s="69"/>
      <c r="K134" s="30"/>
      <c r="L134" s="43"/>
    </row>
    <row r="135" spans="3:12" x14ac:dyDescent="0.2">
      <c r="C135" s="53" t="s">
        <v>52</v>
      </c>
      <c r="D135" s="21"/>
      <c r="E135" s="49">
        <v>45026</v>
      </c>
      <c r="F135" s="49">
        <v>46848</v>
      </c>
      <c r="G135" s="51">
        <f t="shared" si="6"/>
        <v>2623289760</v>
      </c>
      <c r="H135" s="68"/>
      <c r="I135" s="69">
        <v>336000</v>
      </c>
      <c r="K135" s="18"/>
      <c r="L135" s="19"/>
    </row>
    <row r="136" spans="3:12" x14ac:dyDescent="0.2">
      <c r="C136" s="53" t="s">
        <v>52</v>
      </c>
      <c r="D136" s="42"/>
      <c r="E136" s="49">
        <v>45111</v>
      </c>
      <c r="F136" s="49">
        <v>46939</v>
      </c>
      <c r="G136" s="51">
        <f t="shared" si="6"/>
        <v>3380608530</v>
      </c>
      <c r="H136" s="68"/>
      <c r="I136" s="69">
        <v>433000</v>
      </c>
      <c r="K136" s="30"/>
      <c r="L136" s="43"/>
    </row>
    <row r="137" spans="3:12" x14ac:dyDescent="0.2">
      <c r="C137" s="53" t="s">
        <v>52</v>
      </c>
      <c r="D137" s="21"/>
      <c r="E137" s="49">
        <v>45026</v>
      </c>
      <c r="F137" s="49">
        <v>47030</v>
      </c>
      <c r="G137" s="51">
        <f t="shared" si="6"/>
        <v>14800000000</v>
      </c>
      <c r="H137" s="68">
        <v>14800000000</v>
      </c>
      <c r="I137" s="69"/>
      <c r="K137" s="18"/>
      <c r="L137" s="19"/>
    </row>
    <row r="138" spans="3:12" x14ac:dyDescent="0.2">
      <c r="C138" s="53" t="s">
        <v>52</v>
      </c>
      <c r="D138" s="42"/>
      <c r="E138" s="49">
        <v>45111</v>
      </c>
      <c r="F138" s="49">
        <v>47121</v>
      </c>
      <c r="G138" s="51">
        <f t="shared" si="6"/>
        <v>21600000000</v>
      </c>
      <c r="H138" s="68">
        <v>21600000000</v>
      </c>
      <c r="I138" s="69"/>
      <c r="K138" s="30"/>
      <c r="L138" s="43"/>
    </row>
    <row r="139" spans="3:12" x14ac:dyDescent="0.2">
      <c r="C139" s="53" t="s">
        <v>52</v>
      </c>
      <c r="D139" s="21"/>
      <c r="E139" s="49">
        <v>45026</v>
      </c>
      <c r="F139" s="49">
        <v>47576</v>
      </c>
      <c r="G139" s="51">
        <f t="shared" si="6"/>
        <v>1803511710</v>
      </c>
      <c r="H139" s="68"/>
      <c r="I139" s="69">
        <v>231000</v>
      </c>
      <c r="K139" s="18"/>
      <c r="L139" s="19"/>
    </row>
    <row r="140" spans="3:12" x14ac:dyDescent="0.2">
      <c r="C140" s="20"/>
      <c r="D140" s="42"/>
      <c r="E140" s="21"/>
      <c r="F140" s="21"/>
      <c r="G140" s="31">
        <f t="shared" si="6"/>
        <v>0</v>
      </c>
      <c r="H140" s="46"/>
      <c r="K140" s="30"/>
      <c r="L140" s="43"/>
    </row>
    <row r="141" spans="3:12" s="56" customFormat="1" ht="12" x14ac:dyDescent="0.25">
      <c r="C141" s="74" t="s">
        <v>35</v>
      </c>
      <c r="D141" s="75"/>
      <c r="E141" s="3"/>
      <c r="F141" s="3"/>
      <c r="G141" s="3"/>
      <c r="H141" s="70"/>
      <c r="I141" s="70"/>
      <c r="K141" s="57"/>
      <c r="L141" s="58"/>
    </row>
    <row r="142" spans="3:12" x14ac:dyDescent="0.2">
      <c r="C142" s="52" t="s">
        <v>24</v>
      </c>
      <c r="D142" s="2"/>
      <c r="E142" s="2"/>
      <c r="F142" s="2"/>
      <c r="G142" s="2"/>
      <c r="H142" s="71"/>
      <c r="I142" s="71"/>
      <c r="K142" s="18"/>
      <c r="L142" s="19"/>
    </row>
    <row r="143" spans="3:12" x14ac:dyDescent="0.2">
      <c r="C143" s="53" t="s">
        <v>90</v>
      </c>
      <c r="D143" s="42"/>
      <c r="E143" s="36">
        <v>45596</v>
      </c>
      <c r="F143" s="37">
        <v>46691</v>
      </c>
      <c r="G143" s="51">
        <v>683692827</v>
      </c>
      <c r="H143" s="68">
        <f>+G143</f>
        <v>683692827</v>
      </c>
      <c r="I143" s="69"/>
      <c r="K143" s="18"/>
      <c r="L143" s="19"/>
    </row>
    <row r="144" spans="3:12" x14ac:dyDescent="0.2">
      <c r="C144" s="20"/>
      <c r="D144" s="42"/>
      <c r="E144" s="2"/>
      <c r="F144" s="2"/>
      <c r="G144" s="44"/>
      <c r="H144" s="72"/>
      <c r="I144" s="71"/>
      <c r="K144" s="18"/>
      <c r="L144" s="19"/>
    </row>
    <row r="145" spans="3:12" ht="12" x14ac:dyDescent="0.25">
      <c r="C145" s="17"/>
      <c r="D145" s="2"/>
      <c r="E145" s="2"/>
      <c r="F145" s="2"/>
      <c r="G145" s="2"/>
      <c r="H145" s="71"/>
      <c r="I145" s="71"/>
      <c r="K145" s="18"/>
      <c r="L145" s="19"/>
    </row>
    <row r="146" spans="3:12" ht="12.6" thickBot="1" x14ac:dyDescent="0.3">
      <c r="C146" s="17"/>
      <c r="K146" s="18"/>
      <c r="L146" s="19"/>
    </row>
    <row r="147" spans="3:12" ht="12.6" thickBot="1" x14ac:dyDescent="0.3">
      <c r="C147" s="26" t="s">
        <v>10</v>
      </c>
      <c r="D147" s="27"/>
      <c r="E147" s="27"/>
      <c r="F147" s="27"/>
      <c r="G147" s="67">
        <f>SUM(G122:G146)</f>
        <v>58803779110</v>
      </c>
      <c r="H147" s="66">
        <f>SUM(H122:H146)</f>
        <v>44483692827</v>
      </c>
      <c r="I147" s="55">
        <f>SUM(I123:I146)</f>
        <v>1827814.719990368</v>
      </c>
      <c r="J147" s="27"/>
      <c r="K147" s="45">
        <f>SUM(K126:K146)</f>
        <v>0</v>
      </c>
      <c r="L147" s="28">
        <f>SUM(L126:L146)</f>
        <v>0</v>
      </c>
    </row>
    <row r="148" spans="3:12" ht="12" x14ac:dyDescent="0.25">
      <c r="C148" s="17"/>
      <c r="G148" s="46"/>
      <c r="K148" s="18"/>
      <c r="L148" s="19"/>
    </row>
    <row r="149" spans="3:12" ht="12.6" thickBot="1" x14ac:dyDescent="0.3">
      <c r="C149" s="17"/>
      <c r="K149" s="18"/>
      <c r="L149" s="19"/>
    </row>
    <row r="150" spans="3:12" ht="12.6" thickBot="1" x14ac:dyDescent="0.3">
      <c r="C150" s="26" t="s">
        <v>5</v>
      </c>
      <c r="D150" s="27"/>
      <c r="E150" s="27"/>
      <c r="F150" s="27"/>
      <c r="G150" s="39">
        <f>+G147+G119</f>
        <v>124602856879.5</v>
      </c>
      <c r="H150" s="39">
        <f>+H147+H119</f>
        <v>52398481486.5</v>
      </c>
      <c r="I150" s="39">
        <f>+I147+I119</f>
        <v>8434953.5209041163</v>
      </c>
      <c r="J150" s="27"/>
      <c r="K150" s="40">
        <f>+K147+K119</f>
        <v>0</v>
      </c>
      <c r="L150" s="41">
        <f>+L147+L119</f>
        <v>0</v>
      </c>
    </row>
    <row r="151" spans="3:12" ht="12" x14ac:dyDescent="0.25">
      <c r="C151" s="3"/>
    </row>
    <row r="152" spans="3:12" ht="6.75" customHeight="1" x14ac:dyDescent="0.25">
      <c r="C152" s="3"/>
    </row>
    <row r="153" spans="3:12" ht="33" customHeight="1" x14ac:dyDescent="0.25">
      <c r="C153" s="73" t="s">
        <v>20</v>
      </c>
      <c r="D153" s="73"/>
      <c r="E153" s="73"/>
      <c r="F153" s="73"/>
      <c r="G153" s="73"/>
      <c r="H153" s="73"/>
      <c r="I153" s="73"/>
      <c r="J153" s="73"/>
      <c r="K153" s="73"/>
      <c r="L153" s="73"/>
    </row>
    <row r="154" spans="3:12" x14ac:dyDescent="0.2">
      <c r="C154" s="1"/>
    </row>
    <row r="155" spans="3:12" x14ac:dyDescent="0.2">
      <c r="C155" s="1"/>
    </row>
    <row r="156" spans="3:12" x14ac:dyDescent="0.2">
      <c r="C156" s="1"/>
    </row>
    <row r="157" spans="3:12" x14ac:dyDescent="0.2">
      <c r="C157" s="1"/>
    </row>
    <row r="158" spans="3:12" x14ac:dyDescent="0.2">
      <c r="C158" s="1"/>
    </row>
    <row r="159" spans="3:12" ht="12" x14ac:dyDescent="0.25">
      <c r="C159" s="3"/>
    </row>
    <row r="160" spans="3:12" ht="12" x14ac:dyDescent="0.25">
      <c r="C160" s="3"/>
    </row>
    <row r="161" spans="3:3" ht="12" x14ac:dyDescent="0.25">
      <c r="C161" s="3" t="s">
        <v>134</v>
      </c>
    </row>
  </sheetData>
  <sortState xmlns:xlrd2="http://schemas.microsoft.com/office/spreadsheetml/2017/richdata2" ref="C29:I92">
    <sortCondition descending="1" ref="G29:G92"/>
  </sortState>
  <mergeCells count="19">
    <mergeCell ref="C2:L2"/>
    <mergeCell ref="J15:J16"/>
    <mergeCell ref="K15:L15"/>
    <mergeCell ref="C3:N3"/>
    <mergeCell ref="H9:J9"/>
    <mergeCell ref="H10:J10"/>
    <mergeCell ref="H11:J11"/>
    <mergeCell ref="C153:L153"/>
    <mergeCell ref="C94:D94"/>
    <mergeCell ref="C123:D123"/>
    <mergeCell ref="C129:D129"/>
    <mergeCell ref="C15:C16"/>
    <mergeCell ref="D15:D16"/>
    <mergeCell ref="H15:I15"/>
    <mergeCell ref="C20:D20"/>
    <mergeCell ref="C28:D28"/>
    <mergeCell ref="C132:D132"/>
    <mergeCell ref="C141:D141"/>
    <mergeCell ref="C101:D101"/>
  </mergeCells>
  <pageMargins left="0.70866141732283472" right="0.70866141732283472" top="0.74803149606299213" bottom="0.74803149606299213" header="0.31496062992125984" footer="0.31496062992125984"/>
  <pageSetup paperSize="9" scale="62" orientation="portrait" horizontalDpi="4294967294" r:id="rId1"/>
  <colBreaks count="1" manualBreakCount="1">
    <brk id="14" max="70" man="1"/>
  </colBreaks>
  <legacy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512"/>
    <Reference Type="http://www.w3.org/2000/09/xmldsig#Object" URI="#idPackageObject">
      <DigestMethod Algorithm="http://www.w3.org/2001/04/xmlenc#sha512"/>
      <DigestValue>38nsQzacGSsv6TOOkmf8WsMidcMX3HYySRaUE+E81myMGk11pzB4TywNJSAee/koCGLFmdKAcLCz
Yx4tsygQvQ==</DigestValue>
    </Reference>
    <Reference Type="http://www.w3.org/2000/09/xmldsig#Object" URI="#idOfficeObject">
      <DigestMethod Algorithm="http://www.w3.org/2001/04/xmlenc#sha512"/>
      <DigestValue>jf5U2KZCBFLOpIhBZN/VJFZ7vhGkGcmZVw90sob4szeKMCpJ9AERnUOETRR/GL5EStIZ4Oj7jpse
idwGkqJrrw==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512"/>
      <DigestValue>I89cdgvekAtO4zXBBDbhOva0189eYjQhZ3RF92pG4+xTRb/I29caopeMW2YGoLe/NKeYtW+wXIVf
SzJgGbGlPg==</DigestValue>
    </Reference>
    <Reference Type="http://www.w3.org/2000/09/xmldsig#Object" URI="#idValidSigLnImg">
      <DigestMethod Algorithm="http://www.w3.org/2001/04/xmlenc#sha512"/>
      <DigestValue>Vj20iKHSYpXs0/T4lNiAigyFB7EeAPtzAco6xGGCToghWRFW55TQ4evuNDFnA3ucGiQRjOXzGGq1
mmGxf7oFkQ==</DigestValue>
    </Reference>
    <Reference Type="http://www.w3.org/2000/09/xmldsig#Object" URI="#idInvalidSigLnImg">
      <DigestMethod Algorithm="http://www.w3.org/2001/04/xmlenc#sha512"/>
      <DigestValue>Zlv7NTTVsuUigKUuDYilSvDsRvvxAFBYDTeYtPBNsjhL8IED0wfFksOQiq5V6aN3sPjrsEpGQPZ2
X+PCBKxvxQ==</DigestValue>
    </Reference>
  </SignedInfo>
  <SignatureValue>XFweO9hH4nwviIfwqbx9GlA+tYwL1931ZD696Xkz2AqoRMbU2hGZeiHI0VNr7o/33Q//G7xY+JQs
fpnfPa3xk+nEMNqYP5tuJEQ8wcQofuXWoNOak9WOJRdO4RyqYuF37eHRL6bxCiwBzvNtZ5mTdEv9
J+t59H3skpZjiIV3dEH+3Du9x2D+yY+u6jqnhWRd36G5NT3cSw+Ub5GB9rWGVzyqeaRDM53Dz5S0
ejsjDBayzRq24vTLZWXott+Cm8nZxiKs1uJlIN0zDzIL/Zj8YEkbV53z/cj25Px7m3S/yjmTt8eh
Vb7D/nBZpKeNxFuEeIil7mkGDj7gf+AUkxaP5A==</SignatureValue>
  <KeyInfo>
    <X509Data>
      <X509Certificate>MIIHpTCCBY2gAwIBAgIQXpLvliXn66tIYR3yTvOWcTANBgkqhkiG9w0BAQ0FADCBhTELMAkGA1UEBhMCUFkxDTALBgNVBAoTBElDUFAxODA2BgNVBAsTL1ByZXN0YWRvciBDdWFsaWZpY2FkbyBkZSBTZXJ2aWNpb3MgZGUgQ29uZmlhbnphMRUwEwYDVQQDEwxDT0RFMTAwIFMuQS4xFjAUBgNVBAUTDVJVQzgwMDgwNjEwLTcwHhcNMjQwNDA5MTk1MTQxWhcNMjYwNDA5MTk1MTQxWjCBvjELMAkGA1UEBhMCUFkxNjA0BgNVBAoMLUNFUlRJRklDQURPIENVQUxJRklDQURPIERFIEZJUk1BIEVMRUNUUsOTTklDQTELMAkGA1UECxMCRjIxGTAXBgNVBAQTEFJFR1VFUkEgUklRVUVMTUUxFDASBgNVBCoTC0JMQVMgQVRJTElPMSUwIwYDVQQDExxCTEFTIEFUSUxJTyBSRUdVRVJBIFJJUVVFTE1FMRIwEAYDVQQFEwlDSTEwNDc3OTIwggEiMA0GCSqGSIb3DQEBAQUAA4IBDwAwggEKAoIBAQCv79UXmOBfkDvRTZV9efSmW32neDJag8udZthJpcLzr1J1kVIHlXjodPxxYtPGZAVVvUAn9OkoWf3mxPjDXIQDWLxr6IZLDl0Ed4UBLihjxKgRebfF8caJmMI3AKA0sMdvrmKHKOjQiuWSvQmQVi41BJOD9CcK6UwRoqqo0p9t7O5yC04dKQgS8g2lPikxsLB+cmYAjqOT+VC+dNIK8aw26Ku+CCwmq1D8wLIa93F8MbndJ4dWjkoJ+9ZpTGPcMoFZWND7VXu63nOSyNimEqtCtccy93x5C+E3Cs7oYzedJBGcoy7idzi2+NsI5aLvRJsPXh2CTuCQQMPmdNYxs/dTAgMBAAGjggLUMIIC0DAMBgNVHRMBAf8EAjAAMB0GA1UdDgQWBBQD3R43tQ8Gxwtp9SKVjq1l1WLexTAfBgNVHSMEGDAWgBS+NVRiaGDnJtMxwV+XseL2ZM4H9TAOBgNVHQ8BAf8EBAMCBeAwSwYDVR0RBEQwQoETSVRAR1JVUE9CQVJSLkNPTS5QW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LraB13atUh3QgQmW1IaNpo6Bd6aS85qvunFBFt5vAHNa2XhEIwwEVEvvoNtJnJG3ZDfiz8aJDgaExz2NEsZBv/vUlxp8ytKoJ1JCVwoEtBAkCsxv20oZ/lIH496tLVw7wYJfuEHL1eZObHPAdgOy69OKelHJylN8y1QJaNTvyetDhsSvfLFw9uUS5cS5fXQ5f+cXj1lWtmn8IlKosteXYRPC1ZV30Y7gFRQRVlPI9LAlcCwXr5fsd4UNnv1PKQkGAAQddOc6sGvcLboKT405dvbMANIRLxQvlZytgZCk0eS0IAUNQxlKJG9HFnXyAoyT2/dhyKi6JkGv9lryaWwwf2Qm9PTQo0qys6nTElnTB9FXGz2XaUMTsOYZ32MS5+v5VmYujBAlit0oX8Oiu8ddgYWZ65d6Zl6fL2njdwUcbyQMVV6tefrS605MEpfcWRzfOz5eek67MBFbsZOLTLM93+D9DCM9UlyECjYqm7cKUPoY0VsubDVqO2iKLXyQUAL973CWZcoWZ/hwimiKd3v2m1qsFcjNAM4buJTsmF27h39Oehyb/YbsaUCNp4G0eaOKM+l+mfC+L+PsRIWlPgaB9SB5Qb8H00bqmLADzJyuE5p1qj9KknksE2VLA9PF7dOPlNujPO2lI9Hgv6G8+p/g4vmC4bCC9ZSybQLylwWzCbE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neLD44zNyBhLeuItrxIv3nYTX5cbwI8P2AzeV9Ve3ho/lqlb1SlKfP0eDdw1WHtxlb8oU7rnf4PCAH5+hHLx4w==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512"/>
        <DigestValue>60iG7tq6b7HXfye46WAib7Xh//yu/eX23P+6V5b5mO4u/VMlLBr0QwTGHtiJ+1M3q3LlsDzbXOQ5W8JigSDCVg==</DigestValue>
      </Reference>
      <Reference URI="/xl/calcChain.xml?ContentType=application/vnd.openxmlformats-officedocument.spreadsheetml.calcChain+xml">
        <DigestMethod Algorithm="http://www.w3.org/2001/04/xmlenc#sha512"/>
        <DigestValue>CcFw2+q/WD7aneTdtWqYpPOrDk5mSNFrmFJ1I/dczdRv6qPo45/cUutSC4O9LEWm+Nh+FCdW/LumhfVR/WMqKg==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6sPPeXwY1e+zXEfzdNFZhnlzpCaSlnjdq0UabBkkdFJf49WMIc8WY1kYUHSgz4HBUNBSmWLJjlKBNaZf4i1ObQ==</DigestValue>
      </Reference>
      <Reference URI="/xl/drawings/vmlDrawing1.vml?ContentType=application/vnd.openxmlformats-officedocument.vmlDrawing">
        <DigestMethod Algorithm="http://www.w3.org/2001/04/xmlenc#sha512"/>
        <DigestValue>m+pxPY2j9njThWOQh88HALiPtNvnmhLz/zZ5O1UcqWW7DwqkISz2ayZPSnKU98QDyPp6SVC0xE6HZ8vK8ElEEQ==</DigestValue>
      </Reference>
      <Reference URI="/xl/media/image1.emf?ContentType=image/x-emf">
        <DigestMethod Algorithm="http://www.w3.org/2001/04/xmlenc#sha512"/>
        <DigestValue>+wewnEeqqpElYsxWISyYgqDRavr3dsVrJvfGNznRWB7++Pi5j0y/mNnXEf2ram9j2ci3Eyo/0ovvs21gIMCEwA==</DigestValue>
      </Reference>
      <Reference URI="/xl/printerSettings/printerSettings1.bin?ContentType=application/vnd.openxmlformats-officedocument.spreadsheetml.printerSettings">
        <DigestMethod Algorithm="http://www.w3.org/2001/04/xmlenc#sha512"/>
        <DigestValue>IwmatBn2ZFBouA/oUH+RWa4saeKIl/4DTD2FDRHtzH/e6Yp+VDvc5G3WlxyO+ZbR0y2UBqnW4VJM/UeDjGCymw==</DigestValue>
      </Reference>
      <Reference URI="/xl/sharedStrings.xml?ContentType=application/vnd.openxmlformats-officedocument.spreadsheetml.sharedStrings+xml">
        <DigestMethod Algorithm="http://www.w3.org/2001/04/xmlenc#sha512"/>
        <DigestValue>x3jCuTeMzllqfQ6b9uKsrByHtxbHZFMvvDD0B9tvYDKbwLB0rTfmbTtVhNVA98dLk1HBvezOS2tCD3o5KwdAjw==</DigestValue>
      </Reference>
      <Reference URI="/xl/styles.xml?ContentType=application/vnd.openxmlformats-officedocument.spreadsheetml.styles+xml">
        <DigestMethod Algorithm="http://www.w3.org/2001/04/xmlenc#sha512"/>
        <DigestValue>J+Hprjs+xSf8u7ToAftvZP3ivF2WIvbb6whzkx1q/V5ywGBiIbCJjOuBGxEJSeIUW5THdHrom7RD3CRHTM8wzw==</DigestValue>
      </Reference>
      <Reference URI="/xl/theme/theme1.xml?ContentType=application/vnd.openxmlformats-officedocument.theme+xml">
        <DigestMethod Algorithm="http://www.w3.org/2001/04/xmlenc#sha512"/>
        <DigestValue>w79sm2PLgAHq+YOFzdrYRonb1IjyCibJuB30g4ccEjXLbhil0bTD5GghgzEheIXHxa0Fx8eY7BFZdjPUCDC9tQ==</DigestValue>
      </Reference>
      <Reference URI="/xl/workbook.xml?ContentType=application/vnd.openxmlformats-officedocument.spreadsheetml.sheet.main+xml">
        <DigestMethod Algorithm="http://www.w3.org/2001/04/xmlenc#sha512"/>
        <DigestValue>TTpBnY6e27RkOpvPF/MueYl2IlOQPMS+mC0lmE2gLqQkXoFTcPelV1uCtrnIVBodN4CnI3vprmIMl5uxCHTJMw==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I+k0idoW5CKX/Gy4J5BZ0sMYu7V871EZAiM/4tPHaU2iq0bis3o7mwI4fFQQEVgtcFuTL4iN6Bgqw0NRTfITTQ==</DigestValue>
      </Reference>
      <Reference URI="/xl/worksheets/sheet1.xml?ContentType=application/vnd.openxmlformats-officedocument.spreadsheetml.worksheet+xml">
        <DigestMethod Algorithm="http://www.w3.org/2001/04/xmlenc#sha512"/>
        <DigestValue>hxUmB3LLnLZ5eu3dqre8yOwsfmmzeXSyly1u0VvHxkRbaoAEyDTeIrOYgdTktHfnWePTOJZkq2+kny0TZs6lyA==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2025-08-14T22:21:45Z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{3A91E34A-28E2-4AEC-BE26-B6BECF1BBD16}</SetupID>
          <SignatureText> </SignatureText>
          <SignatureImage/>
          <SignatureComments/>
          <WindowsVersion>10.0</WindowsVersion>
          <OfficeVersion>16.0.19029/27</OfficeVersion>
          <ApplicationVersion>16.0.19029</ApplicationVersion>
          <Monitors>1</Monitors>
          <HorizontalResolution>3000</HorizontalResolution>
          <VerticalResolution>2000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2025-08-14T22:21:45Z</xd:SigningTime>
          <xd:SigningCertificate>
            <xd:Cert>
              <xd:CertDigest>
                <DigestMethod Algorithm="http://www.w3.org/2001/04/xmlenc#sha512"/>
                <DigestValue>fQf0bvcxJt+i5FupG5qYiskF2ke4Cdfz5aNzaFgIutDmymrAWlDN1dbVZ48Yr1UdbxJ7JyQyR0K67coJF7dEfg==</DigestValue>
              </xd:CertDigest>
              <xd:IssuerSerial>
                <X509IssuerName>SERIALNUMBER=RUC80080610-7, CN=CODE100 S.A., OU=Prestador Cualificado de Servicios de Confianza, O=ICPP, C=PY</X509IssuerName>
                <X509SerialNumber>125710366336979146919058219178216625777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hDCCBWygAwIBAgIQCq+0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+l9W0Vy9ugkuvEvVPp/QJtBB56bgdPtjJFLrOXDM55bM7ZUCaMEbryX/eAUJtxm0LDJ2CRR1RMbwpvsWdwPaqMN848QQ5zn69BjA8/eBuOSMiEwlrt1z8uVyM8plhGfAHsQB6oG+a216/TCVJTSudCSIJJL6YhG3vxRbasPXhdPaY0JCkUugoe0okFN7Ui7kjZE57LSEqN1dvDmv8ikAUn8vtDrvykIHbArs/2E7dYZ4X8rf0NHn5GOYo8e6mIIUspyeH41ViFk1AxpF2zNuNOYiCCGBPinOOHjAdA2vkQJr1eOJGoOyg1giLzddOCPyysBXjUSEqkVXaz6tSTkF3ifBMyg3ePgB3yqEbo5go/ZzcuPhfBsNoNcYRpY7FEJ7MSdFHn+u45DHRRlyzJ8fdwyEufNXtOTvdJRawYuytw48RzIZXGUSQ8HT1JvFptROpHdVDLJ9zfSAwEIwTPgh3FdcAq1wB56sxF1SNn07UX6xUvD5Wk/VxUiULRQRcGuDgp9FGLy927EvXTQk4SII6KBmVO+HNWzadYSSxxe5ocUzna30FMx/ewjtbyrxgh9dRhWVjU10CAwEAAaOCAgMwggH/MBIGA1UdEwEB/wQIMAYBAf8CAQAwDgYDVR0PAQH/BAQDAgEGMB0GA1UdDgQWBBS+NVRiaGDnJtMxwV+XseL2ZM4H9TAfBgNVHSMEGDAWgBTCxBHyKmhEDAAo7EzWKduS+1691jCBigYIKwYBBQUHAQEEfjB8MD8GCCsGAQUFBzAChjNodHRwczovL3d3dy5hY3JhaXouZ292LnB5L2NydC9hY19yYWl6X3B5X3NoYTI1Ni5jcnQwOQYIKwYBBQUHMAGGLWh0dHA6Ly9vY3NwLmNvZGUxMDAuY29tLnB5L29jc3AvY2EtY29kZTEwMC1zYTCBzQYDVR0gBIHFMIHCMIG/BgNVHSAwgbcwOQYIKwYBBQUHAgEWLWh0dHBzOi8vd3d3LmFjcmFpei5nb3YucHkvZHBjL0RPQy1JQ1BQLTAxLnBkZjB6BggrBgEFBQcCAjBuGmxTdWpldG8gYSBsYXMgY29uZGljaW9uZXMgZGUgdXNvIGV4cHVlc3RhcyBlbiBsYSBEZWNsYXJhY2nzbiBkZSBQcuFjdGljYXMgZGUgQ2VydGlmaWNhY2nzbiBkZSBsYSBBQyBSYe16IC0gUHkwPAYDVR0fBDUwMzAxoC+gLYYraHR0cDovL3d3dy5hY3JhaXouZ292LnB5L2FybC9hY19yYWl6X3B5LmNybDANBgkqhkiG9w0BAQsFAAOCAgEAZ0O3BeY2y9IDnZiXMy+/Grb5oDw0YiDoKkdoHdHDnd24yB2vf99Ei0FltBuwuXRHJkkoqAjWiIqUQy/Uw3rvySa8yCqOuTL2uDqiX0v+waNIV2cY2BTLoPqRL5rv4WhqAbOlEY6YhLIA0cfBhnZpx9ufAL0cQiXN927vuAJTEVu27Fr/gqDEIFNZPrEG2Ey6GEu3EK3L8AeQYKNjGHmuNJNFJn9YtRneR4/dAX4bUvG6//GvAoKL1nqEcgcTtKN4uPdcdpTsuMpf34QAqgL0amhNPGdwgYsofr55CEhQF2Q8mUgBj8oEFRrGrW4MokO0xlqjT+Vouyos3BONmrbfDI+uq3zF01o5tg8NPzaD+zY50Lht4BKs7ulfhw7JhQA8lYhz8K3TpjjouR6npDAEMjVhQq2tnWTFmNCEosrg0txyrSKi8K2COGuMzoA8K0D7IfnAvveYzwoWkyQv9N7p7M1PP8XEPdsqPZ4qVnYXgRkUgwrmlweqNOzJ/nBpe1XuguS4JY2tFQP3JSsnk7dk1CmOwMRTxAUsuJeA8MKvUbg9VhSuBOXUfc3KjbpVDTrgUymfyGe11bYSpal1dSqVYc+xQQxCYc1OMFw32OFzH2XcbVt4KogxbZ3RbzPhUJm8HRfOafz3F0ac5jvmAGBldf1UajbY7muAzdQw6EQn2fw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EoCAAAfAQAAAAAAAAAAAADJFQAAsAoAACBFTUYAAAEA8BkAAJ0AAAAGAAAAAAAAAAAAAAAAAAAAuAsAANAHAAAdAQAAvgAAAAAAAAAAAAAAAAAAAEhZBAAw5gIACgAAABAAAAAAAAAAAAAAAEsAAAAQAAAAAAAAAAUAAAAeAAAAGAAAAAAAAAAAAAAASwIAACABAAAnAAAAGAAAAAEAAAAAAAAAAAAAAAAAAAAlAAAADAAAAAEAAABMAAAAZAAAAAAAAAAAAAAASgIAAB8BAAAAAAAAAAAAAEsCAAAgAQAAIQDwAAAAAAAAAAAAAACAPwAAAAAAAAAAAACAPwAAAAAAAAAAAAAAAAAAAAAAAAAAAAAAAAAAAAAAAAAAJQAAAAwAAAAAAACAKAAAAAwAAAABAAAAJwAAABgAAAABAAAAAAAAAP///wAAAAAAJQAAAAwAAAABAAAATAAAAGQAAAAAAAAAAAAAAD8CAAAfAQAAAAAAAAAAAABAAgAAIAEAACEA8AAAAAAAAAAAAAAAgD8AAAAAAAAAAAAAgD8AAAAAAAAAAAAAAAAAAAAAAAAAAAAAAAAAAAAAAAAAACUAAAAMAAAAAAAAgCgAAAAMAAAAAQAAACcAAAAYAAAAAQAAAAAAAADw8PAAAAAAACUAAAAMAAAAAQAAAEwAAABkAAAAAAAAAAAAAABKAgAAHwEAAAAAAAAAAAAASwIAACABAAAhAPAAAAAAAAAAAAAAAIA/AAAAAAAAAAAAAIA/AAAAAAAAAAAAAAAAAAAAAAAAAAAAAAAAAAAAAAAAAAAlAAAADAAAAAAAAIAoAAAADAAAAAEAAAAnAAAAGAAAAAEAAAAAAAAA8PDwAAAAAAAlAAAADAAAAAEAAABMAAAAZAAAAAAAAAAAAAAASgIAAB8BAAAAAAAAAAAAAEsCAAAgAQAAIQDwAAAAAAAAAAAAAACAPwAAAAAAAAAAAACAPwAAAAAAAAAAAAAAAAAAAAAAAAAAAAAAAAAAAAAAAAAAJQAAAAwAAAAAAACAKAAAAAwAAAABAAAAJwAAABgAAAABAAAAAAAAAPDw8AAAAAAAJQAAAAwAAAABAAAATAAAAGQAAAAAAAAAAAAAAEoCAAAfAQAAAAAAAAAAAABLAgAAIAEAACEA8AAAAAAAAAAAAAAAgD8AAAAAAAAAAAAAgD8AAAAAAAAAAAAAAAAAAAAAAAAAAAAAAAAAAAAAAAAAACUAAAAMAAAAAAAAgCgAAAAMAAAAAQAAACcAAAAYAAAAAQAAAAAAAADw8PAAAAAAACUAAAAMAAAAAQAAAEwAAABkAAAAAAAAAAAAAABKAgAAHwEAAAAAAAAAAAAASwIAACABAAAhAPAAAAAAAAAAAAAAAIA/AAAAAAAAAAAAAIA/AAAAAAAAAAAAAAAAAAAAAAAAAAAAAAAAAAAAAAAAAAAlAAAADAAAAAAAAIAoAAAADAAAAAEAAAAnAAAAGAAAAAEAAAAAAAAA////AAAAAAAlAAAADAAAAAEAAABMAAAAZAAAAAAAAAAAAAAASgIAAB8BAAAAAAAAAAAAAEsCAAAgAQAAIQDwAAAAAAAAAAAAAACAPwAAAAAAAAAAAACAPwAAAAAAAAAAAAAAAAAAAAAAAAAAAAAAAAAAAAAAAAAAJQAAAAwAAAAAAACAKAAAAAwAAAABAAAAJwAAABgAAAABAAAAAAAAAP///wAAAAAAJQAAAAwAAAABAAAATAAAAGQAAAAAAAAAAAAAAEoCAAAfAQAAAAAAAAAAAABLAgAAIAEAACEA8AAAAAAAAAAAAAAAgD8AAAAAAAAAAAAAgD8AAAAAAAAAAAAAAAAAAAAAAAAAAAAAAAAAAAAAAAAAACUAAAAMAAAAAAAAgCgAAAAMAAAAAQAAACcAAAAYAAAAAQAAAAAAAAD///8AAAAAACUAAAAMAAAAAQAAAEwAAABkAAAAAAAAAAgAAAA/AgAAKwAAAAAAAAAIAAAAQAIAACQAAAAhAPAAAAAAAAAAAAAAAIA/AAAAAAAAAAAAAIA/AAAAAAAAAAAAAAAAAAAAAAAAAAAAAAAAAAAAAAAAAAAlAAAADAAAAAAAAIAoAAAADAAAAAEAAAAnAAAAGAAAAAEAAAAAAAAAAAAAAAAAAAAlAAAADAAAAAEAAABMAAAAZAAAAAAAAAAAAAAA//////////8AAAAANAAAAAAAAABqAAAAIQDwAAAAAAAAAAAAAACAPwAAAAAAAAAAAACAPwAAAAAAAAAAAAAAAAAAAAAAAAAAAAAAAAAAAAAAAAAAJQAAAAwAAAAAAACAKAAAAAwAAAABAAAAJwAAABgAAAABAAAAAAAAAAAAAAAAAAAAJQAAAAwAAAABAAAATAAAAGQAAAAAAAAAAAAAAP//////////AAAAADQAAABAAgAAAAAAACEA8AAAAAAAAAAAAAAAgD8AAAAAAAAAAAAAgD8AAAAAAAAAAAAAAAAAAAAAAAAAAAAAAAAAAAAAAAAAACUAAAAMAAAAAAAAgCgAAAAMAAAAAQAAACcAAAAYAAAAAQAAAAAAAAAAAAAAAAAAACUAAAAMAAAAAQAAAEwAAABkAAAAAAAAAAAAAAD//////////0ACAAA0AAAAAAAAAGoAAAAhAPAAAAAAAAAAAAAAAIA/AAAAAAAAAAAAAIA/AAAAAAAAAAAAAAAAAAAAAAAAAAAAAAAAAAAAAAAAAAAlAAAADAAAAAAAAIAoAAAADAAAAAEAAAAnAAAAGAAAAAEAAAAAAAAAAAAAAAAAAAAlAAAADAAAAAEAAABMAAAAZAAAAAAAAACeAAAAPwIAAJ8AAAAAAAAAngAAAEACAAACAAAAIQDwAAAAAAAAAAAAAACAPwAAAAAAAAAAAACAPwAAAAAAAAAAAAAAAAAAAAAAAAAAAAAAAAAAAAAAAAAAJQAAAAwAAAAAAACAKAAAAAwAAAABAAAAJwAAABgAAAABAAAAAAAAAP///wAAAAAAJQAAAAwAAAABAAAATAAAAGQAAAAAAAAANAAAAD8CAACdAAAAAAAAADQAAABAAgAAagAAACEA8AAAAAAAAAAAAAAAgD8AAAAAAAAAAAAAgD8AAAAAAAAAAAAAAAAAAAAAAAAAAAAAAAAAAAAAAAAAACUAAAAMAAAAAAAAgCgAAAAMAAAAAQAAACcAAAAYAAAAAQAAAAAAAAD///8AAAAAACUAAAAMAAAAAQAAAEwAAABkAAAAFAAAAHoAAAAqAAAAnQAAABQAAAB6AAAAFwAAACQAAAAhAPAAAAAAAAAAAAAAAIA/AAAAAAAAAAAAAIA/AAAAAAAAAAAAAAAAAAAAAAAAAAAAAAAAAAAAAAAAAAAlAAAADAAAAAAAAIAoAAAADAAAAAEAAABSAAAAcAEAAAE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AAAAABIAAAAMAAAAAQAAABYAAAAMAAAACAAAAFQAAABUAAAAFQAAAHoAAAApAAAAnQAAAAEAAAAAABhBAAAYQRUAAACeAAAAAQAAAEwAAAAEAAAAFAAAAHoAAAArAAAAngAAAFAAAABYAAAAFQAAABYAAAAMAAAAA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P///wAAAAAAJQAAAAwAAAADAAAATAAAAGQAAABYAAAAPAAAACsCAACdAAAAWAAAADwAAADUAQAAYgAAACEA8AAAAAAAAAAAAAAAgD8AAAAAAAAAAAAAgD8AAAAAAAAAAAAAAAAAAAAAAAAAAAAAAAAAAAAAAAAAACUAAAAMAAAAAAAAgCgAAAAMAAAAAwAAACcAAAAYAAAAAwAAAAAAAAD///8AAAAAACUAAAAMAAAAAwAAAEwAAABkAAAAWAAAADwAAAArAgAAlQAAAFgAAAA8AAAA1AEAAFoAAAAhAPAAAAAAAAAAAAAAAIA/AAAAAAAAAAAAAIA/AAAAAAAAAAAAAAAAAAAAAAAAAAAAAAAAAAAAAAAAAAAlAAAADAAAAAAAAIAoAAAADAAAAAMAAAAnAAAAGAAAAAMAAAAAAAAA////AAAAAAAlAAAADAAAAAMAAABMAAAAZAAAAFgAAABmAAAAYwAAAJUAAABYAAAAZgAAAAwAAAAwAAAAIQDwAAAAAAAAAAAAAACAPwAAAAAAAAAAAACAPwAAAAAAAAAAAAAAAAAAAAAAAAAAAAAAAAAAAAAAAAAAJQAAAAwAAAAAAACAKAAAAAwAAAADAAAAUgAAAHABAAADAAAA3P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eAAAAGAAAAFgAAABmAAAAZAAAAJYAAAAlAAAADAAAAAMAAABUAAAAVAAAAFkAAABmAAAAYgAAAJUAAAABAAAAAAAYQQAAGEFZAAAAZgAAAAEAAABMAAAAAAAAAAAAAAAAAAAA//////////9QAAAAIAAAAAoAAABLAAAAQAAAADAAAAAFAAAAIAAAAAEAAAABAAAAEAAAAAAAAAAAAAAASwIAACABAAAAAAAAAAAAAEsCAAAgAQAAJQAAAAwAAAACAAAAJwAAABgAAAAEAAAAAAAAAP///wAAAAAAJQAAAAwAAAAEAAAATAAAAGQAAAAAAAAAqAAAAEoCAAAXAQAAAAAAAKgAAABLAgAAcAAAACEA8AAAAAAAAAAAAAAAgD8AAAAAAAAAAAAAgD8AAAAAAAAAAAAAAAAAAAAAAAAAAAAAAAAAAAAAAAAAACUAAAAMAAAAAAAAgCgAAAAMAAAABAAAACcAAAAYAAAABAAAAAAAAAD///8AAAAAACUAAAAMAAAABAAAAEwAAABkAAAALQAAAKgAAAAdAgAAxwAAAC0AAACoAAAA8QEAACAAAAAhAPAAAAAAAAAAAAAAAIA/AAAAAAAAAAAAAIA/AAAAAAAAAAAAAAAAAAAAAAAAAAAAAAAAAAAAAAAAAAAlAAAADAAAAAAAAIAoAAAADAAAAAQAAABSAAAAcAEAAAQAAADo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LQAAAKgAAAAeAgAAyAAAACUAAAAMAAAABAAAAFQAAADAAAAALgAAAKgAAAAYAQAAxwAAAAEAAAAAABhBAAAYQS4AAACoAAAAEwAAAEwAAAAAAAAAAAAAAAAAAAD//////////3QAAABCAEwAQQBTACAAQQBUAEkATABJAE8AIABSAEUARwBVAEUAUgBBAAAADgAAAAsAAAAPAAAADQAAAAcAAAAPAAAADQAAAAYAAAALAAAABgAAABIAAAAHAAAADgAAAAwAAAAQAAAAEAAAAAwAAAAOAAAADwAAAEsAAABAAAAAMAAAAAUAAAAgAAAAAQAAAAEAAAAQAAAAAAAAAAAAAABLAgAAIAEAAAAAAAAAAAAASwIAACABAAAlAAAADAAAAAIAAAAnAAAAGAAAAAUAAAAAAAAA////AAAAAAAlAAAADAAAAAUAAABMAAAAZAAAAC0AAADQAAAAHQIAAO8AAAAtAAAA0AAAAPEBAAAgAAAAIQDwAAAAAAAAAAAAAACAPwAAAAAAAAAAAACAPwAAAAAAAAAAAAAAAAAAAAAAAAAAAAAAAAAAAAAAAAAAJQAAAAwAAAAAAACAKAAAAAwAAAAFAAAAJQAAAAwAAAAEAAAAGAAAAAwAAAAAAAAAEgAAAAwAAAABAAAAHgAAABgAAAAtAAAA0AAAAB4CAADwAAAAJQAAAAwAAAAEAAAAVAAAAMAAAAAuAAAA0AAAACgBAADvAAAAAQAAAAAAGEEAABhBLgAAANAAAAATAAAATAAAAAAAAAAAAAAAAAAAAP//////////dAAAAFIARQBQAFIARQBTAEUATgBUAEEATgBUAEUAIABMAEUARwBBAEwAAAAOAAAADAAAAA0AAAAOAAAADAAAAA0AAAAMAAAAEgAAAA0AAAAPAAAAEgAAAA0AAAAMAAAABwAAAAsAAAAMAAAAEAAAAA8AAAALAAAASwAAAEAAAAAwAAAABQAAACAAAAABAAAAAQAAABAAAAAAAAAAAAAAAEsCAAAgAQAAAAAAAAAAAABLAgAAIAEAACUAAAAMAAAAAgAAACcAAAAYAAAABQAAAAAAAAD///8AAAAAACUAAAAMAAAABQAAAEwAAABkAAAALQAAAPgAAAAdAgAAFwEAAC0AAAD4AAAA8QEAACAAAAAhAPAAAAAAAAAAAAAAAIA/AAAAAAAAAAAAAIA/AAAAAAAAAAAAAAAAAAAAAAAAAAAAAAAAAAAAAAAAAAAlAAAADAAAAAAAAIAoAAAADAAAAAUAAAAlAAAADAAAAAQAAAAYAAAADAAAAAAAAAASAAAADAAAAAEAAAAWAAAADAAAAAAAAABUAAAARAEAAC4AAAD4AAAAHAIAABcBAAABAAAAAAAYQQAAGEEuAAAA+AAAACkAAABMAAAABAAAAC0AAAD4AAAAHgIAABgBAACgAAAARgBpAHIAbQBhAGQAbwAgAHAAbwByADoAIABCAEwAQQBTACAAQQBUAEkATABJAE8AIABSAEUARwBVAEUAUgBBACAAUgBJAFEAVQBFAEwATQBFALxBDAAAAAYAAAAIAAAAFQAAAAwAAAAOAAAADgAAAAcAAAAOAAAADgAAAAgAAAAFAAAABwAAAA4AAAALAAAADwAAAA0AAAAHAAAADwAAAA0AAAAGAAAACwAAAAYAAAASAAAABwAAAA4AAAAMAAAAEAAAABAAAAAMAAAADgAAAA8AAAAHAAAADgAAAAYAAAASAAAAEAAAAAwAAAALAAAAFgAAAAwAAAAWAAAADAAAAAAAAAAlAAAADAAAAAIAAAAOAAAAFAAAAAAAAAAQAAAAFAAAAA==</Object>
  <Object Id="idInvalidSigLnImg">AQAAAGwAAAAAAAAAAAAAAEoCAAAfAQAAAAAAAAAAAADJFQAAsAoAACBFTUYAAAEAKC8AALEAAAAGAAAAAAAAAAAAAAAAAAAAuAsAANAHAAAdAQAAvgAAAAAAAAAAAAAAAAAAAEhZBAAw5gIACgAAABAAAAAAAAAAAAAAAEsAAAAQAAAAAAAAAAUAAAAeAAAAGAAAAAAAAAAAAAAASwIAACABAAAnAAAAGAAAAAEAAAAAAAAAAAAAAAAAAAAlAAAADAAAAAEAAABMAAAAZAAAAAAAAAAAAAAASgIAAB8BAAAAAAAAAAAAAEsCAAAgAQAAIQDwAAAAAAAAAAAAAACAPwAAAAAAAAAAAACAPwAAAAAAAAAAAAAAAAAAAAAAAAAAAAAAAAAAAAAAAAAAJQAAAAwAAAAAAACAKAAAAAwAAAABAAAAJwAAABgAAAABAAAAAAAAAP///wAAAAAAJQAAAAwAAAABAAAATAAAAGQAAAAAAAAAAAAAAD8CAAAfAQAAAAAAAAAAAABAAgAAIAEAACEA8AAAAAAAAAAAAAAAgD8AAAAAAAAAAAAAgD8AAAAAAAAAAAAAAAAAAAAAAAAAAAAAAAAAAAAAAAAAACUAAAAMAAAAAAAAgCgAAAAMAAAAAQAAACcAAAAYAAAAAQAAAAAAAADw8PAAAAAAACUAAAAMAAAAAQAAAEwAAABkAAAAAAAAAAAAAABKAgAAHwEAAAAAAAAAAAAASwIAACABAAAhAPAAAAAAAAAAAAAAAIA/AAAAAAAAAAAAAIA/AAAAAAAAAAAAAAAAAAAAAAAAAAAAAAAAAAAAAAAAAAAlAAAADAAAAAAAAIAoAAAADAAAAAEAAAAnAAAAGAAAAAEAAAAAAAAA8PDwAAAAAAAlAAAADAAAAAEAAABMAAAAZAAAAAAAAAAAAAAASgIAAB8BAAAAAAAAAAAAAEsCAAAgAQAAIQDwAAAAAAAAAAAAAACAPwAAAAAAAAAAAACAPwAAAAAAAAAAAAAAAAAAAAAAAAAAAAAAAAAAAAAAAAAAJQAAAAwAAAAAAACAKAAAAAwAAAABAAAAJwAAABgAAAABAAAAAAAAAPDw8AAAAAAAJQAAAAwAAAABAAAATAAAAGQAAAAAAAAAAAAAAEoCAAAfAQAAAAAAAAAAAABLAgAAIAEAACEA8AAAAAAAAAAAAAAAgD8AAAAAAAAAAAAAgD8AAAAAAAAAAAAAAAAAAAAAAAAAAAAAAAAAAAAAAAAAACUAAAAMAAAAAAAAgCgAAAAMAAAAAQAAACcAAAAYAAAAAQAAAAAAAADw8PAAAAAAACUAAAAMAAAAAQAAAEwAAABkAAAAAAAAAAAAAABKAgAAHwEAAAAAAAAAAAAASwIAACABAAAhAPAAAAAAAAAAAAAAAIA/AAAAAAAAAAAAAIA/AAAAAAAAAAAAAAAAAAAAAAAAAAAAAAAAAAAAAAAAAAAlAAAADAAAAAAAAIAoAAAADAAAAAEAAAAnAAAAGAAAAAEAAAAAAAAA////AAAAAAAlAAAADAAAAAEAAABMAAAAZAAAAAAAAAAAAAAASgIAAB8BAAAAAAAAAAAAAEsCAAAgAQAAIQDwAAAAAAAAAAAAAACAPwAAAAAAAAAAAACAPwAAAAAAAAAAAAAAAAAAAAAAAAAAAAAAAAAAAAAAAAAAJQAAAAwAAAAAAACAKAAAAAwAAAABAAAAJwAAABgAAAABAAAAAAAAAP///wAAAAAAJQAAAAwAAAABAAAATAAAAGQAAAAAAAAAAAAAAEoCAAAfAQAAAAAAAAAAAABLAgAAIAEAACEA8AAAAAAAAAAAAAAAgD8AAAAAAAAAAAAAgD8AAAAAAAAAAAAAAAAAAAAAAAAAAAAAAAAAAAAAAAAAACUAAAAMAAAAAAAAgCgAAAAMAAAAAQAAACcAAAAYAAAAAQAAAAAAAAD///8AAAAAACUAAAAMAAAAAQAAAEwAAABkAAAAAAAAAAgAAAA/AgAAKwAAAAAAAAAIAAAAQAIAACQAAAAhAPAAAAAAAAAAAAAAAIA/AAAAAAAAAAAAAIA/AAAAAAAAAAAAAAAAAAAAAAAAAAAAAAAAAAAAAAAAAAAlAAAADAAAAAAAAIAoAAAADAAAAAEAAAAnAAAAGAAAAAEAAAAAAAAA////AAAAAAAlAAAADAAAAAEAAABMAAAAZAAAAC0AAAAIAAAAUAAAACsAAAAtAAAACAAAACQAAAAkAAAAIQDwAAAAAAAAAAAAAACAPwAAAAAAAAAAAACAPwAAAAAAAAAAAAAAAAAAAAAAAAAAAAAAAAAAAAAAAAAAJQAAAAwAAAAAAACAKAAAAAwAAAABAAAAFQAAAAwAAAADAAAAcgAAALASAAAvAAAACAAAAE4AAAAnAAAALwAAAAgAAAAgAAAAIAAAAAAA/wEAAAAAAAAAAAAAgD8AAAAAAAAAAAAAgD8AAAAAAAAAAP///wAAAAAAbAAAADQAAACgAAAAEBIAACAAAAAgAAAAKAAAACIAAAAiAAAAAQAgAAMAAAAQEgAAAAAAAAAAAAAAAAAAAAAAAAAA/wAA/wAA/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rLCzDAAAAAAAAAAAAAAAAAAAAAAAAAAAAAAAAAAAAAAAAAAAAAAAAFxdbYi8xvswAAAAAAAAAAAAAAAAAAAAAAAAAAAAAAAAAAAAAAAAAAAAAAAAAAAAALzG+zBcXW2IAAAAAAAAAAAAAAAAAAAAAAAAAAAAAAAAAAAAAAAAAAAAAAAAAAAAAODo6/zg6Ov8rLCzDAAAAAAAAAAAAAAAAAAAAAAAAAAAAAAAAAAAAAC8xvsw7Pe3/LzG+zAAAAAAAAAAAAAAAAAAAAAAAAAAAAAAAAAAAAAAAAAAALzG+zDs97f8vMb7MAAAAAAAAAAAAAAAAAAAAAAAAAAAAAAAAAAAAAAAAAAAAAAAAAAAAADg6Ov84Ojr/ODo6/zg6Ov8eHx+KAAAAAAAAAAAAAAAAAAAAAAAAAAAAAAAALzG+zDs97f8vMb7MAAAAAAAAAAAAAAAAAAAAAAAAAAAAAAAALzG+zDs97f8vMb7MAAAAAAAAAAAAAAAAAAAAAAAAAAAAAAAAAAAAAAAAAAAAAAAAAAAAAAAAAAA4Ojr/ODo6/2ZnZ/84Ojr/ODo6/yssLMMSEhJREhISURISElEAAAAAAAAAAAAAAAAvMb7MOz3t/y8xvswAAAAAAAAAAAAAAAAAAAAALzG+zDs97f8vMb7MAAAAAAAAAAAAAAAAAAAAAAAAAAAAAAAAAAAAAAAAAAAAAAAAAAAAAAAAAAAAAAAAODo6/zg6Ov/6+vr/kZKS/2ZnZ/84Ojr/ODo6/zg6Ov84Ojr/W1tbmwAAAAAAAAAAAAAAAC8xvsw7Pe3/LzG+zAAAAAAAAAAALzG+zDs97f8vMb7MAAAAAAAAAAAAAAAAAAAAAAAAAAAAAAAAAAAAAAAAAAAAAAAAAAAAAAAAAAAAAAAAAAAAADg6Ov84Ojr/+vr6//r6+v/6+vr/kZKS/zg6Ov84Ojr/kZKS//r6+v9ra2ttAAAAAAAAAAAAAAAALzG+zDs97f8vMb7MLzG+zDs97f8vMb7MAAAAAAAAAAAAAAAAAAAAAAAAAAAAAAAAAAAAAAAAAAAAAAAAAAAAAAAAAAAAAAAAAAAAAAAAAAA4Ojr/ODo6//r6+v/6+vr/+vr6//r6+v/6+vr/+vr6//r6+v/6+vr/+vr6/2tra20AAAAAAAAAAAAAAAAvMb7MOz3t/zs97f8vMb7MAAAAAAAAAAAAAAAAAAAAAAAAAAAAAAAAAAAAAAAAAAAAAAAAAAAAAAAAAAAAAAAAAAAAAAAAAAAAAAAAODo6/zg6Ov/6+vr/+vr6//r6+v/6+vr/+vr6//r6+v/6+vr/+vr6//r6+v9ra2ttAAAAAAAAAAAAAAAALzG+zDs97f87Pe3/LzG+zAAAAAAAAAAAAAAAAAAAAAAAAAAAAAAAAAAAAAAAAAAAAAAAAAAAAAAAAAAAAAAAAAAAAAAAAAAAAAAAADg6Ov84Ojr/+vr6//r6+v/6+vr/+vr6//r6+v/6+vr/+vr6//r6+v9ra2ttAAAAAAAAAAAAAAAALzG+zDs97f8vMb7MLzG+zDs97f8vMb7MAAAAAAAAAAAAAAAAAAAAAAAAAAAAAAAAAAAAAAAAAAAAAAAAAAAAAAAAAAAAAAAAAAAAAAAAAAA4Ojr/ODo6//r6+v/6+vr/+vr6//r6+v/6+vr/+vr6//r6+v9ra2ttAAAAAAAAAAAAAAAALzG+zDs97f8vMb7MAAAAAAAAAAAvMb7MOz3t/y8xvswAAAAAAAAAAAAAAAAAAAAAAAAAAAAAAAAAAAAAAAAAAAAAAAAAAAAAAAAAAAAAAAAAAAAAODo6/zg6Ov/6+vr/+vr6//r6+v/6+vr/+vr6//r6+v9ra2ttAAAAAAAAAAAAAAAALzG+zDs97f8vMb7MAAAAAAAAAAAAAAAAAAAAAC8xvsw7Pe3/LzG+zAAAAAAAAAAAAAAAAAAAAAAAAAAAAAAAAAAAAAAAAAAAAAAAAAAAAAAAAAAAAAAAADg6Ov84Ojr/+vr6//r6+v/6+vr/+vr6//r6+v9ra2ttAAAAAAAAAAAAAAAALzG+zDs97f8vMb7MAAAAAAAAAAAAAAAAAAAAAAAAAAAAAAAALzG+zDs97f8vMb7MAAAAAAAAAAAAAAAAAAAAAAAAAAAAAAAAAAAAAAAAAAAAAAAAAAAAAAAAAAA4Ojr/ODo6//r6+v/6+vr/+vr6//r6+v9ra2ttAAAAAAAAAAAAAAAALzG+zDs97f8vMb7MAAAAAAAAAAAAAAAAAAAAAAAAAAAAAAAAAAAAAAAAAAAvMb7MOz3t/y8xvswAAAAAAAAAAAAAAAAAAAAAAAAAAAAAAAAAAAAAAAAAAAAAAAAAAAAAODo6/zg6Ov/6+vr/+vr6//r6+v/6+vr/a2trbQAAAAAAAAAAAAAAABcXW2IvMb7MAAAAAAAAAAAAAAAAAAAAAAAAAAAAAAAAAAAAAAAAAAAAAAAAAAAAAC8xvswXF1tiAAAAAAAAAAAAAAAAAAAAAAAAAAAAAAAAAAAAAAAAAAAAAAAAAAAAADg6Ov84Ojr/+vr6/729vf+RkpL/ODo6/zg6Ov9bW1ubAAAAAAAAAAAAAAAAAAAAAAAAAAAAAAAAAAAAAAAAAAAAAAAAAAAAAAAAAAAAAAAAAAAAAAAAAAAAAAAAAAAAAAAAAAAAAAAAAAAAAAAAAAAAAAAAAAAAAAAAAAAAAAAAAAAAAAAAAAA4Ojr/ODo6/2ZnZ/84Ojr/ODo6/zg6Ov84Ojr/ODo6/1tbW5sAAAAAAAAAAAAAAAAAAAAAEhISUQAAAAAAAAAAAAAAAAAAAAAAAAAAAAAAAAAAAAAAAAAAAAAAAAAAAAAAAAAAAAAAAAAAAAAAAAAAAAAAAAAAAAAAAAAAAAAAAAAAAAAAAAAAODo6/zg6Ov84Ojr/ODo6/5GSkv+9vb3/+vr6//r6+v/6+vr/a2trbQAAAAAAAAAAW1tbmzg6Ov8AAAAAAAAAAAAAAAAAAAAAAAAAAAAAAAAAAAAAAAAAAAAAAAAAAAAAAAAAAAAAAAAAAAAAAAAAAAAAAAAAAAAAAAAAAAAAAAAAAAAAEhISUTg6Ov84Ojr/Zmdn//r6+v/6+vr/+vr6//r6+v/6+vr/+vr6//r6+v9ra2ttW1tbmzg6Ov84Ojr/AAAAAAAAAAAAAAAAAAAAAAAAAAAAAAAAAAAAAAAAAAAAAAAAAAAAAAAAAAAAAAAAAAAAAAAAAAAAAAAAAAAAAAAAAAAAAAAAAAAAACssLMM4Ojr/Zmdn//r6+v/6+vr/+vr6//r6+v/6+vr/+vr6//r6+v/6+vr/+vr6//r6+v9mZ2f/ODo6/yssLMMAAAAAAAAAAAAAAAAAAAAAAAAAAAAAAAAAAAAAAAAAAAAAAAAAAAAAAAAAAAAAAAAAAAAAAAAAAAAAAAAAAAAAAAAAABISElE4Ojr/ODo6//r6+v/6+vr/+vr6//r6+v/6+vr/+vr6//r6+v/6+vr/+vr6//r6+v/6+vr/+vr6/zg6Ov84Ojr/EhISUQAAAAAAAAAAAAAAAAAAAAAAAAAAAAAAAAAAAAAAAAAAAAAAAAAAAAAAAAAAAAAAAAAAAAAAAAAAAAAAAAAAAAAeHx+KODo6/5GSkv/6+vr/+vr6//r6+v/6+vr/+vr6//r6+v/6+vr/+vr6//r6+v/6+vr/+vr6//r6+v+RkpL/ODo6/yssLMMAAAAAAAAAAAAAAAAAAAAAAAAAAAAAAAAAAAAAAAAAAAAAAAAAAAAAAAAAAAAAAAAAAAAAAAAAAAAAAAAAAAAAODo6/zg6Ov+9vb3/+vr6//r6+v/6+vr/+vr6//r6+v/6+vr/+vr6//r6+v/6+vr/+vr6//r6+v/6+vr/+vr6/zg6Ov8rLCzDAAAAAAAAAAAAAAAAAAAAAAAAAAAAAAAAAAAAAAAAAAAAAAAAAAAAAAAAAAAAAAAAAAAAAAAAAAAAAAAAAAAAADg6Ov84Ojr/+vr6//r6+v/6+vr/+vr6//r6+v/6+vr/+vr6//r6+v/6+vr/+vr6//r6+v/6+vr/+vr6//r6+v84Ojr/ODo6/wAAAAAAAAAAAAAAAAAAAAAAAAAAAAAAAAAAAAAAAAAAAAAAAAAAAAAAAAAAAAAAAAAAAAAAAAAAAAAAAAAAAAA4Ojr/ODo6//r6+v/6+vr/+vr6//r6+v/6+vr/+vr6//r6+v/6+vr/+vr6//r6+v/6+vr/+vr6//r6+v/6+vr/ODo6/zg6Ov8AAAAAAAAAAAAAAAAAAAAAAAAAAAAAAAAAAAAAAAAAAAAAAAAAAAAAAAAAAAAAAAAAAAAAAAAAAAAAAAAAAAAAKywswzg6Ov/6+vr/+vr6//r6+v/6+vr/+vr6//r6+v/6+vr/+vr6//r6+v/6+vr/+vr6//r6+v/6+vr/vb29/zg6Ov84Ojr/AAAAAAAAAAAAAAAAAAAAAAAAAAAAAAAAAAAAAAAAAAAAAAAAAAAAAAAAAAAAAAAAAAAAAAAAAAAAAAAAAAAAACssLMM4Ojr/kZKS//r6+v/6+vr/+vr6//r6+v/6+vr/+vr6//r6+v/6+vr/+vr6//r6+v/6+vr/+vr6/5GSkv84Ojr/Hh8figAAAAAAAAAAAAAAAAAAAAAAAAAAAAAAAAAAAAAAAAAAAAAAAAAAAAAAAAAAAAAAAAAAAAAAAAAAAAAAAAAAAAASEhJRODo6/2ZnZ//6+vr/+vr6//r6+v/6+vr/+vr6//r6+v/6+vr/+vr6//r6+v/6+vr/+vr6//r6+v84Ojr/ODo6/xISElEAAAAAAAAAAAAAAAAAAAAAAAAAAAAAAAAAAAAAAAAAAAAAAAAAAAAAAAAAAAAAAAAAAAAAAAAAAAAAAAAAAAAAAAAAACssLMM4Ojr/Zmdn//r6+v/6+vr/+vr6//r6+v/6+vr/+vr6//r6+v/6+vr/+vr6//r6+v9mZ2f/ODo6/yssLMMAAAAAAAAAAAAAAAAAAAAAAAAAAAAAAAAAAAAAAAAAAAAAAAAAAAAAAAAAAAAAAAAAAAAAAAAAAAAAAAAAAAAAAAAAAAAAAAASEhJRODo6/zg6Ov9mZ2f/+vr6//r6+v/6+vr/+vr6//r6+v/6+vr/+vr6//r6+v9mZ2f/ODo6/zg6Ov8SEhJRAAAAAAAAAAAAAAAAAAAAAAAAAAAAAAAAAAAAAAAAAAAAAAAAAAAAAAAAAAAAAAAAAAAAAAAAAAAAAAAAAAAAAAAAAAAAAAAAAAAAABISElE4Ojr/ODo6/2ZnZ/+RkpL/+vr6//r6+v/6+vr/vb29/5GSkv84Ojr/ODo6/zg6Ov8SEhJRAAAAAAAAAAAAAAAAAAAAAAAAAAAAAAAAAAAAAAAAAAAAAAAAAAAAAAAAAAAAAAAAAAAAAAAAAAAAAAAAAAAAAAAAAAAAAAAAAAAAAAAAAAAAAAAAEhISUSssLMM4Ojr/ODo6/zg6Ov84Ojr/ODo6/zg6Ov84Ojr/ODo6/yssLMMSEhJRAAAAAAAAAAAAAAAAAAAAAAAAAAAAAAAAAAAAAAAAAAAAAAAAAAAAAAAAAAAAAAAAAAAAAAAAAAAAAAAAAAAAAAAAAAAAAAAAAAAAAAAAAAAAAAAAAAAAAAAAAAAAAAAAEhISUSssLMMrLCzDODo6/zg6Ov84Ojr/Hh8fihISElEAAAAAAAAAAAAAAAAAAAAAAAAAAAAAAAAAAAAAAAAAAAAAAAAAAAAAAAAAAAAAAAAAAAAAAAAAAAAAAAAnAAAAGAAAAAEAAAAAAAAA////AAAAAAAlAAAADAAAAAEAAABMAAAAZAAAAH4AAAAKAAAAIgEAACkAAAB+AAAACgAAAKUAAAAgAAAAIQDwAAAAAAAAAAAAAACAPwAAAAAAAAAAAACAPwAAAAAAAAAAAAAAAAAAAAAAAAAAAAAAAAAAAAAAAAAAJQAAAAwAAAAAAACAKAAAAAwAAAABAAAAUgAAAHABAAABAAAA6P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H4AAAAKAAAAIwEAACoAAAAlAAAADAAAAAEAAABUAAAAqAAAAH8AAAAKAAAAIQEAACkAAAABAAAAAAAYQQAAGEF/AAAACgAAAA8AAABMAAAAAAAAAAAAAAAAAAAA//////////9sAAAARgBpAHIAbQBhACAAbgBvACAAdgDhAGwAaQBkAGEAracMAAAABgAAAAgAAAAVAAAADAAAAAcAAAAOAAAADgAAAAcAAAAMAAAADAAAAAYAAAAGAAAADgAAAAwAAABLAAAAQAAAADAAAAAFAAAAIAAAAAEAAAABAAAAEAAAAAAAAAAAAAAASwIAACABAAAAAAAAAAAAAEsCAAAgAQ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NAAAAAAAAABqAAAAIQDwAAAAAAAAAAAAAACAPwAAAAAAAAAAAACAPwAAAAAAAAAAAAAAAAAAAAAAAAAAAAAAAAAAAAAAAAAAJQAAAAwAAAAAAACAKAAAAAwAAAADAAAAJwAAABgAAAADAAAAAAAAAAAAAAAAAAAAJQAAAAwAAAADAAAATAAAAGQAAAAAAAAAAAAAAP//////////AAAAADQAAABAAgAAAAAAACEA8AAAAAAAAAAAAAAAgD8AAAAAAAAAAAAAgD8AAAAAAAAAAAAAAAAAAAAAAAAAAAAAAAAAAAAAAAAAACUAAAAMAAAAAAAAgCgAAAAMAAAAAwAAACcAAAAYAAAAAwAAAAAAAAAAAAAAAAAAACUAAAAMAAAAAwAAAEwAAABkAAAAAAAAAAAAAAD//////////0ACAAA0AAAAAAAAAGoAAAAhAPAAAAAAAAAAAAAAAIA/AAAAAAAAAAAAAIA/AAAAAAAAAAAAAAAAAAAAAAAAAAAAAAAAAAAAAAAAAAAlAAAADAAAAAAAAIAoAAAADAAAAAMAAAAnAAAAGAAAAAMAAAAAAAAAAAAAAAAAAAAlAAAADAAAAAMAAABMAAAAZAAAAAAAAACeAAAAPwIAAJ8AAAAAAAAAngAAAEACAAACAAAAIQDwAAAAAAAAAAAAAACAPwAAAAAAAAAAAACAPwAAAAAAAAAAAAAAAAAAAAAAAAAAAAAAAAAAAAAAAAAAJQAAAAwAAAAAAACAKAAAAAwAAAADAAAAJwAAABgAAAADAAAAAAAAAP///wAAAAAAJQAAAAwAAAADAAAATAAAAGQAAAAAAAAANAAAAD8CAACdAAAAAAAAADQAAABAAgAAagAAACEA8AAAAAAAAAAAAAAAgD8AAAAAAAAAAAAAgD8AAAAAAAAAAAAAAAAAAAAAAAAAAAAAAAAAAAAAAAAAACUAAAAMAAAAAAAAgCgAAAAMAAAAAwAAACcAAAAYAAAAAwAAAAAAAAD///8AAAAAACUAAAAMAAAAAwAAAEwAAABkAAAAFAAAAHoAAAAqAAAAnQAAABQAAAB6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FQAAAHoAAAApAAAAnQAAAAEAAAAAABhBAAAYQRUAAACeAAAAAQAAAEwAAAAEAAAAFAAAAHoAAAArAAAAngAAAFAAAABYAAAAFQAAABYAAAAMAAAAAAAAACUAAAAMAAAAAgAAACcAAAAYAAAABAAAAAAAAAD///8AAAAAACUAAAAMAAAABAAAAEwAAABkAAAAWAAAADwAAAArAgAAnQAAAFgAAAA8AAAA1AEAAGIAAAAhAPAAAAAAAAAAAAAAAIA/AAAAAAAAAAAAAIA/AAAAAAAAAAAAAAAAAAAAAAAAAAAAAAAAAAAAAAAAAAAlAAAADAAAAAAAAIAoAAAADAAAAAQAAAAnAAAAGAAAAAQAAAAAAAAA////AAAAAAAlAAAADAAAAAQAAABMAAAAZAAAAFgAAAA8AAAAKwIAAJUAAABYAAAAPAAAANQBAABaAAAAIQDwAAAAAAAAAAAAAACAPwAAAAAAAAAAAACAPwAAAAAAAAAAAAAAAAAAAAAAAAAAAAAAAAAAAAAAAAAAJQAAAAwAAAAAAACAKAAAAAwAAAAEAAAAJwAAABgAAAAEAAAAAAAAAP///wAAAAAAJQAAAAwAAAAEAAAATAAAAGQAAABYAAAAZgAAAGMAAACVAAAAWAAAAGYAAAAMAAAAMAAAACEA8AAAAAAAAAAAAAAAgD8AAAAAAAAAAAAAgD8AAAAAAAAAAAAAAAAAAAAAAAAAAAAAAAAAAAAAAAAAACUAAAAMAAAAAAAAgCgAAAAMAAAABAAAAFIAAABwAQAABAAAANz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BYAAAAZgAAAGQAAACWAAAAJQAAAAwAAAAEAAAAVAAAAFQAAABZAAAAZgAAAGIAAACVAAAAAQAAAAAAGEEAABhBWQAAAGYAAAABAAAATAAAAAAAAAAAAAAAAAAAAP//////////UAAAACAAAAAKAAAASwAAAEAAAAAwAAAABQAAACAAAAABAAAAAQAAABAAAAAAAAAAAAAAAEsCAAAgAQAAAAAAAAAAAABLAgAAIAEAACUAAAAMAAAAAgAAACcAAAAYAAAABQAAAAAAAAD///8AAAAAACUAAAAMAAAABQAAAEwAAABkAAAAAAAAAKgAAABKAgAAFwEAAAAAAACoAAAASwIAAHAAAAAhAPAAAAAAAAAAAAAAAIA/AAAAAAAAAAAAAIA/AAAAAAAAAAAAAAAAAAAAAAAAAAAAAAAAAAAAAAAAAAAlAAAADAAAAAAAAIAoAAAADAAAAAUAAAAnAAAAGAAAAAUAAAAAAAAA////AAAAAAAlAAAADAAAAAUAAABMAAAAZAAAAC0AAACoAAAAHQIAAMcAAAAtAAAAqAAAAPEBAAAgAAAAIQDwAAAAAAAAAAAAAACAPwAAAAAAAAAAAACAPwAAAAAAAAAAAAAAAAAAAAAAAAAAAAAAAAAAAAAAAAAAJQAAAAwAAAAAAACAKAAAAAwAAAAFAAAAJQAAAAwAAAABAAAAGAAAAAwAAAAAAAAAEgAAAAwAAAABAAAAHgAAABgAAAAtAAAAqAAAAB4CAADIAAAAJQAAAAwAAAABAAAAVAAAAMAAAAAuAAAAqAAAABgBAADHAAAAAQAAAAAAGEEAABhBLgAAAKgAAAATAAAATAAAAAAAAAAAAAAAAAAAAP//////////dAAAAEIATABBAFMAIABBAFQASQBMAEkATwAgAFIARQBHAFUARQBSAEEAt6AOAAAACwAAAA8AAAANAAAABwAAAA8AAAANAAAABgAAAAsAAAAGAAAAEgAAAAcAAAAOAAAADAAAABAAAAAQAAAADAAAAA4AAAAPAAAASwAAAEAAAAAwAAAABQAAACAAAAABAAAAAQAAABAAAAAAAAAAAAAAAEsCAAAgAQAAAAAAAAAAAABLAgAAIAEAACUAAAAMAAAAAgAAACcAAAAYAAAABQAAAAAAAAD///8AAAAAACUAAAAMAAAABQAAAEwAAABkAAAALQAAANAAAAAdAgAA7wAAAC0AAADQAAAA8QEAACAAAAAhAPAAAAAAAAAAAAAAAIA/AAAAAAAAAAAAAIA/AAAAAAAAAAAAAAAAAAAAAAAAAAAAAAAAAAAAAAAAAAAlAAAADAAAAAAAAIAoAAAADAAAAAUAAAAlAAAADAAAAAEAAAAYAAAADAAAAAAAAAASAAAADAAAAAEAAAAeAAAAGAAAAC0AAADQAAAAHgIAAPAAAAAlAAAADAAAAAEAAABUAAAAwAAAAC4AAADQAAAAKAEAAO8AAAABAAAAAAAYQQAAGEEuAAAA0AAAABMAAABMAAAAAAAAAAAAAAAAAAAA//////////90AAAAUgBFAFAAUgBFAFMARQBOAFQAQQBOAFQARQAgAEwARQBHAEEATACxQQ4AAAAMAAAADQAAAA4AAAAMAAAADQAAAAwAAAASAAAADQAAAA8AAAASAAAADQAAAAwAAAAHAAAACwAAAAwAAAAQAAAADwAAAAsAAABLAAAAQAAAADAAAAAFAAAAIAAAAAEAAAABAAAAEAAAAAAAAAAAAAAASwIAACABAAAAAAAAAAAAAEsCAAAgAQAAJQAAAAwAAAACAAAAJwAAABgAAAAFAAAAAAAAAP///wAAAAAAJQAAAAwAAAAFAAAATAAAAGQAAAAtAAAA+AAAAB0CAAAXAQAALQAAAPgAAADxAQAAIAAAACEA8AAAAAAAAAAAAAAAgD8AAAAAAAAAAAAAgD8AAAAAAAAAAAAAAAAAAAAAAAAAAAAAAAAAAAAAAAAAACUAAAAMAAAAAAAAgCgAAAAMAAAABQAAACUAAAAMAAAAAQAAABgAAAAMAAAAAAAAABIAAAAMAAAAAQAAABYAAAAMAAAAAAAAAFQAAABEAQAALgAAAPgAAAAcAgAAFwEAAAEAAAAAABhBAAAYQS4AAAD4AAAAKQAAAEwAAAAEAAAALQAAAPgAAAAeAgAAGAEAAKAAAABGAGkAcgBtAGEAZABvACAAcABvAHIAOgAgAEIATABBAFMAIABBAFQASQBMAEkATwAgAFIARQBHAFUARQBSAEEAIABSAEkAUQBVAEUATABNAEUAAAAMAAAABgAAAAgAAAAVAAAADAAAAA4AAAAOAAAABwAAAA4AAAAOAAAACAAAAAUAAAAHAAAADgAAAAsAAAAPAAAADQAAAAcAAAAPAAAADQAAAAYAAAALAAAABgAAABIAAAAHAAAADgAAAAwAAAAQAAAAEAAAAAwAAAAOAAAADwAAAAcAAAAOAAAABgAAABIAAAAQAAAADAAAAAsAAAAWAAAADAAAABYAAAAMAAAAAAAAACUAAAAMAAAAAgAAAA4AAAAUAAAAAAAAABAAAAAUAAAA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modelo DIF DRC</vt:lpstr>
      <vt:lpstr>'modelo DIF DRC'!Área_de_impresión</vt:lpstr>
    </vt:vector>
  </TitlesOfParts>
  <Company>Comisión Nacional de Valores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sbuhk</dc:creator>
  <cp:lastModifiedBy>Fatima Gonzalez - Carmenta</cp:lastModifiedBy>
  <cp:lastPrinted>2017-03-30T18:54:14Z</cp:lastPrinted>
  <dcterms:created xsi:type="dcterms:W3CDTF">2006-11-30T13:09:28Z</dcterms:created>
  <dcterms:modified xsi:type="dcterms:W3CDTF">2025-08-14T19:56:36Z</dcterms:modified>
</cp:coreProperties>
</file>