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tim\OneDrive - Grupo Barr\Escritorio\CIERRE MENSUAL\ESTELAR\SIV\2025\09.2025\"/>
    </mc:Choice>
  </mc:AlternateContent>
  <xr:revisionPtr revIDLastSave="0" documentId="13_ncr:1_{828A24CC-00EC-4979-86EB-253DE1D2A8D5}" xr6:coauthVersionLast="47" xr6:coauthVersionMax="47" xr10:uidLastSave="{00000000-0000-0000-0000-000000000000}"/>
  <bookViews>
    <workbookView xWindow="-108" yWindow="-108" windowWidth="23256" windowHeight="12456" tabRatio="216" xr2:uid="{00000000-000D-0000-FFFF-FFFF00000000}"/>
  </bookViews>
  <sheets>
    <sheet name="modelo DIF DRC" sheetId="9" r:id="rId1"/>
  </sheets>
  <definedNames>
    <definedName name="_xlnm._FilterDatabase" localSheetId="0" hidden="1">'modelo DIF DRC'!$C$29:$I$90</definedName>
    <definedName name="_xlnm.Print_Area" localSheetId="0">'modelo DIF DRC'!$A$1:$N$181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2" i="9" l="1"/>
  <c r="H134" i="9" l="1"/>
  <c r="H133" i="9"/>
  <c r="H104" i="9"/>
  <c r="H103" i="9"/>
  <c r="H102" i="9"/>
  <c r="H101" i="9"/>
  <c r="H99" i="9"/>
  <c r="H98" i="9"/>
  <c r="H97" i="9"/>
  <c r="H96" i="9"/>
  <c r="H95" i="9"/>
  <c r="H94" i="9"/>
  <c r="H92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0" i="9"/>
  <c r="H69" i="9"/>
  <c r="H68" i="9"/>
  <c r="H67" i="9"/>
  <c r="H65" i="9"/>
  <c r="H64" i="9"/>
  <c r="H63" i="9"/>
  <c r="H62" i="9"/>
  <c r="H61" i="9"/>
  <c r="H60" i="9"/>
  <c r="H58" i="9"/>
  <c r="H57" i="9"/>
  <c r="H56" i="9"/>
  <c r="H55" i="9"/>
  <c r="H49" i="9"/>
  <c r="H47" i="9"/>
  <c r="H46" i="9"/>
  <c r="H45" i="9"/>
  <c r="H44" i="9"/>
  <c r="H43" i="9"/>
  <c r="H33" i="9"/>
  <c r="I26" i="9"/>
  <c r="I25" i="9"/>
  <c r="H161" i="9"/>
  <c r="H166" i="9" s="1"/>
  <c r="I144" i="9"/>
  <c r="I143" i="9"/>
  <c r="H126" i="9"/>
  <c r="H127" i="9"/>
  <c r="H128" i="9"/>
  <c r="H125" i="9"/>
  <c r="H118" i="9"/>
  <c r="H116" i="9"/>
  <c r="H117" i="9"/>
  <c r="H119" i="9"/>
  <c r="H115" i="9"/>
  <c r="H109" i="9"/>
  <c r="H110" i="9"/>
  <c r="H108" i="9"/>
  <c r="I24" i="9"/>
  <c r="I22" i="9"/>
  <c r="I23" i="9"/>
  <c r="I21" i="9"/>
  <c r="I166" i="9" l="1"/>
  <c r="H11" i="9"/>
  <c r="H10" i="9"/>
  <c r="G158" i="9"/>
  <c r="G157" i="9"/>
  <c r="G156" i="9"/>
  <c r="G155" i="9"/>
  <c r="G154" i="9"/>
  <c r="G153" i="9"/>
  <c r="G152" i="9"/>
  <c r="G114" i="9"/>
  <c r="G137" i="9" s="1"/>
  <c r="L137" i="9" l="1"/>
  <c r="K166" i="9" l="1"/>
  <c r="L166" i="9"/>
  <c r="K137" i="9"/>
  <c r="L169" i="9" l="1"/>
  <c r="K169" i="9"/>
  <c r="I137" i="9"/>
  <c r="I169" i="9" s="1"/>
  <c r="H137" i="9" l="1"/>
  <c r="H169" i="9" s="1"/>
  <c r="G166" i="9"/>
  <c r="G169" i="9" s="1"/>
</calcChain>
</file>

<file path=xl/sharedStrings.xml><?xml version="1.0" encoding="utf-8"?>
<sst xmlns="http://schemas.openxmlformats.org/spreadsheetml/2006/main" count="168" uniqueCount="151">
  <si>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</si>
  <si>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</si>
  <si>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</si>
  <si>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</si>
  <si>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</si>
  <si>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</si>
  <si>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</si>
  <si>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</si>
  <si>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</si>
  <si>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</si>
  <si>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</si>
  <si>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</si>
  <si>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</si>
  <si>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</si>
  <si>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</si>
  <si>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</si>
  <si>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</si>
  <si>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</si>
  <si>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</si>
  <si>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</si>
  <si>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</si>
  <si>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</si>
  <si>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</si>
  <si>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</si>
  <si>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</si>
  <si>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</si>
  <si>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</si>
  <si>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</si>
  <si>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</si>
  <si>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</si>
  <si>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</si>
  <si>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</si>
  <si>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</si>
  <si>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</si>
  <si>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</si>
  <si>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</si>
  <si>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</si>
  <si>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</si>
  <si>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INTERESES A PAGAR</t>
  </si>
  <si>
    <t>OTROS ACREEDORES BANCARIOS P/CHEQUES DIFERIDOS</t>
  </si>
  <si>
    <t>Sueldos y Jornales a Pagar</t>
  </si>
  <si>
    <t>IPS a Pagar</t>
  </si>
  <si>
    <t>Otros pasivos corrientes</t>
  </si>
  <si>
    <t>Deudas comerciales</t>
  </si>
  <si>
    <t>PROVISIONES</t>
  </si>
  <si>
    <t>ESTELAR S.A.E.</t>
  </si>
  <si>
    <t>GICAL S.A.</t>
  </si>
  <si>
    <t>IPS a Pagar - Pago Fraccionado</t>
  </si>
  <si>
    <t>Provisión para pago de Proveedores</t>
  </si>
  <si>
    <t>Provisión de Aguinaldos Pagar</t>
  </si>
  <si>
    <t>Bolsa de Valores del Py.</t>
  </si>
  <si>
    <t>Retencion de IVA a pagar</t>
  </si>
  <si>
    <t>SOLAR BANCO</t>
  </si>
  <si>
    <t>UENO BANK</t>
  </si>
  <si>
    <t>Warrant</t>
  </si>
  <si>
    <t>BAKER TILLY PARAGUAY</t>
  </si>
  <si>
    <t>BRAULIO ANTONIO CATALAN T</t>
  </si>
  <si>
    <t>CARMEN A. RODRIGUEZ DE AR</t>
  </si>
  <si>
    <t>DI MONTI S.A.</t>
  </si>
  <si>
    <t>MADERAS YGUAZU S.A</t>
  </si>
  <si>
    <t>MRODAMIENTOS S.R.L.</t>
  </si>
  <si>
    <t>PAMAQ S.A.</t>
  </si>
  <si>
    <t>PETERSEN S.A</t>
  </si>
  <si>
    <t>REMANSO S.R.L.</t>
  </si>
  <si>
    <t>RUBÉN ANTONIO QUIÑONEZ MA</t>
  </si>
  <si>
    <t>SEGUPAK S.A.</t>
  </si>
  <si>
    <t>SEGURIDAD S.A. COMPAÑIA D</t>
  </si>
  <si>
    <t>TELECEL S.A.E.</t>
  </si>
  <si>
    <t>TINTAS PARAGUAYAS S.A</t>
  </si>
  <si>
    <t>AGROLOGISTICA S.A</t>
  </si>
  <si>
    <t>COLUMBIA S.A</t>
  </si>
  <si>
    <t>Impuestos por pagos fraccionados</t>
  </si>
  <si>
    <t>Provisión Energia electrica a pagar</t>
  </si>
  <si>
    <t>Guaraníes</t>
  </si>
  <si>
    <t>Dólares Americanos</t>
  </si>
  <si>
    <t>103_27062023</t>
  </si>
  <si>
    <t>Programa de Emisión Global de Bonos USD1</t>
  </si>
  <si>
    <t>104_27062023</t>
  </si>
  <si>
    <t>Programa de Emisión Global de Bonos G1</t>
  </si>
  <si>
    <t>PRÉSTAMOS DE TERCEROS</t>
  </si>
  <si>
    <t>MULTIMAR PARAGUAY S.A.</t>
  </si>
  <si>
    <t>DRF S.A.</t>
  </si>
  <si>
    <t>POLI BOLSA S.A.</t>
  </si>
  <si>
    <t>REGIMIENTO 8 S.A.</t>
  </si>
  <si>
    <t xml:space="preserve">IPS </t>
  </si>
  <si>
    <t>IRE</t>
  </si>
  <si>
    <t>Provisión IVA s/préstamos</t>
  </si>
  <si>
    <t>CARLOS ALBERTO MARTINEZ A</t>
  </si>
  <si>
    <t>DISTRIBUCIÓN Y LOGÍSTICA</t>
  </si>
  <si>
    <t>ELECTROPAR S.A</t>
  </si>
  <si>
    <t>GRUPO NORTE SUR S.R.L</t>
  </si>
  <si>
    <t>MAERSK</t>
  </si>
  <si>
    <t>MOLECOR PARANÁ SA</t>
  </si>
  <si>
    <t>NICOLAS COPPOLA GASPARI</t>
  </si>
  <si>
    <t>PARAGUAY PACKAGING S.A</t>
  </si>
  <si>
    <t>PROPIO S.A.E.</t>
  </si>
  <si>
    <t>SEGEL LOGISTICA S.A.</t>
  </si>
  <si>
    <t>ZORZALES SA</t>
  </si>
  <si>
    <t>IVA Aduanero a Pagar</t>
  </si>
  <si>
    <t>BANCO RIO</t>
  </si>
  <si>
    <t>Impuesto a la Renta a Pagar - Maquila</t>
  </si>
  <si>
    <t xml:space="preserve">    INTERESES A PAGAR</t>
  </si>
  <si>
    <t>ZHEJIANG CHEMICALS IMPORT</t>
  </si>
  <si>
    <t>AUGE CHEMICAL FIBER &amp; YAR</t>
  </si>
  <si>
    <t>GRAND RESOURCES GROUP CO.</t>
  </si>
  <si>
    <t>Syrus S.A</t>
  </si>
  <si>
    <t>BANCO RIO S.A.E.C.A</t>
  </si>
  <si>
    <t>CARTOCOR S.A.</t>
  </si>
  <si>
    <t>LA BOLSA S.A.</t>
  </si>
  <si>
    <t>COMPAÑIA MARITIMA PARAGUA</t>
  </si>
  <si>
    <t>PIX - PRODUCTOR INDUSTRIA</t>
  </si>
  <si>
    <t>BIG BAG PARAGUAY S.R.L</t>
  </si>
  <si>
    <t>ROYAL VIAJES SRL</t>
  </si>
  <si>
    <t>ECOTOTAL S.A</t>
  </si>
  <si>
    <t>COMPUSAVER S.A</t>
  </si>
  <si>
    <t>IMPORTADORA PARANA S.A.</t>
  </si>
  <si>
    <t>COBERTIKA E.A.S.</t>
  </si>
  <si>
    <t>INVIPINT SACI</t>
  </si>
  <si>
    <t>LA CASA DE LAS MANGUERAS</t>
  </si>
  <si>
    <t>MSC MEDITERRANEAN SHIPPIN</t>
  </si>
  <si>
    <t xml:space="preserve">Firma del Representante Legal  de la entidad fiscalizada y aclaración: </t>
  </si>
  <si>
    <t>ALPEK POLYESTER PERNAMBUC</t>
  </si>
  <si>
    <t>MERCOPLAST S.A.</t>
  </si>
  <si>
    <t>ANDE - ADMINISTRACION NAC</t>
  </si>
  <si>
    <t>TUPA TRANSPORTE S.R.L.</t>
  </si>
  <si>
    <t>PERFECT BELTS PRIVANTE LI</t>
  </si>
  <si>
    <t>DRK PACKAGING PARAGUAY S.</t>
  </si>
  <si>
    <t>MULTIFLEX S.R.L.</t>
  </si>
  <si>
    <t>BAUPLAST</t>
  </si>
  <si>
    <t>BARRIOS MIRANDA RAMON ANT</t>
  </si>
  <si>
    <t>SIF GROUP PARAGUAY S.A.</t>
  </si>
  <si>
    <t>PRIMERA PRODUCTORA PARAGUAYA DE PLASTICOS S.A.-P.P.P.P. S.</t>
  </si>
  <si>
    <t>INSTRUMAQ S.A.</t>
  </si>
  <si>
    <t>VASCO PARAGUAY S.A.</t>
  </si>
  <si>
    <t>CARTOPAR S.A</t>
  </si>
  <si>
    <t>BRINGCO SA</t>
  </si>
  <si>
    <t>LINCOLN S.A</t>
  </si>
  <si>
    <t>ROYAL SEGUROS S.A.</t>
  </si>
  <si>
    <t>MAGMA PARAGUAY S.A</t>
  </si>
  <si>
    <t>AGP ETIQUETAS ADHESIVAS S.R.L</t>
  </si>
  <si>
    <t>EQUIPO MEDICO DE EMERGENC</t>
  </si>
  <si>
    <t>PLUSCARGO PARAGUAY S.A.</t>
  </si>
  <si>
    <t>CBS SA</t>
  </si>
  <si>
    <t>TRANSRUTA S.A.</t>
  </si>
  <si>
    <t>Retencion Cuotas del Personal a Pagar</t>
  </si>
  <si>
    <t>Gastos de despacho a Pagar - Carmar</t>
  </si>
  <si>
    <t>Fondo Fijo Pediente de Reposición</t>
  </si>
  <si>
    <t xml:space="preserve">Otros Pasivos con Entidades relacionadas </t>
  </si>
  <si>
    <t>INGRESOS DIFERIDOS</t>
  </si>
  <si>
    <t>Anticipo de Clientes</t>
  </si>
  <si>
    <t>Exportaciones en tarnsito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</si>
</sst>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#,"/>
    <numFmt numFmtId="169" formatCode="#,#00"/>
    <numFmt numFmtId="170" formatCode="#.##000"/>
    <numFmt numFmtId="171" formatCode="\$#,#00"/>
    <numFmt numFmtId="172" formatCode="_-* #,##0.00\ _P_t_s_-;\-* #,##0.00\ _P_t_s_-;_-* &quot;-&quot;\ _P_t_s_-;_-@_-"/>
    <numFmt numFmtId="173" formatCode="_-* #,##0_-;\-* #,##0_-;_-* &quot;-&quot;??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" fontId="4" fillId="0" borderId="0">
      <protection locked="0"/>
    </xf>
    <xf numFmtId="168" fontId="5" fillId="0" borderId="0">
      <protection locked="0"/>
    </xf>
    <xf numFmtId="168" fontId="5" fillId="0" borderId="0">
      <protection locked="0"/>
    </xf>
    <xf numFmtId="0" fontId="18" fillId="0" borderId="0"/>
    <xf numFmtId="169" fontId="4" fillId="0" borderId="0">
      <protection locked="0"/>
    </xf>
    <xf numFmtId="170" fontId="4" fillId="0" borderId="0">
      <protection locked="0"/>
    </xf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" fillId="0" borderId="0">
      <protection locked="0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/>
    <xf numFmtId="0" fontId="9" fillId="0" borderId="6" xfId="0" applyFont="1" applyBorder="1" applyAlignment="1">
      <alignment horizontal="left"/>
    </xf>
    <xf numFmtId="0" fontId="11" fillId="2" borderId="0" xfId="0" applyFont="1" applyFill="1"/>
    <xf numFmtId="0" fontId="11" fillId="2" borderId="7" xfId="0" applyFont="1" applyFill="1" applyBorder="1"/>
    <xf numFmtId="0" fontId="8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left"/>
    </xf>
    <xf numFmtId="0" fontId="11" fillId="0" borderId="9" xfId="0" applyFont="1" applyBorder="1"/>
    <xf numFmtId="0" fontId="11" fillId="2" borderId="9" xfId="0" applyFont="1" applyFill="1" applyBorder="1"/>
    <xf numFmtId="0" fontId="11" fillId="2" borderId="3" xfId="0" applyFont="1" applyFill="1" applyBorder="1"/>
    <xf numFmtId="0" fontId="9" fillId="0" borderId="10" xfId="0" applyFont="1" applyBorder="1" applyAlignment="1">
      <alignment horizontal="left"/>
    </xf>
    <xf numFmtId="0" fontId="11" fillId="0" borderId="11" xfId="0" applyFont="1" applyBorder="1"/>
    <xf numFmtId="0" fontId="11" fillId="2" borderId="12" xfId="0" applyFont="1" applyFill="1" applyBorder="1"/>
    <xf numFmtId="0" fontId="11" fillId="0" borderId="13" xfId="0" applyFont="1" applyBorder="1"/>
    <xf numFmtId="166" fontId="11" fillId="2" borderId="0" xfId="7" applyFont="1" applyFill="1" applyBorder="1"/>
    <xf numFmtId="166" fontId="11" fillId="0" borderId="0" xfId="0" applyNumberFormat="1" applyFont="1" applyAlignment="1">
      <alignment horizontal="left"/>
    </xf>
    <xf numFmtId="41" fontId="11" fillId="2" borderId="7" xfId="0" applyNumberFormat="1" applyFont="1" applyFill="1" applyBorder="1"/>
    <xf numFmtId="172" fontId="11" fillId="2" borderId="0" xfId="7" applyNumberFormat="1" applyFont="1" applyFill="1" applyBorder="1"/>
    <xf numFmtId="172" fontId="11" fillId="0" borderId="0" xfId="0" applyNumberFormat="1" applyFont="1" applyAlignment="1">
      <alignment horizontal="left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6" fontId="11" fillId="0" borderId="11" xfId="0" applyNumberFormat="1" applyFont="1" applyBorder="1"/>
    <xf numFmtId="166" fontId="11" fillId="2" borderId="11" xfId="7" applyFont="1" applyFill="1" applyBorder="1"/>
    <xf numFmtId="166" fontId="11" fillId="2" borderId="12" xfId="7" applyFont="1" applyFill="1" applyBorder="1"/>
    <xf numFmtId="0" fontId="11" fillId="0" borderId="0" xfId="0" applyFont="1" applyAlignment="1">
      <alignment horizontal="center"/>
    </xf>
    <xf numFmtId="166" fontId="11" fillId="2" borderId="7" xfId="7" applyFont="1" applyFill="1" applyBorder="1"/>
    <xf numFmtId="166" fontId="8" fillId="0" borderId="0" xfId="7" applyFont="1" applyFill="1" applyBorder="1" applyAlignment="1">
      <alignment horizontal="left"/>
    </xf>
    <xf numFmtId="166" fontId="11" fillId="2" borderId="11" xfId="0" applyNumberFormat="1" applyFont="1" applyFill="1" applyBorder="1"/>
    <xf numFmtId="166" fontId="11" fillId="0" borderId="0" xfId="0" applyNumberFormat="1" applyFont="1"/>
    <xf numFmtId="43" fontId="11" fillId="0" borderId="0" xfId="0" applyNumberFormat="1" applyFont="1"/>
    <xf numFmtId="166" fontId="9" fillId="0" borderId="0" xfId="0" applyNumberFormat="1" applyFont="1" applyAlignment="1">
      <alignment horizontal="left"/>
    </xf>
    <xf numFmtId="14" fontId="11" fillId="0" borderId="0" xfId="0" applyNumberFormat="1" applyFont="1"/>
    <xf numFmtId="165" fontId="11" fillId="0" borderId="0" xfId="17" applyFont="1" applyAlignment="1">
      <alignment horizontal="left"/>
    </xf>
    <xf numFmtId="173" fontId="11" fillId="0" borderId="0" xfId="17" applyNumberFormat="1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 indent="1"/>
    </xf>
    <xf numFmtId="166" fontId="9" fillId="0" borderId="0" xfId="7" applyFont="1" applyFill="1" applyBorder="1" applyAlignment="1">
      <alignment horizontal="left"/>
    </xf>
    <xf numFmtId="166" fontId="11" fillId="0" borderId="11" xfId="0" applyNumberFormat="1" applyFont="1" applyBorder="1" applyAlignment="1">
      <alignment horizontal="left" indent="2"/>
    </xf>
    <xf numFmtId="0" fontId="6" fillId="0" borderId="0" xfId="0" applyFont="1"/>
    <xf numFmtId="0" fontId="6" fillId="2" borderId="0" xfId="0" applyFont="1" applyFill="1"/>
    <xf numFmtId="0" fontId="6" fillId="2" borderId="7" xfId="0" applyFont="1" applyFill="1" applyBorder="1"/>
    <xf numFmtId="173" fontId="11" fillId="2" borderId="0" xfId="17" applyNumberFormat="1" applyFont="1" applyFill="1"/>
    <xf numFmtId="173" fontId="11" fillId="0" borderId="13" xfId="17" applyNumberFormat="1" applyFont="1" applyBorder="1"/>
    <xf numFmtId="0" fontId="9" fillId="0" borderId="13" xfId="0" applyFont="1" applyBorder="1" applyAlignment="1">
      <alignment horizontal="left"/>
    </xf>
    <xf numFmtId="0" fontId="6" fillId="0" borderId="13" xfId="0" applyFont="1" applyBorder="1" applyAlignment="1">
      <alignment wrapText="1"/>
    </xf>
    <xf numFmtId="0" fontId="6" fillId="0" borderId="13" xfId="0" applyFont="1" applyBorder="1"/>
    <xf numFmtId="1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166" fontId="11" fillId="0" borderId="11" xfId="0" applyNumberFormat="1" applyFont="1" applyBorder="1" applyAlignment="1">
      <alignment horizontal="right"/>
    </xf>
    <xf numFmtId="166" fontId="11" fillId="0" borderId="11" xfId="0" applyNumberFormat="1" applyFont="1" applyBorder="1" applyAlignment="1">
      <alignment horizontal="center"/>
    </xf>
    <xf numFmtId="173" fontId="11" fillId="0" borderId="0" xfId="17" applyNumberFormat="1" applyFont="1" applyAlignment="1"/>
    <xf numFmtId="165" fontId="11" fillId="0" borderId="0" xfId="17" applyFont="1" applyAlignment="1"/>
    <xf numFmtId="0" fontId="9" fillId="0" borderId="0" xfId="0" applyFont="1"/>
    <xf numFmtId="0" fontId="8" fillId="0" borderId="0" xfId="0" applyFont="1"/>
    <xf numFmtId="166" fontId="8" fillId="0" borderId="0" xfId="7" applyFont="1" applyFill="1" applyBorder="1" applyAlignment="1"/>
    <xf numFmtId="0" fontId="10" fillId="0" borderId="0" xfId="0" applyFont="1" applyAlignment="1">
      <alignment horizontal="center" vertical="center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73" fontId="11" fillId="0" borderId="14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14" fontId="15" fillId="0" borderId="0" xfId="0" applyNumberFormat="1" applyFont="1" applyAlignment="1">
      <alignment horizontal="left" wrapText="1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</cellXfs>
  <cellStyles count="20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" xfId="17" builtinId="3"/>
    <cellStyle name="Millares [0]" xfId="7" builtinId="6"/>
    <cellStyle name="Millares [0] 2" xfId="19" xr:uid="{65D522B8-6259-4804-B4FD-6AEFA62237B4}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8" xr:uid="{725DB72C-7BD3-4E8D-BED6-88EC52484AFF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80"/>
  <sheetViews>
    <sheetView showGridLines="0" tabSelected="1" zoomScale="94" zoomScaleNormal="94" zoomScaleSheetLayoutView="90" workbookViewId="0">
      <selection activeCell="G169" sqref="G169"/>
    </sheetView>
  </sheetViews>
  <sheetFormatPr baseColWidth="10" defaultColWidth="11.44140625" defaultRowHeight="11.4" x14ac:dyDescent="0.2"/>
  <cols>
    <col min="1" max="2" width="2" style="5" customWidth="1"/>
    <col min="3" max="3" width="54.77734375" style="5" customWidth="1"/>
    <col min="4" max="4" width="14.21875" style="5" customWidth="1"/>
    <col min="5" max="5" width="15.5546875" style="5" bestFit="1" customWidth="1"/>
    <col min="6" max="6" width="16.6640625" style="5" bestFit="1" customWidth="1"/>
    <col min="7" max="7" width="18.77734375" style="5" bestFit="1" customWidth="1"/>
    <col min="8" max="8" width="18.5546875" style="5" bestFit="1" customWidth="1"/>
    <col min="9" max="9" width="18.21875" style="5" bestFit="1" customWidth="1"/>
    <col min="10" max="10" width="12" style="5" bestFit="1" customWidth="1"/>
    <col min="11" max="11" width="19" style="5" bestFit="1" customWidth="1"/>
    <col min="12" max="12" width="16.5546875" style="5" bestFit="1" customWidth="1"/>
    <col min="13" max="13" width="1" style="5" customWidth="1"/>
    <col min="14" max="14" width="0.77734375" style="5" customWidth="1"/>
    <col min="15" max="15" width="15.77734375" style="5" bestFit="1" customWidth="1"/>
    <col min="16" max="17" width="0.77734375" style="5" customWidth="1"/>
    <col min="18" max="16384" width="11.44140625" style="5"/>
  </cols>
  <sheetData>
    <row r="2" spans="3:256" ht="22.5" customHeight="1" x14ac:dyDescent="0.2">
      <c r="C2" s="73" t="s">
        <v>23</v>
      </c>
      <c r="D2" s="73"/>
      <c r="E2" s="73"/>
      <c r="F2" s="73"/>
      <c r="G2" s="73"/>
      <c r="H2" s="73"/>
      <c r="I2" s="73"/>
      <c r="J2" s="73"/>
      <c r="K2" s="73"/>
      <c r="L2" s="73"/>
      <c r="M2" s="4"/>
      <c r="N2" s="4"/>
    </row>
    <row r="3" spans="3:256" ht="9.75" customHeight="1" x14ac:dyDescent="0.2"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5" spans="3:256" ht="12" x14ac:dyDescent="0.25">
      <c r="C5" s="3" t="s">
        <v>4</v>
      </c>
      <c r="D5" s="2" t="s">
        <v>45</v>
      </c>
      <c r="E5" s="6"/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ht="12" x14ac:dyDescent="0.25">
      <c r="C6" s="3" t="s">
        <v>6</v>
      </c>
      <c r="D6" s="64">
        <v>45930</v>
      </c>
      <c r="E6" s="8"/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ht="12" x14ac:dyDescent="0.25">
      <c r="C7" s="3" t="s">
        <v>15</v>
      </c>
      <c r="D7" s="65">
        <v>6970.65</v>
      </c>
      <c r="E7" s="6"/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ht="12" x14ac:dyDescent="0.25">
      <c r="C8" s="3" t="s">
        <v>7</v>
      </c>
      <c r="D8" s="1"/>
      <c r="E8" s="8"/>
    </row>
    <row r="9" spans="3:256" ht="24" x14ac:dyDescent="0.25">
      <c r="C9" s="61" t="s">
        <v>25</v>
      </c>
      <c r="D9" s="62" t="s">
        <v>30</v>
      </c>
      <c r="E9" s="63" t="s">
        <v>26</v>
      </c>
      <c r="F9" s="63" t="s">
        <v>27</v>
      </c>
      <c r="G9" s="63" t="s">
        <v>28</v>
      </c>
      <c r="H9" s="79" t="s">
        <v>29</v>
      </c>
      <c r="I9" s="79"/>
      <c r="J9" s="79"/>
      <c r="K9" s="8"/>
      <c r="L9" s="1"/>
    </row>
    <row r="10" spans="3:256" ht="22.8" customHeight="1" x14ac:dyDescent="0.2">
      <c r="C10" s="29" t="s">
        <v>76</v>
      </c>
      <c r="D10" s="29" t="s">
        <v>75</v>
      </c>
      <c r="E10" s="29" t="s">
        <v>74</v>
      </c>
      <c r="F10" s="60">
        <v>1000000</v>
      </c>
      <c r="G10" s="60">
        <v>1000000</v>
      </c>
      <c r="H10" s="80">
        <f>+F10</f>
        <v>1000000</v>
      </c>
      <c r="I10" s="81"/>
      <c r="J10" s="82"/>
    </row>
    <row r="11" spans="3:256" ht="22.8" customHeight="1" x14ac:dyDescent="0.2">
      <c r="C11" s="29" t="s">
        <v>78</v>
      </c>
      <c r="D11" s="29" t="s">
        <v>77</v>
      </c>
      <c r="E11" s="29" t="s">
        <v>73</v>
      </c>
      <c r="F11" s="60">
        <v>43800000000</v>
      </c>
      <c r="G11" s="60">
        <v>43800000000</v>
      </c>
      <c r="H11" s="80">
        <f>+F11</f>
        <v>43800000000</v>
      </c>
      <c r="I11" s="81"/>
      <c r="J11" s="82"/>
    </row>
    <row r="13" spans="3:256" ht="12" x14ac:dyDescent="0.25">
      <c r="C13" s="9" t="s">
        <v>32</v>
      </c>
    </row>
    <row r="14" spans="3:256" ht="12.6" thickBot="1" x14ac:dyDescent="0.3">
      <c r="C14" s="3"/>
    </row>
    <row r="15" spans="3:256" ht="13.5" customHeight="1" thickBot="1" x14ac:dyDescent="0.3">
      <c r="C15" s="86" t="s">
        <v>31</v>
      </c>
      <c r="D15" s="74" t="s">
        <v>0</v>
      </c>
      <c r="E15" s="11" t="s">
        <v>16</v>
      </c>
      <c r="F15" s="11" t="s">
        <v>16</v>
      </c>
      <c r="G15" s="11" t="s">
        <v>1</v>
      </c>
      <c r="H15" s="88" t="s">
        <v>1</v>
      </c>
      <c r="I15" s="89"/>
      <c r="J15" s="74" t="s">
        <v>2</v>
      </c>
      <c r="K15" s="76" t="s">
        <v>3</v>
      </c>
      <c r="L15" s="77"/>
    </row>
    <row r="16" spans="3:256" ht="26.25" customHeight="1" thickBot="1" x14ac:dyDescent="0.25">
      <c r="C16" s="87"/>
      <c r="D16" s="75"/>
      <c r="E16" s="12" t="s">
        <v>17</v>
      </c>
      <c r="F16" s="12" t="s">
        <v>22</v>
      </c>
      <c r="G16" s="12" t="s">
        <v>21</v>
      </c>
      <c r="H16" s="12" t="s">
        <v>18</v>
      </c>
      <c r="I16" s="12" t="s">
        <v>19</v>
      </c>
      <c r="J16" s="75"/>
      <c r="K16" s="13" t="s">
        <v>11</v>
      </c>
      <c r="L16" s="13" t="s">
        <v>12</v>
      </c>
    </row>
    <row r="17" spans="3:15" ht="12" x14ac:dyDescent="0.2">
      <c r="C17" s="10"/>
      <c r="D17" s="14"/>
      <c r="E17" s="14"/>
      <c r="F17" s="14"/>
      <c r="G17" s="14"/>
      <c r="H17" s="14"/>
      <c r="I17" s="14"/>
      <c r="J17" s="14"/>
      <c r="K17" s="15"/>
      <c r="L17" s="16"/>
    </row>
    <row r="18" spans="3:15" ht="12" x14ac:dyDescent="0.25">
      <c r="C18" s="17" t="s">
        <v>13</v>
      </c>
      <c r="K18" s="18"/>
      <c r="L18" s="19"/>
    </row>
    <row r="19" spans="3:15" ht="12" x14ac:dyDescent="0.25">
      <c r="C19" s="17"/>
      <c r="K19" s="18"/>
      <c r="L19" s="19"/>
    </row>
    <row r="20" spans="3:15" ht="12" x14ac:dyDescent="0.25">
      <c r="C20" s="84" t="s">
        <v>33</v>
      </c>
      <c r="D20" s="85"/>
      <c r="E20" s="2"/>
      <c r="F20" s="2"/>
      <c r="G20" s="48"/>
      <c r="H20" s="48"/>
      <c r="I20" s="48"/>
      <c r="K20" s="18"/>
      <c r="L20" s="19"/>
    </row>
    <row r="21" spans="3:15" x14ac:dyDescent="0.2">
      <c r="C21" s="20" t="s">
        <v>52</v>
      </c>
      <c r="D21" s="35"/>
      <c r="E21" s="36">
        <v>45439</v>
      </c>
      <c r="F21" s="37">
        <v>45986</v>
      </c>
      <c r="G21" s="31">
        <v>215064884</v>
      </c>
      <c r="H21" s="31">
        <v>0</v>
      </c>
      <c r="I21" s="34">
        <f>+G21/$D$7</f>
        <v>30852.916729429824</v>
      </c>
      <c r="J21" s="5" t="s">
        <v>54</v>
      </c>
      <c r="K21" s="30"/>
      <c r="L21" s="32"/>
      <c r="O21" s="46"/>
    </row>
    <row r="22" spans="3:15" x14ac:dyDescent="0.2">
      <c r="C22" s="20" t="s">
        <v>99</v>
      </c>
      <c r="D22" s="35"/>
      <c r="E22" s="36">
        <v>45623</v>
      </c>
      <c r="F22" s="37">
        <v>45915</v>
      </c>
      <c r="G22" s="31">
        <v>5262840750</v>
      </c>
      <c r="H22" s="31">
        <v>0</v>
      </c>
      <c r="I22" s="34">
        <f t="shared" ref="I22:I24" si="0">+G22/$D$7</f>
        <v>755000</v>
      </c>
      <c r="K22" s="30"/>
      <c r="L22" s="32"/>
      <c r="O22" s="46"/>
    </row>
    <row r="23" spans="3:15" x14ac:dyDescent="0.2">
      <c r="C23" s="20" t="s">
        <v>53</v>
      </c>
      <c r="D23" s="35"/>
      <c r="E23" s="36">
        <v>45419</v>
      </c>
      <c r="F23" s="37">
        <v>46049</v>
      </c>
      <c r="G23" s="31">
        <v>20471430572</v>
      </c>
      <c r="H23" s="31">
        <v>0</v>
      </c>
      <c r="I23" s="34">
        <f t="shared" si="0"/>
        <v>2936803.680001148</v>
      </c>
      <c r="K23" s="30"/>
      <c r="L23" s="32"/>
      <c r="O23" s="46"/>
    </row>
    <row r="24" spans="3:15" x14ac:dyDescent="0.2">
      <c r="C24" s="20" t="s">
        <v>79</v>
      </c>
      <c r="D24" s="35"/>
      <c r="E24" s="36"/>
      <c r="F24" s="37"/>
      <c r="G24" s="31">
        <v>348532500</v>
      </c>
      <c r="H24" s="31">
        <v>0</v>
      </c>
      <c r="I24" s="34">
        <f t="shared" si="0"/>
        <v>50000</v>
      </c>
      <c r="K24" s="33"/>
      <c r="L24" s="32"/>
    </row>
    <row r="25" spans="3:15" x14ac:dyDescent="0.2">
      <c r="C25" s="20" t="s">
        <v>38</v>
      </c>
      <c r="D25" s="35"/>
      <c r="E25" s="36"/>
      <c r="F25" s="37"/>
      <c r="G25" s="31">
        <v>2022603285</v>
      </c>
      <c r="H25" s="31">
        <v>1385986298</v>
      </c>
      <c r="I25" s="34">
        <f>636616987/D7</f>
        <v>91328.209994763762</v>
      </c>
      <c r="K25" s="30"/>
      <c r="L25" s="32"/>
    </row>
    <row r="26" spans="3:15" x14ac:dyDescent="0.2">
      <c r="C26" s="20" t="s">
        <v>39</v>
      </c>
      <c r="D26" s="35"/>
      <c r="E26" s="36"/>
      <c r="F26" s="37"/>
      <c r="G26" s="31">
        <v>6469612361</v>
      </c>
      <c r="H26" s="31">
        <v>1679455779</v>
      </c>
      <c r="I26" s="34">
        <f>4790156582/D7</f>
        <v>687189.37000136287</v>
      </c>
      <c r="K26" s="33"/>
      <c r="L26" s="32"/>
      <c r="O26" s="46"/>
    </row>
    <row r="27" spans="3:15" x14ac:dyDescent="0.2">
      <c r="C27" s="20"/>
      <c r="D27" s="35"/>
      <c r="E27" s="36"/>
      <c r="F27" s="37"/>
      <c r="G27" s="31"/>
      <c r="H27" s="31"/>
      <c r="I27" s="34"/>
      <c r="K27" s="33"/>
      <c r="L27" s="32"/>
      <c r="O27" s="47"/>
    </row>
    <row r="28" spans="3:15" ht="12" x14ac:dyDescent="0.25">
      <c r="C28" s="84" t="s">
        <v>43</v>
      </c>
      <c r="D28" s="85"/>
      <c r="E28" s="2"/>
      <c r="F28" s="2"/>
      <c r="G28" s="48"/>
      <c r="H28" s="48"/>
      <c r="I28" s="48"/>
      <c r="K28" s="18"/>
      <c r="L28" s="19"/>
    </row>
    <row r="29" spans="3:15" x14ac:dyDescent="0.2">
      <c r="C29" s="20" t="s">
        <v>97</v>
      </c>
      <c r="D29" s="35"/>
      <c r="E29" s="36"/>
      <c r="F29" s="37"/>
      <c r="G29" s="31">
        <v>3240934011</v>
      </c>
      <c r="H29" s="31"/>
      <c r="I29" s="34">
        <v>464940</v>
      </c>
      <c r="K29" s="18"/>
      <c r="L29" s="19"/>
    </row>
    <row r="30" spans="3:15" x14ac:dyDescent="0.2">
      <c r="C30" s="20" t="s">
        <v>102</v>
      </c>
      <c r="D30" s="35"/>
      <c r="E30" s="36"/>
      <c r="F30" s="37"/>
      <c r="G30" s="31">
        <v>2994730653</v>
      </c>
      <c r="H30" s="31"/>
      <c r="I30" s="34">
        <v>429620</v>
      </c>
      <c r="K30" s="18"/>
      <c r="L30" s="19"/>
    </row>
    <row r="31" spans="3:15" x14ac:dyDescent="0.2">
      <c r="C31" s="20" t="s">
        <v>121</v>
      </c>
      <c r="D31" s="35"/>
      <c r="E31" s="36"/>
      <c r="F31" s="37"/>
      <c r="G31" s="31">
        <v>2236641795</v>
      </c>
      <c r="H31" s="31"/>
      <c r="I31" s="34">
        <v>320865.59999999998</v>
      </c>
      <c r="K31" s="18"/>
      <c r="L31" s="19"/>
    </row>
    <row r="32" spans="3:15" x14ac:dyDescent="0.2">
      <c r="C32" s="20" t="s">
        <v>104</v>
      </c>
      <c r="D32" s="35"/>
      <c r="E32" s="36"/>
      <c r="F32" s="37"/>
      <c r="G32" s="31">
        <v>1916649924</v>
      </c>
      <c r="H32" s="31"/>
      <c r="I32" s="34">
        <v>274960</v>
      </c>
      <c r="K32" s="18"/>
      <c r="L32" s="19"/>
    </row>
    <row r="33" spans="3:12" x14ac:dyDescent="0.2">
      <c r="C33" s="20" t="s">
        <v>95</v>
      </c>
      <c r="D33" s="35"/>
      <c r="E33" s="36"/>
      <c r="F33" s="37"/>
      <c r="G33" s="31">
        <v>997977365</v>
      </c>
      <c r="H33" s="31">
        <f>+G33</f>
        <v>997977365</v>
      </c>
      <c r="I33" s="34"/>
      <c r="K33" s="18"/>
      <c r="L33" s="19"/>
    </row>
    <row r="34" spans="3:12" x14ac:dyDescent="0.2">
      <c r="C34" s="20" t="s">
        <v>110</v>
      </c>
      <c r="D34" s="35"/>
      <c r="E34" s="36"/>
      <c r="F34" s="37"/>
      <c r="G34" s="31">
        <v>974261672</v>
      </c>
      <c r="H34" s="31"/>
      <c r="I34" s="34">
        <v>139766.25880000001</v>
      </c>
      <c r="K34" s="18"/>
      <c r="L34" s="19"/>
    </row>
    <row r="35" spans="3:12" x14ac:dyDescent="0.2">
      <c r="C35" s="20" t="s">
        <v>103</v>
      </c>
      <c r="D35" s="35"/>
      <c r="E35" s="36"/>
      <c r="F35" s="37"/>
      <c r="G35" s="31">
        <v>813649121</v>
      </c>
      <c r="H35" s="31"/>
      <c r="I35" s="34">
        <v>116725</v>
      </c>
      <c r="K35" s="18"/>
      <c r="L35" s="19"/>
    </row>
    <row r="36" spans="3:12" x14ac:dyDescent="0.2">
      <c r="C36" s="20" t="s">
        <v>105</v>
      </c>
      <c r="D36" s="35"/>
      <c r="E36" s="36"/>
      <c r="F36" s="37"/>
      <c r="G36" s="31">
        <v>607492148</v>
      </c>
      <c r="H36" s="31"/>
      <c r="I36" s="34">
        <v>87150</v>
      </c>
      <c r="K36" s="59"/>
      <c r="L36" s="19"/>
    </row>
    <row r="37" spans="3:12" x14ac:dyDescent="0.2">
      <c r="C37" s="20" t="s">
        <v>46</v>
      </c>
      <c r="D37" s="35"/>
      <c r="E37" s="36"/>
      <c r="F37" s="37"/>
      <c r="G37" s="31">
        <v>347819269</v>
      </c>
      <c r="H37" s="31"/>
      <c r="I37" s="34">
        <v>49518.95</v>
      </c>
      <c r="K37" s="18"/>
      <c r="L37" s="19"/>
    </row>
    <row r="38" spans="3:12" x14ac:dyDescent="0.2">
      <c r="C38" s="20" t="s">
        <v>106</v>
      </c>
      <c r="D38" s="35"/>
      <c r="E38" s="36"/>
      <c r="F38" s="37"/>
      <c r="G38" s="31">
        <v>324190990</v>
      </c>
      <c r="H38" s="31"/>
      <c r="I38" s="34">
        <v>46508</v>
      </c>
      <c r="K38" s="18"/>
      <c r="L38" s="19"/>
    </row>
    <row r="39" spans="3:12" x14ac:dyDescent="0.2">
      <c r="C39" s="20" t="s">
        <v>107</v>
      </c>
      <c r="D39" s="35"/>
      <c r="E39" s="36"/>
      <c r="F39" s="37"/>
      <c r="G39" s="31">
        <v>276595392</v>
      </c>
      <c r="H39" s="31"/>
      <c r="I39" s="34">
        <v>39680</v>
      </c>
      <c r="K39" s="18"/>
      <c r="L39" s="19"/>
    </row>
    <row r="40" spans="3:12" x14ac:dyDescent="0.2">
      <c r="C40" s="20" t="s">
        <v>122</v>
      </c>
      <c r="D40" s="35"/>
      <c r="E40" s="36"/>
      <c r="F40" s="37"/>
      <c r="G40" s="31">
        <v>243253069</v>
      </c>
      <c r="H40" s="31"/>
      <c r="I40" s="34">
        <v>28843.32</v>
      </c>
      <c r="K40" s="18"/>
      <c r="L40" s="19"/>
    </row>
    <row r="41" spans="3:12" x14ac:dyDescent="0.2">
      <c r="C41" s="20" t="s">
        <v>87</v>
      </c>
      <c r="D41" s="35"/>
      <c r="E41" s="36"/>
      <c r="F41" s="37"/>
      <c r="G41" s="31">
        <v>217202406</v>
      </c>
      <c r="H41" s="31"/>
      <c r="I41" s="34">
        <v>24200</v>
      </c>
      <c r="K41" s="18"/>
      <c r="L41" s="19"/>
    </row>
    <row r="42" spans="3:12" x14ac:dyDescent="0.2">
      <c r="C42" s="20" t="s">
        <v>80</v>
      </c>
      <c r="D42" s="35"/>
      <c r="E42" s="36"/>
      <c r="F42" s="37"/>
      <c r="G42" s="31">
        <v>123024932</v>
      </c>
      <c r="H42" s="31"/>
      <c r="I42" s="34">
        <v>17648.990000000002</v>
      </c>
      <c r="K42" s="18"/>
      <c r="L42" s="19"/>
    </row>
    <row r="43" spans="3:12" x14ac:dyDescent="0.2">
      <c r="C43" s="20" t="s">
        <v>123</v>
      </c>
      <c r="D43" s="35"/>
      <c r="E43" s="36"/>
      <c r="F43" s="37"/>
      <c r="G43" s="31">
        <v>95090000</v>
      </c>
      <c r="H43" s="31">
        <f>+G43</f>
        <v>95090000</v>
      </c>
      <c r="I43" s="34"/>
      <c r="K43" s="18"/>
      <c r="L43" s="19"/>
    </row>
    <row r="44" spans="3:12" x14ac:dyDescent="0.2">
      <c r="C44" s="20" t="s">
        <v>108</v>
      </c>
      <c r="D44" s="35"/>
      <c r="E44" s="36"/>
      <c r="F44" s="37"/>
      <c r="G44" s="31">
        <v>75510008</v>
      </c>
      <c r="H44" s="31">
        <f t="shared" ref="H44:H47" si="1">+G44</f>
        <v>75510008</v>
      </c>
      <c r="I44" s="34"/>
      <c r="K44" s="18"/>
      <c r="L44" s="19"/>
    </row>
    <row r="45" spans="3:12" x14ac:dyDescent="0.2">
      <c r="C45" s="20" t="s">
        <v>56</v>
      </c>
      <c r="D45" s="35"/>
      <c r="E45" s="36"/>
      <c r="F45" s="37"/>
      <c r="G45" s="31">
        <v>62774000</v>
      </c>
      <c r="H45" s="31">
        <f t="shared" si="1"/>
        <v>62774000</v>
      </c>
      <c r="I45" s="34"/>
      <c r="K45" s="18"/>
      <c r="L45" s="19"/>
    </row>
    <row r="46" spans="3:12" x14ac:dyDescent="0.2">
      <c r="C46" s="20" t="s">
        <v>90</v>
      </c>
      <c r="D46" s="35"/>
      <c r="E46" s="36"/>
      <c r="F46" s="37"/>
      <c r="G46" s="31">
        <v>62031495</v>
      </c>
      <c r="H46" s="31">
        <f t="shared" si="1"/>
        <v>62031495</v>
      </c>
      <c r="I46" s="34"/>
      <c r="K46" s="18"/>
      <c r="L46" s="19"/>
    </row>
    <row r="47" spans="3:12" x14ac:dyDescent="0.2">
      <c r="C47" s="20" t="s">
        <v>92</v>
      </c>
      <c r="D47" s="35"/>
      <c r="E47" s="36"/>
      <c r="F47" s="37"/>
      <c r="G47" s="31">
        <v>49950001</v>
      </c>
      <c r="H47" s="31">
        <f t="shared" si="1"/>
        <v>49950001</v>
      </c>
      <c r="I47" s="34"/>
      <c r="K47" s="18"/>
      <c r="L47" s="19"/>
    </row>
    <row r="48" spans="3:12" x14ac:dyDescent="0.2">
      <c r="C48" s="20" t="s">
        <v>66</v>
      </c>
      <c r="D48" s="35"/>
      <c r="E48" s="36"/>
      <c r="F48" s="37"/>
      <c r="G48" s="31">
        <v>36982087</v>
      </c>
      <c r="H48" s="31"/>
      <c r="I48" s="34">
        <v>5305.4</v>
      </c>
      <c r="K48" s="18"/>
      <c r="L48" s="19"/>
    </row>
    <row r="49" spans="3:12" x14ac:dyDescent="0.2">
      <c r="C49" s="20" t="s">
        <v>58</v>
      </c>
      <c r="D49" s="35"/>
      <c r="E49" s="36"/>
      <c r="F49" s="37"/>
      <c r="G49" s="31">
        <v>28120000</v>
      </c>
      <c r="H49" s="31">
        <f>+G49</f>
        <v>28120000</v>
      </c>
      <c r="I49" s="34"/>
      <c r="K49" s="18"/>
      <c r="L49" s="19"/>
    </row>
    <row r="50" spans="3:12" x14ac:dyDescent="0.2">
      <c r="C50" s="20" t="s">
        <v>124</v>
      </c>
      <c r="D50" s="35"/>
      <c r="E50" s="36"/>
      <c r="F50" s="37"/>
      <c r="G50" s="31">
        <v>24780661</v>
      </c>
      <c r="H50" s="31"/>
      <c r="I50" s="34">
        <v>3555</v>
      </c>
      <c r="K50" s="18"/>
      <c r="L50" s="19"/>
    </row>
    <row r="51" spans="3:12" x14ac:dyDescent="0.2">
      <c r="C51" s="20" t="s">
        <v>125</v>
      </c>
      <c r="D51" s="35"/>
      <c r="E51" s="36"/>
      <c r="F51" s="37"/>
      <c r="G51" s="31">
        <v>24407351</v>
      </c>
      <c r="H51" s="31"/>
      <c r="I51" s="34">
        <v>3501.4454999999998</v>
      </c>
      <c r="K51" s="18"/>
      <c r="L51" s="19"/>
    </row>
    <row r="52" spans="3:12" x14ac:dyDescent="0.2">
      <c r="C52" s="20" t="s">
        <v>70</v>
      </c>
      <c r="D52" s="35"/>
      <c r="E52" s="36"/>
      <c r="F52" s="37"/>
      <c r="G52" s="31">
        <v>24100395</v>
      </c>
      <c r="H52" s="31"/>
      <c r="I52" s="34">
        <v>3457.41</v>
      </c>
      <c r="K52" s="18"/>
      <c r="L52" s="19"/>
    </row>
    <row r="53" spans="3:12" x14ac:dyDescent="0.2">
      <c r="C53" s="20" t="s">
        <v>55</v>
      </c>
      <c r="D53" s="35"/>
      <c r="E53" s="36"/>
      <c r="F53" s="37"/>
      <c r="G53" s="31">
        <v>22952952</v>
      </c>
      <c r="H53" s="31"/>
      <c r="I53" s="34">
        <v>2950</v>
      </c>
      <c r="K53" s="18"/>
      <c r="L53" s="19"/>
    </row>
    <row r="54" spans="3:12" x14ac:dyDescent="0.2">
      <c r="C54" s="20" t="s">
        <v>94</v>
      </c>
      <c r="D54" s="35"/>
      <c r="E54" s="36"/>
      <c r="F54" s="37"/>
      <c r="G54" s="31">
        <v>21946756</v>
      </c>
      <c r="H54" s="31"/>
      <c r="I54" s="34">
        <v>2764.7</v>
      </c>
      <c r="K54" s="18"/>
      <c r="L54" s="19"/>
    </row>
    <row r="55" spans="3:12" x14ac:dyDescent="0.2">
      <c r="C55" s="20" t="s">
        <v>65</v>
      </c>
      <c r="D55" s="35"/>
      <c r="E55" s="36"/>
      <c r="F55" s="37"/>
      <c r="G55" s="31">
        <v>20241100</v>
      </c>
      <c r="H55" s="31">
        <f t="shared" ref="H55:H58" si="2">+G55</f>
        <v>20241100</v>
      </c>
      <c r="I55" s="34"/>
      <c r="K55" s="18"/>
      <c r="L55" s="19"/>
    </row>
    <row r="56" spans="3:12" x14ac:dyDescent="0.2">
      <c r="C56" s="20" t="s">
        <v>63</v>
      </c>
      <c r="D56" s="35"/>
      <c r="E56" s="36"/>
      <c r="F56" s="37"/>
      <c r="G56" s="31">
        <v>19982600</v>
      </c>
      <c r="H56" s="31">
        <f t="shared" si="2"/>
        <v>19982600</v>
      </c>
      <c r="I56" s="34"/>
      <c r="K56" s="18"/>
      <c r="L56" s="19"/>
    </row>
    <row r="57" spans="3:12" x14ac:dyDescent="0.2">
      <c r="C57" s="20" t="s">
        <v>59</v>
      </c>
      <c r="D57" s="35"/>
      <c r="E57" s="36"/>
      <c r="F57" s="37"/>
      <c r="G57" s="31">
        <v>18400000</v>
      </c>
      <c r="H57" s="31">
        <f t="shared" si="2"/>
        <v>18400000</v>
      </c>
      <c r="I57" s="34"/>
      <c r="K57" s="18"/>
      <c r="L57" s="19"/>
    </row>
    <row r="58" spans="3:12" x14ac:dyDescent="0.2">
      <c r="C58" s="20" t="s">
        <v>126</v>
      </c>
      <c r="D58" s="35"/>
      <c r="E58" s="36"/>
      <c r="F58" s="37"/>
      <c r="G58" s="31">
        <v>14568000</v>
      </c>
      <c r="H58" s="31">
        <f t="shared" si="2"/>
        <v>14568000</v>
      </c>
      <c r="I58" s="34"/>
      <c r="K58" s="18"/>
      <c r="L58" s="19"/>
    </row>
    <row r="59" spans="3:12" x14ac:dyDescent="0.2">
      <c r="C59" s="20" t="s">
        <v>69</v>
      </c>
      <c r="D59" s="35"/>
      <c r="E59" s="36"/>
      <c r="F59" s="37"/>
      <c r="G59" s="31">
        <v>12953629</v>
      </c>
      <c r="H59" s="31"/>
      <c r="I59" s="34">
        <v>1858.31</v>
      </c>
      <c r="K59" s="18"/>
      <c r="L59" s="19"/>
    </row>
    <row r="60" spans="3:12" x14ac:dyDescent="0.2">
      <c r="C60" s="20" t="s">
        <v>81</v>
      </c>
      <c r="D60" s="35"/>
      <c r="E60" s="36"/>
      <c r="F60" s="37"/>
      <c r="G60" s="31">
        <v>12852000</v>
      </c>
      <c r="H60" s="31">
        <f t="shared" ref="H60:H65" si="3">+G60</f>
        <v>12852000</v>
      </c>
      <c r="I60" s="34"/>
      <c r="K60" s="18"/>
      <c r="L60" s="19"/>
    </row>
    <row r="61" spans="3:12" x14ac:dyDescent="0.2">
      <c r="C61" s="20" t="s">
        <v>60</v>
      </c>
      <c r="D61" s="35"/>
      <c r="E61" s="36"/>
      <c r="F61" s="37"/>
      <c r="G61" s="31">
        <v>12020000</v>
      </c>
      <c r="H61" s="31">
        <f t="shared" si="3"/>
        <v>12020000</v>
      </c>
      <c r="I61" s="34"/>
      <c r="K61" s="18"/>
      <c r="L61" s="19"/>
    </row>
    <row r="62" spans="3:12" x14ac:dyDescent="0.2">
      <c r="C62" s="20" t="s">
        <v>127</v>
      </c>
      <c r="D62" s="35"/>
      <c r="E62" s="36"/>
      <c r="F62" s="37"/>
      <c r="G62" s="31">
        <v>11200000</v>
      </c>
      <c r="H62" s="31">
        <f t="shared" si="3"/>
        <v>11200000</v>
      </c>
      <c r="I62" s="34"/>
      <c r="K62" s="18"/>
      <c r="L62" s="19"/>
    </row>
    <row r="63" spans="3:12" x14ac:dyDescent="0.2">
      <c r="C63" s="20" t="s">
        <v>111</v>
      </c>
      <c r="D63" s="35"/>
      <c r="E63" s="36"/>
      <c r="F63" s="37"/>
      <c r="G63" s="31">
        <v>10578000</v>
      </c>
      <c r="H63" s="31">
        <f t="shared" si="3"/>
        <v>10578000</v>
      </c>
      <c r="I63" s="34"/>
      <c r="K63" s="18"/>
      <c r="L63" s="19"/>
    </row>
    <row r="64" spans="3:12" x14ac:dyDescent="0.2">
      <c r="C64" s="20" t="s">
        <v>128</v>
      </c>
      <c r="D64" s="35"/>
      <c r="E64" s="36"/>
      <c r="F64" s="37"/>
      <c r="G64" s="31">
        <v>10500000</v>
      </c>
      <c r="H64" s="31">
        <f t="shared" si="3"/>
        <v>10500000</v>
      </c>
      <c r="I64" s="34"/>
      <c r="K64" s="18"/>
      <c r="L64" s="19"/>
    </row>
    <row r="65" spans="3:12" x14ac:dyDescent="0.2">
      <c r="C65" s="20" t="s">
        <v>67</v>
      </c>
      <c r="D65" s="35"/>
      <c r="E65" s="36"/>
      <c r="F65" s="37"/>
      <c r="G65" s="31">
        <v>10015123</v>
      </c>
      <c r="H65" s="31">
        <f t="shared" si="3"/>
        <v>10015123</v>
      </c>
      <c r="I65" s="34"/>
      <c r="K65" s="18"/>
      <c r="L65" s="19"/>
    </row>
    <row r="66" spans="3:12" x14ac:dyDescent="0.2">
      <c r="C66" s="20" t="s">
        <v>112</v>
      </c>
      <c r="D66" s="35"/>
      <c r="E66" s="36"/>
      <c r="F66" s="37"/>
      <c r="G66" s="31">
        <v>9807705</v>
      </c>
      <c r="H66" s="31"/>
      <c r="I66" s="34">
        <v>1407</v>
      </c>
      <c r="K66" s="18"/>
      <c r="L66" s="19"/>
    </row>
    <row r="67" spans="3:12" x14ac:dyDescent="0.2">
      <c r="C67" s="20" t="s">
        <v>113</v>
      </c>
      <c r="D67" s="35"/>
      <c r="E67" s="36"/>
      <c r="F67" s="37"/>
      <c r="G67" s="31">
        <v>8369460</v>
      </c>
      <c r="H67" s="31">
        <f t="shared" ref="H67:H70" si="4">+G67</f>
        <v>8369460</v>
      </c>
      <c r="I67" s="34"/>
      <c r="K67" s="18"/>
      <c r="L67" s="19"/>
    </row>
    <row r="68" spans="3:12" x14ac:dyDescent="0.2">
      <c r="C68" s="20" t="s">
        <v>88</v>
      </c>
      <c r="D68" s="35"/>
      <c r="E68" s="36"/>
      <c r="F68" s="37"/>
      <c r="G68" s="31">
        <v>7600000</v>
      </c>
      <c r="H68" s="31">
        <f t="shared" si="4"/>
        <v>7600000</v>
      </c>
      <c r="I68" s="34"/>
      <c r="K68" s="18"/>
      <c r="L68" s="19"/>
    </row>
    <row r="69" spans="3:12" x14ac:dyDescent="0.2">
      <c r="C69" s="20" t="s">
        <v>129</v>
      </c>
      <c r="D69" s="35"/>
      <c r="E69" s="36"/>
      <c r="F69" s="37"/>
      <c r="G69" s="31">
        <v>7000000</v>
      </c>
      <c r="H69" s="31">
        <f t="shared" si="4"/>
        <v>7000000</v>
      </c>
      <c r="I69" s="34"/>
      <c r="K69" s="18"/>
      <c r="L69" s="19"/>
    </row>
    <row r="70" spans="3:12" x14ac:dyDescent="0.2">
      <c r="C70" s="20" t="s">
        <v>82</v>
      </c>
      <c r="D70" s="35"/>
      <c r="E70" s="36"/>
      <c r="F70" s="37"/>
      <c r="G70" s="31">
        <v>6348383</v>
      </c>
      <c r="H70" s="31">
        <f t="shared" si="4"/>
        <v>6348383</v>
      </c>
      <c r="I70" s="34"/>
      <c r="K70" s="18"/>
      <c r="L70" s="19"/>
    </row>
    <row r="71" spans="3:12" x14ac:dyDescent="0.2">
      <c r="C71" s="20" t="s">
        <v>114</v>
      </c>
      <c r="D71" s="35"/>
      <c r="E71" s="36"/>
      <c r="F71" s="37"/>
      <c r="G71" s="31">
        <v>6238732</v>
      </c>
      <c r="H71" s="31"/>
      <c r="I71" s="34">
        <v>895</v>
      </c>
      <c r="K71" s="18"/>
      <c r="L71" s="19"/>
    </row>
    <row r="72" spans="3:12" x14ac:dyDescent="0.2">
      <c r="C72" s="20" t="s">
        <v>91</v>
      </c>
      <c r="D72" s="35"/>
      <c r="E72" s="36"/>
      <c r="F72" s="37"/>
      <c r="G72" s="31">
        <v>4879455</v>
      </c>
      <c r="H72" s="31"/>
      <c r="I72" s="34">
        <v>700</v>
      </c>
      <c r="K72" s="18"/>
      <c r="L72" s="19"/>
    </row>
    <row r="73" spans="3:12" x14ac:dyDescent="0.2">
      <c r="C73" s="20" t="s">
        <v>62</v>
      </c>
      <c r="D73" s="35"/>
      <c r="E73" s="36"/>
      <c r="F73" s="37"/>
      <c r="G73" s="31">
        <v>4859600</v>
      </c>
      <c r="H73" s="31">
        <f t="shared" ref="H73:H89" si="5">+G73</f>
        <v>4859600</v>
      </c>
      <c r="I73" s="34"/>
      <c r="K73" s="18"/>
      <c r="L73" s="19"/>
    </row>
    <row r="74" spans="3:12" x14ac:dyDescent="0.2">
      <c r="C74" s="20" t="s">
        <v>130</v>
      </c>
      <c r="D74" s="35"/>
      <c r="E74" s="36"/>
      <c r="F74" s="37"/>
      <c r="G74" s="31">
        <v>4650000</v>
      </c>
      <c r="H74" s="31">
        <f t="shared" si="5"/>
        <v>4650000</v>
      </c>
      <c r="I74" s="34"/>
      <c r="K74" s="18"/>
      <c r="L74" s="19"/>
    </row>
    <row r="75" spans="3:12" x14ac:dyDescent="0.2">
      <c r="C75" s="20" t="s">
        <v>131</v>
      </c>
      <c r="D75" s="35"/>
      <c r="E75" s="36"/>
      <c r="F75" s="37"/>
      <c r="G75" s="31">
        <v>4500000</v>
      </c>
      <c r="H75" s="31">
        <f t="shared" si="5"/>
        <v>4500000</v>
      </c>
      <c r="I75" s="34"/>
      <c r="K75" s="18"/>
      <c r="L75" s="19"/>
    </row>
    <row r="76" spans="3:12" x14ac:dyDescent="0.2">
      <c r="C76" s="20" t="s">
        <v>132</v>
      </c>
      <c r="D76" s="35"/>
      <c r="E76" s="36"/>
      <c r="F76" s="37"/>
      <c r="G76" s="31">
        <v>3835000</v>
      </c>
      <c r="H76" s="31">
        <f t="shared" si="5"/>
        <v>3835000</v>
      </c>
      <c r="I76" s="34"/>
      <c r="K76" s="18"/>
      <c r="L76" s="19"/>
    </row>
    <row r="77" spans="3:12" x14ac:dyDescent="0.2">
      <c r="C77" s="20" t="s">
        <v>64</v>
      </c>
      <c r="D77" s="35"/>
      <c r="E77" s="36"/>
      <c r="F77" s="37"/>
      <c r="G77" s="31">
        <v>3810000</v>
      </c>
      <c r="H77" s="31">
        <f t="shared" si="5"/>
        <v>3810000</v>
      </c>
      <c r="I77" s="34"/>
      <c r="K77" s="18"/>
      <c r="L77" s="19"/>
    </row>
    <row r="78" spans="3:12" x14ac:dyDescent="0.2">
      <c r="C78" s="20" t="s">
        <v>133</v>
      </c>
      <c r="D78" s="35"/>
      <c r="E78" s="36"/>
      <c r="F78" s="37"/>
      <c r="G78" s="31">
        <v>3435517</v>
      </c>
      <c r="H78" s="31">
        <f t="shared" si="5"/>
        <v>3435517</v>
      </c>
      <c r="I78" s="34"/>
      <c r="K78" s="18"/>
      <c r="L78" s="19"/>
    </row>
    <row r="79" spans="3:12" x14ac:dyDescent="0.2">
      <c r="C79" s="20" t="s">
        <v>68</v>
      </c>
      <c r="D79" s="35"/>
      <c r="E79" s="36"/>
      <c r="F79" s="37"/>
      <c r="G79" s="31">
        <v>3287920</v>
      </c>
      <c r="H79" s="31">
        <f t="shared" si="5"/>
        <v>3287920</v>
      </c>
      <c r="I79" s="34"/>
      <c r="K79" s="18"/>
      <c r="L79" s="19"/>
    </row>
    <row r="80" spans="3:12" x14ac:dyDescent="0.2">
      <c r="C80" s="20" t="s">
        <v>134</v>
      </c>
      <c r="D80" s="35"/>
      <c r="E80" s="36"/>
      <c r="F80" s="37"/>
      <c r="G80" s="31">
        <v>2716740</v>
      </c>
      <c r="H80" s="31">
        <f t="shared" si="5"/>
        <v>2716740</v>
      </c>
      <c r="I80" s="34"/>
      <c r="K80" s="18"/>
      <c r="L80" s="19"/>
    </row>
    <row r="81" spans="3:12" x14ac:dyDescent="0.2">
      <c r="C81" s="20" t="s">
        <v>135</v>
      </c>
      <c r="D81" s="35"/>
      <c r="E81" s="36"/>
      <c r="F81" s="37"/>
      <c r="G81" s="31">
        <v>2586710</v>
      </c>
      <c r="H81" s="31">
        <f t="shared" si="5"/>
        <v>2586710</v>
      </c>
      <c r="I81" s="34"/>
      <c r="K81" s="18"/>
      <c r="L81" s="19"/>
    </row>
    <row r="82" spans="3:12" x14ac:dyDescent="0.2">
      <c r="C82" s="20" t="s">
        <v>136</v>
      </c>
      <c r="D82" s="35"/>
      <c r="E82" s="36"/>
      <c r="F82" s="37"/>
      <c r="G82" s="31">
        <v>2559535</v>
      </c>
      <c r="H82" s="31">
        <f t="shared" si="5"/>
        <v>2559535</v>
      </c>
      <c r="I82" s="34"/>
      <c r="K82" s="18"/>
      <c r="L82" s="19"/>
    </row>
    <row r="83" spans="3:12" x14ac:dyDescent="0.2">
      <c r="C83" s="20" t="s">
        <v>89</v>
      </c>
      <c r="D83" s="35"/>
      <c r="E83" s="36"/>
      <c r="F83" s="37"/>
      <c r="G83" s="31">
        <v>2286500</v>
      </c>
      <c r="H83" s="31">
        <f t="shared" si="5"/>
        <v>2286500</v>
      </c>
      <c r="I83" s="34"/>
      <c r="K83" s="18"/>
      <c r="L83" s="19"/>
    </row>
    <row r="84" spans="3:12" x14ac:dyDescent="0.2">
      <c r="C84" s="20" t="s">
        <v>137</v>
      </c>
      <c r="D84" s="35"/>
      <c r="E84" s="36"/>
      <c r="F84" s="37"/>
      <c r="G84" s="31">
        <v>2145500</v>
      </c>
      <c r="H84" s="31">
        <f t="shared" si="5"/>
        <v>2145500</v>
      </c>
      <c r="I84" s="34"/>
      <c r="K84" s="18"/>
      <c r="L84" s="19"/>
    </row>
    <row r="85" spans="3:12" x14ac:dyDescent="0.2">
      <c r="C85" s="20" t="s">
        <v>116</v>
      </c>
      <c r="D85" s="35"/>
      <c r="E85" s="36"/>
      <c r="F85" s="37"/>
      <c r="G85" s="31">
        <v>2060000</v>
      </c>
      <c r="H85" s="31">
        <f t="shared" si="5"/>
        <v>2060000</v>
      </c>
      <c r="I85" s="34"/>
      <c r="K85" s="18"/>
      <c r="L85" s="19"/>
    </row>
    <row r="86" spans="3:12" x14ac:dyDescent="0.2">
      <c r="C86" s="20" t="s">
        <v>61</v>
      </c>
      <c r="D86" s="35"/>
      <c r="E86" s="36"/>
      <c r="F86" s="37"/>
      <c r="G86" s="31">
        <v>1632000</v>
      </c>
      <c r="H86" s="31">
        <f t="shared" si="5"/>
        <v>1632000</v>
      </c>
      <c r="I86" s="34"/>
      <c r="K86" s="18"/>
      <c r="L86" s="19"/>
    </row>
    <row r="87" spans="3:12" x14ac:dyDescent="0.2">
      <c r="C87" s="20" t="s">
        <v>138</v>
      </c>
      <c r="D87" s="35"/>
      <c r="E87" s="36"/>
      <c r="F87" s="37"/>
      <c r="G87" s="31">
        <v>1452550</v>
      </c>
      <c r="H87" s="31">
        <f t="shared" si="5"/>
        <v>1452550</v>
      </c>
      <c r="I87" s="34"/>
      <c r="K87" s="18"/>
      <c r="L87" s="19"/>
    </row>
    <row r="88" spans="3:12" x14ac:dyDescent="0.2">
      <c r="C88" s="20" t="s">
        <v>139</v>
      </c>
      <c r="D88" s="35"/>
      <c r="E88" s="36"/>
      <c r="F88" s="37"/>
      <c r="G88" s="31">
        <v>1424000</v>
      </c>
      <c r="H88" s="31">
        <f t="shared" si="5"/>
        <v>1424000</v>
      </c>
      <c r="I88" s="34"/>
      <c r="K88" s="18"/>
      <c r="L88" s="19"/>
    </row>
    <row r="89" spans="3:12" x14ac:dyDescent="0.2">
      <c r="C89" s="20" t="s">
        <v>140</v>
      </c>
      <c r="D89" s="35"/>
      <c r="E89" s="36"/>
      <c r="F89" s="37"/>
      <c r="G89" s="31">
        <v>1014621</v>
      </c>
      <c r="H89" s="31">
        <f t="shared" si="5"/>
        <v>1014621</v>
      </c>
      <c r="I89" s="34"/>
      <c r="K89" s="18"/>
      <c r="L89" s="19"/>
    </row>
    <row r="90" spans="3:12" x14ac:dyDescent="0.2">
      <c r="C90" s="20" t="s">
        <v>141</v>
      </c>
      <c r="D90" s="35"/>
      <c r="E90" s="36"/>
      <c r="F90" s="37"/>
      <c r="G90" s="31">
        <v>996803</v>
      </c>
      <c r="H90" s="31"/>
      <c r="I90" s="34">
        <v>143</v>
      </c>
      <c r="K90" s="18"/>
      <c r="L90" s="19"/>
    </row>
    <row r="91" spans="3:12" x14ac:dyDescent="0.2">
      <c r="C91" s="20" t="s">
        <v>96</v>
      </c>
      <c r="D91" s="35"/>
      <c r="E91" s="36"/>
      <c r="F91" s="37"/>
      <c r="G91" s="31">
        <v>850419</v>
      </c>
      <c r="H91" s="31"/>
      <c r="I91" s="34">
        <v>122</v>
      </c>
      <c r="K91" s="18"/>
      <c r="L91" s="19"/>
    </row>
    <row r="92" spans="3:12" x14ac:dyDescent="0.2">
      <c r="C92" s="20" t="s">
        <v>109</v>
      </c>
      <c r="D92" s="35"/>
      <c r="E92" s="36"/>
      <c r="F92" s="37"/>
      <c r="G92" s="31">
        <v>832340</v>
      </c>
      <c r="H92" s="31">
        <f>+G92</f>
        <v>832340</v>
      </c>
      <c r="I92" s="34"/>
      <c r="K92" s="18"/>
      <c r="L92" s="19"/>
    </row>
    <row r="93" spans="3:12" x14ac:dyDescent="0.2">
      <c r="C93" s="20" t="s">
        <v>117</v>
      </c>
      <c r="D93" s="35"/>
      <c r="E93" s="36"/>
      <c r="F93" s="37"/>
      <c r="G93" s="31">
        <v>752830</v>
      </c>
      <c r="H93" s="31"/>
      <c r="I93" s="34">
        <v>108</v>
      </c>
      <c r="K93" s="18"/>
      <c r="L93" s="19"/>
    </row>
    <row r="94" spans="3:12" x14ac:dyDescent="0.2">
      <c r="C94" s="20" t="s">
        <v>142</v>
      </c>
      <c r="D94" s="35"/>
      <c r="E94" s="36"/>
      <c r="F94" s="37"/>
      <c r="G94" s="31">
        <v>705188</v>
      </c>
      <c r="H94" s="31">
        <f t="shared" ref="H94:H99" si="6">+G94</f>
        <v>705188</v>
      </c>
      <c r="I94" s="34"/>
      <c r="K94" s="18"/>
      <c r="L94" s="19"/>
    </row>
    <row r="95" spans="3:12" x14ac:dyDescent="0.2">
      <c r="C95" s="20" t="s">
        <v>115</v>
      </c>
      <c r="D95" s="35"/>
      <c r="E95" s="36"/>
      <c r="F95" s="37"/>
      <c r="G95" s="31">
        <v>660000</v>
      </c>
      <c r="H95" s="31">
        <f t="shared" si="6"/>
        <v>660000</v>
      </c>
      <c r="I95" s="34"/>
      <c r="K95" s="18"/>
      <c r="L95" s="19"/>
    </row>
    <row r="96" spans="3:12" x14ac:dyDescent="0.2">
      <c r="C96" s="20" t="s">
        <v>143</v>
      </c>
      <c r="D96" s="35"/>
      <c r="E96" s="36"/>
      <c r="F96" s="37"/>
      <c r="G96" s="31">
        <v>600000</v>
      </c>
      <c r="H96" s="31">
        <f t="shared" si="6"/>
        <v>600000</v>
      </c>
      <c r="I96" s="34"/>
      <c r="K96" s="18"/>
      <c r="L96" s="19"/>
    </row>
    <row r="97" spans="3:12" x14ac:dyDescent="0.2">
      <c r="C97" s="20" t="s">
        <v>118</v>
      </c>
      <c r="D97" s="35"/>
      <c r="E97" s="36"/>
      <c r="F97" s="37"/>
      <c r="G97" s="31">
        <v>368940</v>
      </c>
      <c r="H97" s="31">
        <f t="shared" si="6"/>
        <v>368940</v>
      </c>
      <c r="I97" s="34"/>
      <c r="K97" s="18"/>
      <c r="L97" s="19"/>
    </row>
    <row r="98" spans="3:12" x14ac:dyDescent="0.2">
      <c r="C98" s="20" t="s">
        <v>93</v>
      </c>
      <c r="D98" s="35"/>
      <c r="E98" s="36"/>
      <c r="F98" s="37"/>
      <c r="G98" s="31">
        <v>275000</v>
      </c>
      <c r="H98" s="31">
        <f t="shared" si="6"/>
        <v>275000</v>
      </c>
      <c r="I98" s="34"/>
      <c r="K98" s="18"/>
      <c r="L98" s="19"/>
    </row>
    <row r="99" spans="3:12" x14ac:dyDescent="0.2">
      <c r="C99" s="20" t="s">
        <v>83</v>
      </c>
      <c r="D99" s="35"/>
      <c r="E99" s="36"/>
      <c r="F99" s="37"/>
      <c r="G99" s="31">
        <v>180000</v>
      </c>
      <c r="H99" s="31">
        <f t="shared" si="6"/>
        <v>180000</v>
      </c>
      <c r="I99" s="34"/>
      <c r="K99" s="18"/>
      <c r="L99" s="19"/>
    </row>
    <row r="100" spans="3:12" x14ac:dyDescent="0.2">
      <c r="C100" s="20" t="s">
        <v>119</v>
      </c>
      <c r="D100" s="35"/>
      <c r="E100" s="36"/>
      <c r="F100" s="37"/>
      <c r="G100" s="31">
        <v>115016</v>
      </c>
      <c r="H100" s="31"/>
      <c r="I100" s="34">
        <v>16.5</v>
      </c>
      <c r="K100" s="18"/>
      <c r="L100" s="19"/>
    </row>
    <row r="101" spans="3:12" x14ac:dyDescent="0.2">
      <c r="C101" s="20" t="s">
        <v>57</v>
      </c>
      <c r="D101" s="35"/>
      <c r="E101" s="36"/>
      <c r="F101" s="37"/>
      <c r="G101" s="31">
        <v>5000</v>
      </c>
      <c r="H101" s="31">
        <f>+G101</f>
        <v>5000</v>
      </c>
      <c r="I101" s="34"/>
      <c r="K101" s="18"/>
      <c r="L101" s="19"/>
    </row>
    <row r="102" spans="3:12" x14ac:dyDescent="0.2">
      <c r="C102" s="20" t="s">
        <v>144</v>
      </c>
      <c r="D102" s="35"/>
      <c r="E102" s="36"/>
      <c r="F102" s="37"/>
      <c r="G102" s="31">
        <v>110844208</v>
      </c>
      <c r="H102" s="31">
        <f>+G102</f>
        <v>110844208</v>
      </c>
      <c r="I102" s="34"/>
      <c r="K102" s="18"/>
      <c r="L102" s="19"/>
    </row>
    <row r="103" spans="3:12" x14ac:dyDescent="0.2">
      <c r="C103" s="20" t="s">
        <v>145</v>
      </c>
      <c r="D103" s="35"/>
      <c r="E103" s="36"/>
      <c r="F103" s="37"/>
      <c r="G103" s="31">
        <v>1852216</v>
      </c>
      <c r="H103" s="31">
        <f t="shared" ref="H103:H104" si="7">+G103</f>
        <v>1852216</v>
      </c>
      <c r="I103" s="34"/>
      <c r="K103" s="18"/>
      <c r="L103" s="19"/>
    </row>
    <row r="104" spans="3:12" x14ac:dyDescent="0.2">
      <c r="C104" s="20" t="s">
        <v>146</v>
      </c>
      <c r="D104" s="35"/>
      <c r="E104" s="36"/>
      <c r="F104" s="37"/>
      <c r="G104" s="31">
        <v>18432091</v>
      </c>
      <c r="H104" s="31">
        <f t="shared" si="7"/>
        <v>18432091</v>
      </c>
      <c r="I104" s="34"/>
      <c r="K104" s="18"/>
      <c r="L104" s="19"/>
    </row>
    <row r="105" spans="3:12" ht="12" x14ac:dyDescent="0.25">
      <c r="C105" s="17"/>
      <c r="D105" s="21"/>
      <c r="E105" s="21"/>
      <c r="F105" s="21"/>
      <c r="G105" s="21"/>
      <c r="H105" s="21"/>
      <c r="I105" s="21"/>
      <c r="K105" s="18"/>
      <c r="L105" s="19"/>
    </row>
    <row r="106" spans="3:12" ht="12" x14ac:dyDescent="0.25">
      <c r="C106" s="84" t="s">
        <v>36</v>
      </c>
      <c r="D106" s="85"/>
      <c r="E106" s="2"/>
      <c r="F106" s="2"/>
      <c r="G106" s="2"/>
      <c r="H106" s="2"/>
      <c r="I106" s="2"/>
      <c r="K106" s="18"/>
      <c r="L106" s="19"/>
    </row>
    <row r="107" spans="3:12" x14ac:dyDescent="0.2">
      <c r="C107" s="52" t="s">
        <v>24</v>
      </c>
      <c r="D107" s="2"/>
      <c r="E107" s="2"/>
      <c r="F107" s="2"/>
      <c r="G107" s="2"/>
      <c r="H107" s="2"/>
      <c r="I107" s="2"/>
      <c r="K107" s="18"/>
      <c r="L107" s="19"/>
    </row>
    <row r="108" spans="3:12" x14ac:dyDescent="0.2">
      <c r="C108" s="53" t="s">
        <v>40</v>
      </c>
      <c r="D108" s="42"/>
      <c r="E108" s="2"/>
      <c r="F108" s="2"/>
      <c r="G108" s="31">
        <v>679733820</v>
      </c>
      <c r="H108" s="44">
        <f>+G108</f>
        <v>679733820</v>
      </c>
      <c r="I108" s="2"/>
      <c r="K108" s="18"/>
      <c r="L108" s="19"/>
    </row>
    <row r="109" spans="3:12" x14ac:dyDescent="0.2">
      <c r="C109" s="53" t="s">
        <v>41</v>
      </c>
      <c r="D109" s="42"/>
      <c r="E109" s="2"/>
      <c r="F109" s="2"/>
      <c r="G109" s="31">
        <v>827411644</v>
      </c>
      <c r="H109" s="44">
        <f t="shared" ref="H109:H110" si="8">+G109</f>
        <v>827411644</v>
      </c>
      <c r="I109" s="2"/>
      <c r="K109" s="18"/>
      <c r="L109" s="19"/>
    </row>
    <row r="110" spans="3:12" x14ac:dyDescent="0.2">
      <c r="C110" s="53" t="s">
        <v>47</v>
      </c>
      <c r="D110" s="42"/>
      <c r="E110" s="2"/>
      <c r="F110" s="2"/>
      <c r="G110" s="31">
        <v>179919165</v>
      </c>
      <c r="H110" s="44">
        <f t="shared" si="8"/>
        <v>179919165</v>
      </c>
      <c r="I110" s="2"/>
      <c r="K110" s="18"/>
      <c r="L110" s="19"/>
    </row>
    <row r="111" spans="3:12" x14ac:dyDescent="0.2">
      <c r="C111" s="20"/>
      <c r="D111" s="42"/>
      <c r="E111" s="2"/>
      <c r="F111" s="2"/>
      <c r="H111" s="44"/>
      <c r="I111" s="2"/>
      <c r="K111" s="18"/>
      <c r="L111" s="19"/>
    </row>
    <row r="112" spans="3:12" x14ac:dyDescent="0.2">
      <c r="C112" s="20"/>
      <c r="D112" s="42"/>
      <c r="E112" s="2"/>
      <c r="F112" s="2"/>
      <c r="G112" s="44"/>
      <c r="H112" s="44"/>
      <c r="I112" s="2"/>
      <c r="K112" s="18"/>
      <c r="L112" s="19"/>
    </row>
    <row r="113" spans="3:12" ht="12" x14ac:dyDescent="0.25">
      <c r="C113" s="84" t="s">
        <v>37</v>
      </c>
      <c r="D113" s="85"/>
      <c r="E113" s="2"/>
      <c r="F113" s="2"/>
      <c r="G113" s="44"/>
      <c r="H113" s="44"/>
      <c r="I113" s="2"/>
      <c r="K113" s="18"/>
      <c r="L113" s="19"/>
    </row>
    <row r="114" spans="3:12" x14ac:dyDescent="0.2">
      <c r="C114" s="52" t="s">
        <v>24</v>
      </c>
      <c r="D114" s="42"/>
      <c r="E114" s="2"/>
      <c r="F114" s="2"/>
      <c r="G114" s="31">
        <f t="shared" ref="G114" si="9">H114+(I114*$D$7)+K114+L114</f>
        <v>0</v>
      </c>
      <c r="H114" s="44"/>
      <c r="I114" s="2"/>
      <c r="K114" s="18"/>
      <c r="L114" s="19"/>
    </row>
    <row r="115" spans="3:12" x14ac:dyDescent="0.2">
      <c r="C115" s="53" t="s">
        <v>85</v>
      </c>
      <c r="D115" s="42"/>
      <c r="E115" s="2"/>
      <c r="F115" s="2"/>
      <c r="G115" s="31">
        <v>1129688178.5999999</v>
      </c>
      <c r="H115" s="44">
        <f>+G115</f>
        <v>1129688178.5999999</v>
      </c>
      <c r="I115" s="2"/>
      <c r="K115" s="18"/>
      <c r="L115" s="19"/>
    </row>
    <row r="116" spans="3:12" x14ac:dyDescent="0.2">
      <c r="C116" s="53" t="s">
        <v>71</v>
      </c>
      <c r="D116" s="42"/>
      <c r="E116" s="2"/>
      <c r="F116" s="2"/>
      <c r="H116" s="44">
        <f t="shared" ref="H116:H119" si="10">+G116</f>
        <v>0</v>
      </c>
      <c r="I116" s="2"/>
      <c r="K116" s="18"/>
      <c r="L116" s="19"/>
    </row>
    <row r="117" spans="3:12" x14ac:dyDescent="0.2">
      <c r="C117" s="53" t="s">
        <v>51</v>
      </c>
      <c r="E117" s="21"/>
      <c r="F117" s="21"/>
      <c r="G117" s="31">
        <v>202456068</v>
      </c>
      <c r="H117" s="44">
        <f t="shared" si="10"/>
        <v>202456068</v>
      </c>
      <c r="I117" s="2"/>
      <c r="K117" s="18"/>
      <c r="L117" s="19"/>
    </row>
    <row r="118" spans="3:12" x14ac:dyDescent="0.2">
      <c r="C118" s="53" t="s">
        <v>100</v>
      </c>
      <c r="D118" s="42"/>
      <c r="E118" s="2"/>
      <c r="F118" s="2"/>
      <c r="G118" s="31">
        <v>214926925</v>
      </c>
      <c r="H118" s="44">
        <f t="shared" si="10"/>
        <v>214926925</v>
      </c>
      <c r="I118" s="2"/>
      <c r="K118" s="18"/>
      <c r="L118" s="19"/>
    </row>
    <row r="119" spans="3:12" x14ac:dyDescent="0.2">
      <c r="C119" s="53" t="s">
        <v>98</v>
      </c>
      <c r="D119" s="42"/>
      <c r="E119" s="2"/>
      <c r="F119" s="2"/>
      <c r="G119" s="31">
        <v>313093131</v>
      </c>
      <c r="H119" s="44">
        <f t="shared" si="10"/>
        <v>313093131</v>
      </c>
      <c r="I119" s="2"/>
      <c r="K119" s="18"/>
      <c r="L119" s="19"/>
    </row>
    <row r="120" spans="3:12" ht="12" x14ac:dyDescent="0.25">
      <c r="C120" s="17" t="s">
        <v>42</v>
      </c>
      <c r="D120" s="42"/>
      <c r="E120" s="2"/>
      <c r="F120" s="2"/>
      <c r="G120" s="54"/>
      <c r="H120" s="54"/>
      <c r="I120" s="54"/>
      <c r="J120" s="54"/>
      <c r="K120" s="18"/>
      <c r="L120" s="19"/>
    </row>
    <row r="121" spans="3:12" x14ac:dyDescent="0.2">
      <c r="C121" s="20"/>
      <c r="D121" s="35"/>
      <c r="E121" s="36"/>
      <c r="F121" s="37"/>
      <c r="G121" s="31"/>
      <c r="H121" s="31"/>
      <c r="I121" s="34"/>
      <c r="K121" s="33"/>
      <c r="L121" s="32"/>
    </row>
    <row r="122" spans="3:12" x14ac:dyDescent="0.2">
      <c r="C122" s="20"/>
      <c r="D122" s="35"/>
      <c r="E122" s="36"/>
      <c r="F122" s="37"/>
      <c r="G122" s="31"/>
      <c r="I122" s="34"/>
      <c r="K122" s="33"/>
      <c r="L122" s="32"/>
    </row>
    <row r="123" spans="3:12" ht="12" x14ac:dyDescent="0.25">
      <c r="C123" s="17" t="s">
        <v>44</v>
      </c>
      <c r="D123" s="35"/>
      <c r="E123" s="36"/>
      <c r="F123" s="37"/>
      <c r="G123" s="31"/>
      <c r="H123" s="31"/>
      <c r="I123" s="34"/>
      <c r="K123" s="33"/>
      <c r="L123" s="32"/>
    </row>
    <row r="124" spans="3:12" x14ac:dyDescent="0.2">
      <c r="C124" s="52" t="s">
        <v>24</v>
      </c>
      <c r="D124" s="21"/>
      <c r="E124" s="21"/>
      <c r="F124" s="21"/>
      <c r="G124" s="21"/>
      <c r="H124" s="21"/>
      <c r="I124" s="21"/>
      <c r="K124" s="18"/>
      <c r="L124" s="19"/>
    </row>
    <row r="125" spans="3:12" x14ac:dyDescent="0.2">
      <c r="C125" s="53" t="s">
        <v>49</v>
      </c>
      <c r="E125" s="21"/>
      <c r="F125" s="21"/>
      <c r="G125" s="31">
        <v>649043279</v>
      </c>
      <c r="H125" s="44">
        <f>+G125</f>
        <v>649043279</v>
      </c>
      <c r="I125" s="21"/>
      <c r="K125" s="18"/>
      <c r="L125" s="19"/>
    </row>
    <row r="126" spans="3:12" x14ac:dyDescent="0.2">
      <c r="C126" s="53" t="s">
        <v>48</v>
      </c>
      <c r="E126" s="21"/>
      <c r="F126" s="21"/>
      <c r="G126" s="31">
        <v>283787430</v>
      </c>
      <c r="H126" s="44">
        <f t="shared" ref="H126:H128" si="11">+G126</f>
        <v>283787430</v>
      </c>
      <c r="I126" s="21"/>
      <c r="K126" s="18"/>
      <c r="L126" s="19"/>
    </row>
    <row r="127" spans="3:12" x14ac:dyDescent="0.2">
      <c r="C127" s="53" t="s">
        <v>86</v>
      </c>
      <c r="E127" s="21"/>
      <c r="F127" s="21"/>
      <c r="G127" s="31">
        <v>0</v>
      </c>
      <c r="H127" s="44">
        <f t="shared" si="11"/>
        <v>0</v>
      </c>
      <c r="I127" s="21"/>
      <c r="K127" s="18"/>
      <c r="L127" s="19"/>
    </row>
    <row r="128" spans="3:12" x14ac:dyDescent="0.2">
      <c r="C128" s="53" t="s">
        <v>72</v>
      </c>
      <c r="E128" s="21"/>
      <c r="F128" s="21"/>
      <c r="G128" s="31">
        <v>86394792</v>
      </c>
      <c r="H128" s="44">
        <f t="shared" si="11"/>
        <v>86394792</v>
      </c>
      <c r="I128" s="21"/>
      <c r="K128" s="18"/>
      <c r="L128" s="19"/>
    </row>
    <row r="129" spans="3:12" x14ac:dyDescent="0.2">
      <c r="C129" s="53"/>
      <c r="E129" s="21"/>
      <c r="F129" s="21"/>
      <c r="G129" s="31"/>
      <c r="H129" s="44"/>
      <c r="I129" s="21"/>
      <c r="K129" s="18"/>
      <c r="L129" s="19"/>
    </row>
    <row r="130" spans="3:12" x14ac:dyDescent="0.2">
      <c r="C130" s="53"/>
      <c r="E130" s="21"/>
      <c r="F130" s="21"/>
      <c r="G130" s="31"/>
      <c r="H130" s="44"/>
      <c r="I130" s="21"/>
      <c r="K130" s="18"/>
      <c r="L130" s="19"/>
    </row>
    <row r="131" spans="3:12" ht="12" x14ac:dyDescent="0.25">
      <c r="C131" s="17" t="s">
        <v>148</v>
      </c>
      <c r="D131" s="35"/>
      <c r="E131" s="36"/>
      <c r="F131" s="37"/>
      <c r="G131" s="31"/>
      <c r="H131" s="31"/>
      <c r="I131" s="34"/>
      <c r="K131" s="33"/>
      <c r="L131" s="32"/>
    </row>
    <row r="132" spans="3:12" x14ac:dyDescent="0.2">
      <c r="C132" s="52" t="s">
        <v>24</v>
      </c>
      <c r="D132" s="21"/>
      <c r="E132" s="21"/>
      <c r="F132" s="21"/>
      <c r="G132" s="21"/>
      <c r="H132" s="21"/>
      <c r="I132" s="21"/>
      <c r="K132" s="18"/>
      <c r="L132" s="19"/>
    </row>
    <row r="133" spans="3:12" x14ac:dyDescent="0.2">
      <c r="C133" s="53" t="s">
        <v>149</v>
      </c>
      <c r="E133" s="21"/>
      <c r="F133" s="21"/>
      <c r="G133" s="31">
        <v>48991546</v>
      </c>
      <c r="H133" s="44">
        <f>+G133</f>
        <v>48991546</v>
      </c>
      <c r="I133" s="21"/>
      <c r="K133" s="18"/>
      <c r="L133" s="19"/>
    </row>
    <row r="134" spans="3:12" x14ac:dyDescent="0.2">
      <c r="C134" s="53" t="s">
        <v>150</v>
      </c>
      <c r="E134" s="21"/>
      <c r="F134" s="21"/>
      <c r="G134" s="31">
        <v>373278379</v>
      </c>
      <c r="H134" s="44">
        <f t="shared" ref="H134" si="12">+G134</f>
        <v>373278379</v>
      </c>
      <c r="I134" s="21"/>
      <c r="K134" s="18"/>
      <c r="L134" s="19"/>
    </row>
    <row r="135" spans="3:12" x14ac:dyDescent="0.2">
      <c r="C135" s="20"/>
      <c r="D135" s="42"/>
      <c r="E135" s="2"/>
      <c r="F135" s="2"/>
      <c r="G135" s="44"/>
      <c r="H135" s="44"/>
      <c r="I135" s="2"/>
      <c r="K135" s="18"/>
      <c r="L135" s="19"/>
    </row>
    <row r="136" spans="3:12" ht="12" thickBot="1" x14ac:dyDescent="0.25">
      <c r="C136" s="22"/>
      <c r="D136" s="23"/>
      <c r="E136" s="23"/>
      <c r="F136" s="23"/>
      <c r="G136" s="23"/>
      <c r="H136" s="23"/>
      <c r="I136" s="23"/>
      <c r="J136" s="23"/>
      <c r="K136" s="24"/>
      <c r="L136" s="25"/>
    </row>
    <row r="137" spans="3:12" ht="12.6" thickBot="1" x14ac:dyDescent="0.3">
      <c r="C137" s="26" t="s">
        <v>10</v>
      </c>
      <c r="D137" s="27"/>
      <c r="E137" s="27"/>
      <c r="F137" s="27"/>
      <c r="G137" s="39">
        <f>SUM(G17:G136)</f>
        <v>56011157593.599998</v>
      </c>
      <c r="H137" s="39">
        <f>SUM(H21:H136)</f>
        <v>9778305145.6000004</v>
      </c>
      <c r="I137" s="39">
        <f>SUM(I21:I136)</f>
        <v>6618384.0610267054</v>
      </c>
      <c r="J137" s="27"/>
      <c r="K137" s="40">
        <f>SUM(K21:K136)</f>
        <v>0</v>
      </c>
      <c r="L137" s="41">
        <f>SUM(L21:L136)</f>
        <v>0</v>
      </c>
    </row>
    <row r="138" spans="3:12" x14ac:dyDescent="0.2">
      <c r="C138" s="20"/>
      <c r="G138" s="46"/>
      <c r="K138" s="18"/>
      <c r="L138" s="19"/>
    </row>
    <row r="139" spans="3:12" ht="12" x14ac:dyDescent="0.25">
      <c r="C139" s="17" t="s">
        <v>14</v>
      </c>
      <c r="G139" s="46"/>
      <c r="H139" s="46"/>
      <c r="K139" s="18"/>
      <c r="L139" s="19"/>
    </row>
    <row r="140" spans="3:12" ht="12" x14ac:dyDescent="0.25">
      <c r="C140" s="17"/>
      <c r="G140" s="46"/>
      <c r="I140" s="46"/>
      <c r="K140" s="18"/>
      <c r="L140" s="19"/>
    </row>
    <row r="141" spans="3:12" s="56" customFormat="1" ht="12" x14ac:dyDescent="0.25">
      <c r="C141" s="84" t="s">
        <v>8</v>
      </c>
      <c r="D141" s="85"/>
      <c r="E141" s="3"/>
      <c r="F141" s="3"/>
      <c r="G141" s="3"/>
      <c r="H141" s="3"/>
      <c r="I141" s="3"/>
      <c r="K141" s="57"/>
      <c r="L141" s="58"/>
    </row>
    <row r="142" spans="3:12" x14ac:dyDescent="0.2">
      <c r="C142" s="52" t="s">
        <v>24</v>
      </c>
      <c r="D142" s="21"/>
      <c r="E142" s="21"/>
      <c r="F142" s="21"/>
      <c r="G142" s="21"/>
      <c r="H142" s="21"/>
      <c r="I142" s="21"/>
      <c r="K142" s="18"/>
      <c r="L142" s="19"/>
    </row>
    <row r="143" spans="3:12" x14ac:dyDescent="0.2">
      <c r="C143" s="53" t="s">
        <v>52</v>
      </c>
      <c r="D143" s="35"/>
      <c r="E143" s="36">
        <v>45596</v>
      </c>
      <c r="F143" s="37">
        <v>46691</v>
      </c>
      <c r="G143" s="51">
        <v>520517396</v>
      </c>
      <c r="H143" s="31"/>
      <c r="I143" s="50">
        <f>+G143/$D$7</f>
        <v>74672.720047628274</v>
      </c>
      <c r="K143" s="30"/>
      <c r="L143" s="32"/>
    </row>
    <row r="144" spans="3:12" x14ac:dyDescent="0.2">
      <c r="C144" s="53" t="s">
        <v>53</v>
      </c>
      <c r="D144" s="35"/>
      <c r="E144" s="36">
        <v>45541</v>
      </c>
      <c r="F144" s="37">
        <v>46909</v>
      </c>
      <c r="G144" s="51">
        <v>8887725134</v>
      </c>
      <c r="H144" s="31"/>
      <c r="I144" s="50">
        <f>+G144/$D$7</f>
        <v>1275021.0000502106</v>
      </c>
      <c r="K144" s="30"/>
      <c r="L144" s="32"/>
    </row>
    <row r="145" spans="3:12" x14ac:dyDescent="0.2">
      <c r="C145" s="20" t="s">
        <v>101</v>
      </c>
      <c r="D145" s="38"/>
      <c r="F145" s="37"/>
      <c r="G145" s="51"/>
      <c r="H145" s="31"/>
      <c r="K145" s="30"/>
      <c r="L145" s="32"/>
    </row>
    <row r="146" spans="3:12" ht="12" x14ac:dyDescent="0.25">
      <c r="C146" s="17"/>
      <c r="D146" s="21"/>
      <c r="E146" s="21"/>
      <c r="F146" s="21"/>
      <c r="G146" s="21"/>
      <c r="H146" s="21"/>
      <c r="I146" s="21"/>
      <c r="K146" s="18"/>
      <c r="L146" s="19"/>
    </row>
    <row r="147" spans="3:12" s="56" customFormat="1" ht="12" x14ac:dyDescent="0.25">
      <c r="C147" s="84" t="s">
        <v>9</v>
      </c>
      <c r="D147" s="85"/>
      <c r="E147" s="3"/>
      <c r="F147" s="3"/>
      <c r="G147" s="3"/>
      <c r="H147" s="3"/>
      <c r="I147" s="3"/>
      <c r="K147" s="57"/>
      <c r="L147" s="58"/>
    </row>
    <row r="148" spans="3:12" x14ac:dyDescent="0.2">
      <c r="C148" s="52" t="s">
        <v>24</v>
      </c>
      <c r="D148" s="21"/>
      <c r="E148" s="21"/>
      <c r="F148" s="21"/>
      <c r="G148" s="21"/>
      <c r="H148" s="21"/>
      <c r="I148" s="21"/>
      <c r="K148" s="18"/>
      <c r="L148" s="19"/>
    </row>
    <row r="149" spans="3:12" ht="12" x14ac:dyDescent="0.25">
      <c r="C149" s="17"/>
      <c r="D149" s="21"/>
      <c r="E149" s="21"/>
      <c r="F149" s="21"/>
      <c r="G149" s="21"/>
      <c r="H149" s="21"/>
      <c r="I149" s="21"/>
      <c r="K149" s="18"/>
      <c r="L149" s="19"/>
    </row>
    <row r="150" spans="3:12" s="56" customFormat="1" ht="12" x14ac:dyDescent="0.25">
      <c r="C150" s="84" t="s">
        <v>34</v>
      </c>
      <c r="D150" s="85"/>
      <c r="E150" s="3"/>
      <c r="F150" s="3"/>
      <c r="G150" s="3"/>
      <c r="H150" s="3"/>
      <c r="I150" s="3"/>
      <c r="K150" s="57"/>
      <c r="L150" s="58"/>
    </row>
    <row r="151" spans="3:12" x14ac:dyDescent="0.2">
      <c r="C151" s="52" t="s">
        <v>24</v>
      </c>
      <c r="D151" s="21"/>
      <c r="E151" s="21"/>
      <c r="F151" s="21"/>
      <c r="G151" s="21"/>
      <c r="H151" s="21"/>
      <c r="I151" s="21"/>
      <c r="K151" s="18"/>
      <c r="L151" s="19"/>
    </row>
    <row r="152" spans="3:12" x14ac:dyDescent="0.2">
      <c r="C152" s="53" t="s">
        <v>50</v>
      </c>
      <c r="D152" s="42"/>
      <c r="E152" s="49">
        <v>45026</v>
      </c>
      <c r="F152" s="49">
        <v>46302</v>
      </c>
      <c r="G152" s="51">
        <f t="shared" ref="G152:G158" si="13">H152+(I152*$D$7)+K152+L152</f>
        <v>7400000000</v>
      </c>
      <c r="H152" s="68">
        <v>7400000000</v>
      </c>
      <c r="I152" s="69"/>
      <c r="K152" s="30"/>
      <c r="L152" s="43"/>
    </row>
    <row r="153" spans="3:12" x14ac:dyDescent="0.2">
      <c r="C153" s="53" t="s">
        <v>50</v>
      </c>
      <c r="D153" s="21"/>
      <c r="E153" s="49">
        <v>45026</v>
      </c>
      <c r="F153" s="49">
        <v>46848</v>
      </c>
      <c r="G153" s="51">
        <f t="shared" si="13"/>
        <v>2342138400</v>
      </c>
      <c r="H153" s="68"/>
      <c r="I153" s="69">
        <v>336000</v>
      </c>
      <c r="K153" s="18"/>
      <c r="L153" s="19"/>
    </row>
    <row r="154" spans="3:12" x14ac:dyDescent="0.2">
      <c r="C154" s="53" t="s">
        <v>50</v>
      </c>
      <c r="D154" s="42"/>
      <c r="E154" s="49">
        <v>45111</v>
      </c>
      <c r="F154" s="49">
        <v>46939</v>
      </c>
      <c r="G154" s="51">
        <f t="shared" si="13"/>
        <v>3018291450</v>
      </c>
      <c r="H154" s="68"/>
      <c r="I154" s="69">
        <v>433000</v>
      </c>
      <c r="K154" s="30"/>
      <c r="L154" s="43"/>
    </row>
    <row r="155" spans="3:12" x14ac:dyDescent="0.2">
      <c r="C155" s="53" t="s">
        <v>50</v>
      </c>
      <c r="D155" s="21"/>
      <c r="E155" s="49">
        <v>45026</v>
      </c>
      <c r="F155" s="49">
        <v>47030</v>
      </c>
      <c r="G155" s="51">
        <f t="shared" si="13"/>
        <v>14800000000</v>
      </c>
      <c r="H155" s="68">
        <v>14800000000</v>
      </c>
      <c r="I155" s="69"/>
      <c r="K155" s="18"/>
      <c r="L155" s="19"/>
    </row>
    <row r="156" spans="3:12" x14ac:dyDescent="0.2">
      <c r="C156" s="53" t="s">
        <v>50</v>
      </c>
      <c r="D156" s="42"/>
      <c r="E156" s="49">
        <v>45111</v>
      </c>
      <c r="F156" s="49">
        <v>47121</v>
      </c>
      <c r="G156" s="51">
        <f t="shared" si="13"/>
        <v>21600000000</v>
      </c>
      <c r="H156" s="68">
        <v>21600000000</v>
      </c>
      <c r="I156" s="69"/>
      <c r="K156" s="30"/>
      <c r="L156" s="43"/>
    </row>
    <row r="157" spans="3:12" x14ac:dyDescent="0.2">
      <c r="C157" s="53" t="s">
        <v>50</v>
      </c>
      <c r="D157" s="21"/>
      <c r="E157" s="49">
        <v>45026</v>
      </c>
      <c r="F157" s="49">
        <v>47576</v>
      </c>
      <c r="G157" s="51">
        <f t="shared" si="13"/>
        <v>1610220150</v>
      </c>
      <c r="H157" s="68"/>
      <c r="I157" s="69">
        <v>231000</v>
      </c>
      <c r="K157" s="18"/>
      <c r="L157" s="19"/>
    </row>
    <row r="158" spans="3:12" x14ac:dyDescent="0.2">
      <c r="C158" s="20"/>
      <c r="D158" s="42"/>
      <c r="E158" s="21"/>
      <c r="F158" s="21"/>
      <c r="G158" s="31">
        <f t="shared" si="13"/>
        <v>0</v>
      </c>
      <c r="H158" s="46"/>
      <c r="K158" s="30"/>
      <c r="L158" s="43"/>
    </row>
    <row r="159" spans="3:12" s="56" customFormat="1" ht="12" x14ac:dyDescent="0.25">
      <c r="C159" s="84" t="s">
        <v>35</v>
      </c>
      <c r="D159" s="85"/>
      <c r="E159" s="3"/>
      <c r="F159" s="3"/>
      <c r="G159" s="3"/>
      <c r="H159" s="70"/>
      <c r="I159" s="70"/>
      <c r="K159" s="57"/>
      <c r="L159" s="58"/>
    </row>
    <row r="160" spans="3:12" x14ac:dyDescent="0.2">
      <c r="C160" s="52" t="s">
        <v>24</v>
      </c>
      <c r="D160" s="2"/>
      <c r="E160" s="2"/>
      <c r="F160" s="2"/>
      <c r="G160" s="2"/>
      <c r="H160" s="71"/>
      <c r="I160" s="71"/>
      <c r="K160" s="18"/>
      <c r="L160" s="19"/>
    </row>
    <row r="161" spans="3:12" x14ac:dyDescent="0.2">
      <c r="C161" s="53" t="s">
        <v>84</v>
      </c>
      <c r="D161" s="42"/>
      <c r="E161" s="36">
        <v>45596</v>
      </c>
      <c r="F161" s="37">
        <v>46691</v>
      </c>
      <c r="G161" s="51">
        <v>683692827</v>
      </c>
      <c r="H161" s="68">
        <f>+G161</f>
        <v>683692827</v>
      </c>
      <c r="I161" s="69"/>
      <c r="K161" s="18"/>
      <c r="L161" s="19"/>
    </row>
    <row r="162" spans="3:12" x14ac:dyDescent="0.2">
      <c r="C162" s="20" t="s">
        <v>147</v>
      </c>
      <c r="D162" s="35"/>
      <c r="E162" s="36"/>
      <c r="F162" s="37"/>
      <c r="G162" s="51">
        <f>3269710709</f>
        <v>3269710709</v>
      </c>
      <c r="H162" s="31"/>
      <c r="I162" s="34"/>
      <c r="K162" s="18"/>
      <c r="L162" s="19"/>
    </row>
    <row r="163" spans="3:12" x14ac:dyDescent="0.2">
      <c r="C163" s="20"/>
      <c r="D163" s="42"/>
      <c r="E163" s="2"/>
      <c r="F163" s="2"/>
      <c r="G163" s="44"/>
      <c r="H163" s="72"/>
      <c r="I163" s="71"/>
      <c r="K163" s="18"/>
      <c r="L163" s="19"/>
    </row>
    <row r="164" spans="3:12" ht="12" x14ac:dyDescent="0.25">
      <c r="C164" s="17"/>
      <c r="D164" s="2"/>
      <c r="E164" s="2"/>
      <c r="F164" s="2"/>
      <c r="G164" s="2"/>
      <c r="H164" s="71"/>
      <c r="I164" s="71"/>
      <c r="K164" s="18"/>
      <c r="L164" s="19"/>
    </row>
    <row r="165" spans="3:12" ht="12.6" thickBot="1" x14ac:dyDescent="0.3">
      <c r="C165" s="17"/>
      <c r="K165" s="18"/>
      <c r="L165" s="19"/>
    </row>
    <row r="166" spans="3:12" ht="12.6" thickBot="1" x14ac:dyDescent="0.3">
      <c r="C166" s="26" t="s">
        <v>10</v>
      </c>
      <c r="D166" s="27"/>
      <c r="E166" s="27"/>
      <c r="F166" s="27"/>
      <c r="G166" s="67">
        <f>SUM(G140:G165)</f>
        <v>64132296066</v>
      </c>
      <c r="H166" s="66">
        <f>SUM(H140:H165)</f>
        <v>44483692827</v>
      </c>
      <c r="I166" s="55">
        <f>SUM(I141:I165)</f>
        <v>2349693.7200978389</v>
      </c>
      <c r="J166" s="27"/>
      <c r="K166" s="45">
        <f>SUM(K144:K165)</f>
        <v>0</v>
      </c>
      <c r="L166" s="28">
        <f>SUM(L144:L165)</f>
        <v>0</v>
      </c>
    </row>
    <row r="167" spans="3:12" ht="12" x14ac:dyDescent="0.25">
      <c r="C167" s="17"/>
      <c r="G167" s="46"/>
      <c r="K167" s="18"/>
      <c r="L167" s="19"/>
    </row>
    <row r="168" spans="3:12" ht="12.6" thickBot="1" x14ac:dyDescent="0.3">
      <c r="C168" s="17"/>
      <c r="K168" s="18"/>
      <c r="L168" s="19"/>
    </row>
    <row r="169" spans="3:12" ht="12.6" thickBot="1" x14ac:dyDescent="0.3">
      <c r="C169" s="26" t="s">
        <v>5</v>
      </c>
      <c r="D169" s="27"/>
      <c r="E169" s="27"/>
      <c r="F169" s="27"/>
      <c r="G169" s="39">
        <f>+G166+G137</f>
        <v>120143453659.60001</v>
      </c>
      <c r="H169" s="39">
        <f>+H166+H137</f>
        <v>54261997972.599998</v>
      </c>
      <c r="I169" s="39">
        <f>+I166+I137</f>
        <v>8968077.7811245434</v>
      </c>
      <c r="J169" s="27"/>
      <c r="K169" s="40">
        <f>+K166+K137</f>
        <v>0</v>
      </c>
      <c r="L169" s="41">
        <f>+L166+L137</f>
        <v>0</v>
      </c>
    </row>
    <row r="170" spans="3:12" ht="12" x14ac:dyDescent="0.25">
      <c r="C170" s="3"/>
    </row>
    <row r="171" spans="3:12" ht="6.75" customHeight="1" x14ac:dyDescent="0.25">
      <c r="C171" s="3"/>
    </row>
    <row r="172" spans="3:12" ht="33" customHeight="1" x14ac:dyDescent="0.25">
      <c r="C172" s="83" t="s">
        <v>20</v>
      </c>
      <c r="D172" s="83"/>
      <c r="E172" s="83"/>
      <c r="F172" s="83"/>
      <c r="G172" s="83"/>
      <c r="H172" s="83"/>
      <c r="I172" s="83"/>
      <c r="J172" s="83"/>
      <c r="K172" s="83"/>
      <c r="L172" s="83"/>
    </row>
    <row r="173" spans="3:12" x14ac:dyDescent="0.2">
      <c r="C173" s="1"/>
    </row>
    <row r="174" spans="3:12" x14ac:dyDescent="0.2">
      <c r="C174" s="1"/>
    </row>
    <row r="175" spans="3:12" x14ac:dyDescent="0.2">
      <c r="C175" s="1"/>
    </row>
    <row r="176" spans="3:12" x14ac:dyDescent="0.2">
      <c r="C176" s="1"/>
    </row>
    <row r="177" spans="3:3" x14ac:dyDescent="0.2">
      <c r="C177" s="1"/>
    </row>
    <row r="178" spans="3:3" ht="12" x14ac:dyDescent="0.25">
      <c r="C178" s="3"/>
    </row>
    <row r="179" spans="3:3" ht="12" x14ac:dyDescent="0.25">
      <c r="C179" s="3"/>
    </row>
    <row r="180" spans="3:3" ht="12" x14ac:dyDescent="0.25">
      <c r="C180" s="3" t="s">
        <v>120</v>
      </c>
    </row>
  </sheetData>
  <sortState xmlns:xlrd2="http://schemas.microsoft.com/office/spreadsheetml/2017/richdata2" ref="C29:I92">
    <sortCondition descending="1" ref="G29:G92"/>
  </sortState>
  <mergeCells count="19">
    <mergeCell ref="C172:L172"/>
    <mergeCell ref="C106:D106"/>
    <mergeCell ref="C141:D141"/>
    <mergeCell ref="C147:D147"/>
    <mergeCell ref="C15:C16"/>
    <mergeCell ref="D15:D16"/>
    <mergeCell ref="H15:I15"/>
    <mergeCell ref="C20:D20"/>
    <mergeCell ref="C28:D28"/>
    <mergeCell ref="C150:D150"/>
    <mergeCell ref="C159:D159"/>
    <mergeCell ref="C113:D113"/>
    <mergeCell ref="C2:L2"/>
    <mergeCell ref="J15:J16"/>
    <mergeCell ref="K15:L15"/>
    <mergeCell ref="C3:N3"/>
    <mergeCell ref="H9:J9"/>
    <mergeCell ref="H10:J10"/>
    <mergeCell ref="H11:J1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x3oDC3bw6eartvhUNjkQwCeKSksA9AjnKx5HKLYDvcVhm/IhGPnhmqobBrmihRoht8f22ZAkzaQx
Wx5YQfvQ1Q==</DigestValue>
    </Reference>
    <Reference Type="http://www.w3.org/2000/09/xmldsig#Object" URI="#idOfficeObject">
      <DigestMethod Algorithm="http://www.w3.org/2001/04/xmlenc#sha512"/>
      <DigestValue>Cio0HwrhUiJpNfCvTXm0sZpe4iMPEaOuwMEFltv1B0O8A98/k3rgdDvgYwXL8tck9Oykl1hIJgci
Jjwg9z2owg==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OblabfbUtx5t3SxX1n41pIzRMPi5E/XmtFafy9MXROBriwYImiu4fMLGcUbChDQyaSk2h8oehaC6
snymUMDo/Q==</DigestValue>
    </Reference>
    <Reference Type="http://www.w3.org/2000/09/xmldsig#Object" URI="#idValidSigLnImg">
      <DigestMethod Algorithm="http://www.w3.org/2001/04/xmlenc#sha512"/>
      <DigestValue>22INYvy/2qJVUSakBMjI2F3g01SXn4thy7dBz/TWq/OewsyrhsyNFLJkX0Hk16iTTzSq63/KExXE
tm+/s3gQkQ==</DigestValue>
    </Reference>
    <Reference Type="http://www.w3.org/2000/09/xmldsig#Object" URI="#idInvalidSigLnImg">
      <DigestMethod Algorithm="http://www.w3.org/2001/04/xmlenc#sha512"/>
      <DigestValue>oRLfKdIvrhEoB9qJzw5SaPNcLfeNZzWt3kXQeZop+VD4OySFTLhaVCfqLpZYSIRTkxAIKGZuRRpD
mgfMYav9rQ==</DigestValue>
    </Reference>
  </SignedInfo>
  <SignatureValue>AaBT5bTjJkiQf5D512S0tGSSEzYQ8UGJyaVe+Dx53QeG7w+vqrpfMVZGD/lNISYsByTPCLWa5wL4
noxjSpOV2x3hOXkYxNlC1NRFdBH/nSJn/j4yLNenHWGq/dTC/64nGvJIID4TfniOamVlQ8yWOj/k
XYHWcLY0TrRae8sWeuBSOpF+tFnPi6Z8rhZo+3KKoHWmM11bXYjt8CX4TrVdr77f5TKLD2dSnXaa
eVwPrFYIJUJC2foYvSL9hk8VfGd3MCw4AJNVqaL8upuSjGZGxslVo0KBpJGX3ukuEPlMsZ8ERBv8
vjlirfOLi+TuPM3Nag3r0ZvWjimCcmx0/Bt3Ew==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jWyiDIfa3fzt8aYkmsUnP2ceIKOojh3egT9GqaQGqzm0xka+90J++iVPfJWkjuoeYpn62Hru6jqnsBj6Cd6Pvg==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xRjuLsDXIvuElcI2ddWG8V48BhA+2fnehmi86SQIMqltmyqXoChXBI8M2YcHWPzHlGzdrlL1W61ktcGAVF0XZg==</DigestValue>
      </Reference>
      <Reference URI="/xl/media/image1.emf?ContentType=image/x-emf">
        <DigestMethod Algorithm="http://www.w3.org/2001/04/xmlenc#sha512"/>
        <DigestValue>+wewnEeqqpElYsxWISyYgqDRavr3dsVrJvfGNznRWB7++Pi5j0y/mNnXEf2ram9j2ci3Eyo/0ovvs21gIMCEwA==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IwmatBn2ZFBouA/oUH+RWa4saeKIl/4DTD2FDRHtzH/e6Yp+VDvc5G3WlxyO+ZbR0y2UBqnW4VJM/UeDjGCymw==</DigestValue>
      </Reference>
      <Reference URI="/xl/sharedStrings.xml?ContentType=application/vnd.openxmlformats-officedocument.spreadsheetml.sharedStrings+xml">
        <DigestMethod Algorithm="http://www.w3.org/2001/04/xmlenc#sha512"/>
        <DigestValue>8NBuoRZmWpT0PFGtd2NwMldz91OzkSb1AB6KYCJ0IjuSW0cyAHRTuDtxJ0Hh/RCTbhDY5Ob6QEX4W8olikYNJA==</DigestValue>
      </Reference>
      <Reference URI="/xl/styles.xml?ContentType=application/vnd.openxmlformats-officedocument.spreadsheetml.styles+xml">
        <DigestMethod Algorithm="http://www.w3.org/2001/04/xmlenc#sha512"/>
        <DigestValue>P54eFyHyE8uWRD9DBY0DeV4YeTEC7kUD7eRJ+LaiBySbJPfTDJQJN/JPUI3j2alI7UyFidJ3VTbK4sh+e+UgnA==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YAy6ZtHkC0WxJJbPjV+d/pV4vaTq3pReh0zLPlJOWJOvv6T7la26SNMh/IuJAsIGHN3Opi4msFbIyYbUgnpHzg==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02jP+f/m4+Wce5qMKk/FLWUm8gn8BsNbVHaOKFA7hjkRFUfdAhywtBFZdxB+hS4CHhDi2EuiOM1NAZP2dX5x6w==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2025-11-12T20:36:27Z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</SignatureText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2025-11-12T20:36:27Z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oCAAAfAQAAAAAAAAAAAADJFQAAsAoAACBFTUYAAAEA8BkAAJ0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////AAAAAAAlAAAADAAAAAEAAABMAAAAZAAAAAAAAAAAAAAASgIAAB8BAAAAAAAAAAAAAEsCAAAgAQAAIQDwAAAAAAAAAAAAAACAPwAAAAAAAAAAAACAPwAAAAAAAAAAAAAAAAAAAAAAAAAAAAAAAAAAAAAAAAAAJQAAAAwAAAAAAACAKAAAAAwAAAABAAAAJwAAABgAAAABAAAAAAAAAP///wAAAAAAJQAAAAwAAAABAAAATAAAAGQAAAAAAAAAAAAAAEoCAAAfAQAAAAAAAAAAAABL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AAAAAAAAAAAlAAAADAAAAAEAAABMAAAAZAAAAAAAAAAAAAAA//////////8AAAAANAAAAAAAAABqAAAAIQDwAAAAAAAAAAAAAACAPwAAAAAAAAAAAACAPwAAAAAAAAAAAAAAAAAAAAAAAAAAAAAAAAAAAAAAAAAAJQAAAAwAAAAAAACAKAAAAAwAAAABAAAAJwAAABgAAAABAAAAAAAAAAAAAAAAAAAAJQAAAAwAAAABAAAATAAAAGQAAAAAAAAAAAAAAP//////////AAAAADQAAABAAgAAAAAAACEA8AAAAAAAAAAAAAAAgD8AAAAAAAAAAAAAgD8AAAAAAAAAAAAAAAAAAAAAAAAAAAAAAAAAAAAAAAAAACUAAAAMAAAAAAAAgCgAAAAMAAAAAQAAACcAAAAYAAAAAQAAAAAAAAAAAAAAAAAAACUAAAAMAAAAAQAAAEwAAABkAAAAAAAAAAAAAAD//////////0ACAAA0AAAAAAAAAGoAAAAhAPAAAAAAAAAAAAAAAIA/AAAAAAAAAAAAAIA/AAAAAAAAAAAAAAAAAAAAAAAAAAAAAAAAAAAAAAAAAAAlAAAADAAAAAAAAIAoAAAADAAAAAEAAAAnAAAAGAAAAAEAAAAAAAAAAAAAAAAAAAAlAAAADAAAAAEAAABMAAAAZAAAAAAAAACeAAAAPwIAAJ8AAAAAAAAAngAAAEACAAACAAAAIQDwAAAAAAAAAAAAAACAPwAAAAAAAAAAAACAPwAAAAAAAAAAAAAAAAAAAAAAAAAAAAAAAAAAAAAAAAAAJQAAAAwAAAAAAACAKAAAAAwAAAABAAAAJwAAABgAAAABAAAAAAAAAP///wAAAAAAJQAAAAwAAAABAAAATAAAAGQAAAAAAAAANAAAAD8CAACdAAAAAAAAADQAAABAAgAAagAAACEA8AAAAAAAAAAAAAAAgD8AAAAAAAAAAAAAgD8AAAAAAAAAAAAAAAAAAAAAAAAAAAAAAAAAAAAAAAAAACUAAAAMAAAAAAAAgCgAAAAMAAAAAQAAACcAAAAYAAAAAQAAAAAAAAD///8AAAAAACUAAAAMAAAAAQAAAEwAAABkAAAAFAAAAHoAAAAqAAAAnQAAABQAAAB6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FQAAAHoAAAApAAAAnQAAAAEAAAAAABhBAAAYQRUAAACeAAAAAQAAAEwAAAAEAAAAFAAAAHoAAAArAAAAng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YAAAAPAAAACsCAACdAAAAWAAAADwAAADUAQAAYgAAACEA8AAAAAAAAAAAAAAAgD8AAAAAAAAAAAAAgD8AAAAAAAAAAAAAAAAAAAAAAAAAAAAAAAAAAAAAAAAAACUAAAAMAAAAAAAAgCgAAAAMAAAAAwAAACcAAAAYAAAAAwAAAAAAAAD///8AAAAAACUAAAAMAAAAAwAAAEwAAABkAAAAWAAAADwAAAArAgAAlQAAAFgAAAA8AAAA1AEAAFoAAAAhAPAAAAAAAAAAAAAAAIA/AAAAAAAAAAAAAIA/AAAAAAAAAAAAAAAAAAAAAAAAAAAAAAAAAAAAAAAAAAAlAAAADAAAAAAAAIAoAAAADAAAAAMAAAAnAAAAGAAAAAMAAAAAAAAA////AAAAAAAlAAAADAAAAAMAAABMAAAAZAAAAFgAAABmAAAAYwAAAJUAAABYAAAAZgAAAAwAAAAwAAAAIQDwAAAAAAAAAAAAAACAPwAAAAAAAAAAAACAPwAAAAAAAAAAAAAAAAAAAAAAAAAAAAAAAAAAAAAAAAAAJQAAAAwAAAAAAACAKAAAAAwAAAADAAAAUgAAAHABAAADAAAA3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FgAAABmAAAAZAAAAJYAAAAlAAAADAAAAAMAAABUAAAAVAAAAFkAAABmAAAAYgAAAJUAAAABAAAAAAAYQQAAGEFZAAAAZgAAAAEAAABMAAAAAAAAAAAAAAAAAAAA//////////9QAAAAIAAvAAoAAABLAAAAQAAAADAAAAAFAAAAIAAAAAEAAAABAAAAEAAAAAAAAAAAAAAASwIAACABAAAAAAAAAAAAAEsCAAAgAQAAJQAAAAwAAAACAAAAJwAAABgAAAAEAAAAAAAAAP///wAAAAAAJQAAAAwAAAAEAAAATAAAAGQAAAAAAAAAqAAAAEoCAAAXAQAAAAAAAKgAAABLAgAAcAAAACEA8AAAAAAAAAAAAAAAgD8AAAAAAAAAAAAAgD8AAAAAAAAAAAAAAAAAAAAAAAAAAAAAAAAAAAAAAAAAACUAAAAMAAAAAAAAgCgAAAAMAAAABAAAACcAAAAYAAAABAAAAAAAAAD///8AAAAAACUAAAAMAAAABAAAAEwAAABkAAAALQAAAKgAAAAdAgAAxwAAAC0AAACoAAAA8QE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KgAAAAeAgAAyAAAACUAAAAMAAAABAAAAFQAAADAAAAALgAAAKgAAAAYAQAAxwAAAAEAAAAAABhBAAAYQS4AAACoAAAAEwAAAEwAAAAAAAAAAAAAAAAAAAD//////////3QAAABCAEwAQQBTACAAQQBUAEkATABJAE8AIABSAEUARwBVAEUAUgBBAHUADgAAAAsAAAAPAAAADQAAAAcAAAAPAAAADQAAAAYAAAALAAAABgAAABIAAAAHAAAADgAAAAwAAAAQAAAAEAAAAAwAAAAOAAAADwAAAEsAAABAAAAAMAAAAAUAAAAgAAAAAQAAAAEAAAAQAAAAAAAAAAAAAABLAgAAIAEAAAAAAAAAAAAASwIAACABAAAlAAAADAAAAAIAAAAnAAAAGAAAAAUAAAAAAAAA////AAAAAAAlAAAADAAAAAUAAABMAAAAZAAAAC0AAADQAAAAHQIAAO8AAAAtAAAA0AAAAPEBAAAgAAAAIQDwAAAAAAAAAAAAAACAPwAAAAAAAAAAAACAPwAAAAAAAAAAAAAAAAAAAAAAAAAAAAAAAAAAAAAAAAAAJQAAAAwAAAAAAACAKAAAAAwAAAAFAAAAJQAAAAwAAAAEAAAAGAAAAAwAAAAAAAAAEgAAAAwAAAABAAAAHgAAABgAAAAtAAAA0AAAAB4CAADwAAAAJQAAAAwAAAAEAAAAVAAAAMAAAAAuAAAA0AAAACgBAADvAAAAAQAAAAAAGEEAABhBLgAAANAAAAATAAAATAAAAAAAAAAAAAAAAAAAAP//////////dAAAAFIARQBQAFIARQBTAEUATgBUAEEATgBUAEUAIABMAEUARwBBAEwAQgAOAAAADAAAAA0AAAAOAAAADAAAAA0AAAAMAAAAEgAAAA0AAAAPAAAAEgAAAA0AAAAMAAAABwAAAAsAAAAMAAAAEAAAAA8AAAALAAAASwAAAEAAAAAwAAAABQAAACAAAAABAAAAAQAAABAAAAAAAAAAAAAAAEsCAAAgAQAAAAAAAAAAAABLAgAAIAEAACUAAAAMAAAAAgAAACcAAAAYAAAABQAAAAAAAAD///8AAAAAACUAAAAMAAAABQAAAEwAAABkAAAALQAAAPgAAAAdAgAAFwEAAC0AAAD4AAAA8QEAACAAAAAhAPAAAAAAAAAAAAAAAIA/AAAAAAAAAAAAAIA/AAAAAAAAAAAAAAAAAAAAAAAAAAAAAAAAAAAAAAAAAAAlAAAADAAAAAAAAIAoAAAADAAAAAUAAAAlAAAADAAAAAQAAAAYAAAADAAAAAAAAAASAAAADAAAAAEAAAAWAAAADAAAAAAAAABUAAAARAEAAC4AAAD4AAAAHAIAABcBAAABAAAAAAAYQQAAGEEuAAAA+AAAACkAAABMAAAABAAAAC0AAAD4AAAAHgIAABgBAACgAAAARgBpAHIAbQBhAGQAbwAgAHAAbwByADoAIABCAEwAQQBTACAAQQBUAEkATABJAE8AIABSAEUARwBVAEUAUgBBACAAUgBJAFEAVQBFAEwATQBFAFMADAAAAAYAAAAIAAAAFQAAAAwAAAAOAAAADgAAAAcAAAAOAAAADgAAAAgAAAAFAAAABwAAAA4AAAALAAAADwAAAA0AAAAHAAAADwAAAA0AAAAGAAAACwAAAAYAAAASAAAABwAAAA4AAAAMAAAAEAAAABAAAAAMAAAADgAAAA8AAAAHAAAADgAAAAYAAAASAAAAEAAAAAwAAAALAAAAFgAAAAwAAAAWAAAADAAAAAAAAAAlAAAADAAAAAIAAAAOAAAAFAAAAAAAAAAQAAAAFAAAAA==</Object>
  <Object Id="idInvalidSigLnImg">AQAAAGwAAAAAAAAAAAAAAEoCAAAfAQAAAAAAAAAAAADJFQAAsAoAACBFTUYAAAEAGC0AALE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////AAAAAAAlAAAADAAAAAEAAABMAAAAZAAAAAAAAAAAAAAASgIAAB8BAAAAAAAAAAAAAEsCAAAgAQAAIQDwAAAAAAAAAAAAAACAPwAAAAAAAAAAAACAPwAAAAAAAAAAAAAAAAAAAAAAAAAAAAAAAAAAAAAAAAAAJQAAAAwAAAAAAACAKAAAAAwAAAABAAAAJwAAABgAAAABAAAAAAAAAP///wAAAAAAJQAAAAwAAAABAAAATAAAAGQAAAAAAAAAAAAAAEoCAAAfAQAAAAAAAAAAAABL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////AAAAAAAlAAAADAAAAAEAAABMAAAAZAAAAC0AAAAIAAAAUAAAACsAAAAtAAAACAAAACQAAAAkAAAAIQDwAAAAAAAAAAAAAACAPwAAAAAAAAAAAACAPwAAAAAAAAAAAAAAAAAAAAAAAAAAAAAAAAAAAAAAAAAAJQAAAAwAAAAAAACAKAAAAAwAAAABAAAAFQAAAAwAAAADAAAAcgAAAKAQAAAvAAAACAAAAE4AAAAnAAAALwAAAAgAAAAgAAAAIAAAAAAA/wEAAAAAAAAAAAAAgD8AAAAAAAAAAAAAgD8AAAAAAAAAAP///wAAAAAAbAAAADQAAACgAAAAABAAACAAAAAgAAAAKAAAACAAAAAgAAAAAQAgAAMAAAAAEAAAAAAAAAAAAAAAAAAAAAAAAAAA/wAA/wAA/wAAAAAAAAAAAAAAAAAAAAAAAAAAAAAAAAAAAAAAAAAAAAAAKywswwAAAAAAAAAAAAAAAAAAAAAAAAAAAAAAAAAAAAAAAAAAAAAAABcXW2IvMb7MAAAAAAAAAAAAAAAAAAAAAAAAAAAAAAAAAAAAAAAAAAAAAAAAAAAAAC8xvswXF1tiAAAAAAAAAAAAAAAAAAAAAAAAAAAAAAAAAAAAAAAAAAA4Ojr/ODo6/yssLMMAAAAAAAAAAAAAAAAAAAAAAAAAAAAAAAAAAAAALzG+zDs97f8vMb7MAAAAAAAAAAAAAAAAAAAAAAAAAAAAAAAAAAAAAAAAAAAvMb7MOz3t/y8xvswAAAAAAAAAAAAAAAAAAAAAAAAAAAAAAAAAAAAAAAAAADg6Ov84Ojr/ODo6/zg6Ov8eHx+KAAAAAAAAAAAAAAAAAAAAAAAAAAAAAAAALzG+zDs97f8vMb7MAAAAAAAAAAAAAAAAAAAAAAAAAAAAAAAALzG+zDs97f8vMb7MAAAAAAAAAAAAAAAAAAAAAAAAAAAAAAAAAAAAAAAAAAAAAAAAODo6/zg6Ov9mZ2f/ODo6/zg6Ov8rLCzDEhISURISElESEhJRAAAAAAAAAAAAAAAALzG+zDs97f8vMb7MAAAAAAAAAAAAAAAAAAAAAC8xvsw7Pe3/LzG+zAAAAAAAAAAAAAAAAAAAAAAAAAAAAAAAAAAAAAAAAAAAAAAAAAAAAAA4Ojr/ODo6//r6+v+RkpL/Zmdn/zg6Ov84Ojr/ODo6/zg6Ov9bW1ubAAAAAAAAAAAAAAAALzG+zDs97f8vMb7MAAAAAAAAAAAvMb7MOz3t/y8xvswAAAAAAAAAAAAAAAAAAAAAAAAAAAAAAAAAAAAAAAAAAAAAAAAAAAAAAAAAADg6Ov84Ojr/+vr6//r6+v/6+vr/kZKS/zg6Ov84Ojr/kZKS//r6+v9ra2ttAAAAAAAAAAAAAAAALzG+zDs97f8vMb7MLzG+zDs97f8vMb7MAAAAAAAAAAAAAAAAAAAAAAAAAAAAAAAAAAAAAAAAAAAAAAAAAAAAAAAAAAAAAAAAODo6/zg6Ov/6+vr/+vr6//r6+v/6+vr/+vr6//r6+v/6+vr/+vr6//r6+v9ra2ttAAAAAAAAAAAAAAAALzG+zDs97f87Pe3/LzG+zAAAAAAAAAAAAAAAAAAAAAAAAAAAAAAAAAAAAAAAAAAAAAAAAAAAAAAAAAAAAAAAAAAAAAA4Ojr/ODo6//r6+v/6+vr/+vr6//r6+v/6+vr/+vr6//r6+v/6+vr/+vr6/2tra20AAAAAAAAAAAAAAAAvMb7MOz3t/zs97f8vMb7MAAAAAAAAAAAAAAAAAAAAAAAAAAAAAAAAAAAAAAAAAAAAAAAAAAAAAAAAAAAAAAAAAAAAADg6Ov84Ojr/+vr6//r6+v/6+vr/+vr6//r6+v/6+vr/+vr6//r6+v9ra2ttAAAAAAAAAAAAAAAALzG+zDs97f8vMb7MLzG+zDs97f8vMb7MAAAAAAAAAAAAAAAAAAAAAAAAAAAAAAAAAAAAAAAAAAAAAAAAAAAAAAAAAAAAAAAAODo6/zg6Ov/6+vr/+vr6//r6+v/6+vr/+vr6//r6+v/6+vr/a2trbQAAAAAAAAAAAAAAAC8xvsw7Pe3/LzG+zAAAAAAAAAAALzG+zDs97f8vMb7MAAAAAAAAAAAAAAAAAAAAAAAAAAAAAAAAAAAAAAAAAAAAAAAAAAAAAAAAAAA4Ojr/ODo6//r6+v/6+vr/+vr6//r6+v/6+vr/+vr6/2tra20AAAAAAAAAAAAAAAAvMb7MOz3t/y8xvswAAAAAAAAAAAAAAAAAAAAALzG+zDs97f8vMb7MAAAAAAAAAAAAAAAAAAAAAAAAAAAAAAAAAAAAAAAAAAAAAAAAAAAAADg6Ov84Ojr/+vr6//r6+v/6+vr/+vr6//r6+v9ra2ttAAAAAAAAAAAAAAAALzG+zDs97f8vMb7MAAAAAAAAAAAAAAAAAAAAAAAAAAAAAAAALzG+zDs97f8vMb7MAAAAAAAAAAAAAAAAAAAAAAAAAAAAAAAAAAAAAAAAAAAAAAAAODo6/zg6Ov/6+vr/+vr6//r6+v/6+vr/a2trbQAAAAAAAAAAAAAAAC8xvsw7Pe3/LzG+zAAAAAAAAAAAAAAAAAAAAAAAAAAAAAAAAAAAAAAAAAAALzG+zDs97f8vMb7MAAAAAAAAAAAAAAAAAAAAAAAAAAAAAAAAAAAAAAAAAAA4Ojr/ODo6//r6+v/6+vr/+vr6//r6+v9ra2ttAAAAAAAAAAAAAAAAFxdbYi8xvswAAAAAAAAAAAAAAAAAAAAAAAAAAAAAAAAAAAAAAAAAAAAAAAAAAAAALzG+zBcXW2IAAAAAAAAAAAAAAAAAAAAAAAAAAAAAAAAAAAAAAAAAADg6Ov84Ojr/+vr6/729vf+RkpL/ODo6/zg6Ov9bW1ubAAAAAAAAAAAAAAAAAAAAAAAAAAAAAAAAAAAAAAAAAAAAAAAAAAAAAAAAAAAAAAAAAAAAAAAAAAAAAAAAAAAAAAAAAAAAAAAAAAAAAAAAAAAAAAAAAAAAAAAAAAAAAAAAODo6/zg6Ov9mZ2f/ODo6/zg6Ov84Ojr/ODo6/zg6Ov9bW1ubAAAAAAAAAAAAAAAAAAAAABISElEAAAAAAAAAAAAAAAAAAAAAAAAAAAAAAAAAAAAAAAAAAAAAAAAAAAAAAAAAAAAAAAAAAAAAAAAAAAAAAAAAAAAAAAAAAAAAAAA4Ojr/ODo6/zg6Ov84Ojr/kZKS/729vf/6+vr/+vr6//r6+v9ra2ttAAAAAAAAAABbW1ubODo6/wAAAAAAAAAAAAAAAAAAAAAAAAAAAAAAAAAAAAAAAAAAAAAAAAAAAAAAAAAAAAAAAAAAAAAAAAAAAAAAAAAAAAAAAAAAEhISUTg6Ov84Ojr/Zmdn//r6+v/6+vr/+vr6//r6+v/6+vr/+vr6//r6+v9ra2ttW1tbmzg6Ov84Ojr/AAAAAAAAAAAAAAAAAAAAAAAAAAAAAAAAAAAAAAAAAAAAAAAAAAAAAAAAAAAAAAAAAAAAAAAAAAAAAAAAAAAAAAAAAAArLCzDODo6/2ZnZ//6+vr/+vr6//r6+v/6+vr/+vr6//r6+v/6+vr/+vr6//r6+v/6+vr/Zmdn/zg6Ov8rLCzDAAAAAAAAAAAAAAAAAAAAAAAAAAAAAAAAAAAAAAAAAAAAAAAAAAAAAAAAAAAAAAAAAAAAAAAAAAAAAAAAEhISUTg6Ov84Ojr/+vr6//r6+v/6+vr/+vr6//r6+v/6+vr/+vr6//r6+v/6+vr/+vr6//r6+v/6+vr/ODo6/zg6Ov8SEhJRAAAAAAAAAAAAAAAAAAAAAAAAAAAAAAAAAAAAAAAAAAAAAAAAAAAAAAAAAAAAAAAAAAAAAAAAAAAeHx+KODo6/5GSkv/6+vr/+vr6//r6+v/6+vr/+vr6//r6+v/6+vr/+vr6//r6+v/6+vr/+vr6//r6+v+RkpL/ODo6/yssLMMAAAAAAAAAAAAAAAAAAAAAAAAAAAAAAAAAAAAAAAAAAAAAAAAAAAAAAAAAAAAAAAAAAAAAAAAAADg6Ov84Ojr/vb29//r6+v/6+vr/+vr6//r6+v/6+vr/+vr6//r6+v/6+vr/+vr6//r6+v/6+vr/+vr6//r6+v84Ojr/KywswwAAAAAAAAAAAAAAAAAAAAAAAAAAAAAAAAAAAAAAAAAAAAAAAAAAAAAAAAAAAAAAAAAAAAAAAAAAODo6/zg6Ov/6+vr/+vr6//r6+v/6+vr/+vr6//r6+v/6+vr/+vr6//r6+v/6+vr/+vr6//r6+v/6+vr/+vr6/zg6Ov84Ojr/AAAAAAAAAAAAAAAAAAAAAAAAAAAAAAAAAAAAAAAAAAAAAAAAAAAAAAAAAAAAAAAAAAAAAAAAAAA4Ojr/ODo6//r6+v/6+vr/+vr6//r6+v/6+vr/+vr6//r6+v/6+vr/+vr6//r6+v/6+vr/+vr6//r6+v/6+vr/ODo6/zg6Ov8AAAAAAAAAAAAAAAAAAAAAAAAAAAAAAAAAAAAAAAAAAAAAAAAAAAAAAAAAAAAAAAAAAAAAAAAAACssLMM4Ojr/+vr6//r6+v/6+vr/+vr6//r6+v/6+vr/+vr6//r6+v/6+vr/+vr6//r6+v/6+vr/+vr6/729vf84Ojr/ODo6/wAAAAAAAAAAAAAAAAAAAAAAAAAAAAAAAAAAAAAAAAAAAAAAAAAAAAAAAAAAAAAAAAAAAAAAAAAAKywswzg6Ov+RkpL/+vr6//r6+v/6+vr/+vr6//r6+v/6+vr/+vr6//r6+v/6+vr/+vr6//r6+v/6+vr/kZKS/zg6Ov8eHx+KAAAAAAAAAAAAAAAAAAAAAAAAAAAAAAAAAAAAAAAAAAAAAAAAAAAAAAAAAAAAAAAAAAAAAAAAAAASEhJRODo6/2ZnZ//6+vr/+vr6//r6+v/6+vr/+vr6//r6+v/6+vr/+vr6//r6+v/6+vr/+vr6//r6+v84Ojr/ODo6/xISElEAAAAAAAAAAAAAAAAAAAAAAAAAAAAAAAAAAAAAAAAAAAAAAAAAAAAAAAAAAAAAAAAAAAAAAAAAAAAAAAArLCzDODo6/2ZnZ//6+vr/+vr6//r6+v/6+vr/+vr6//r6+v/6+vr/+vr6//r6+v/6+vr/Zmdn/zg6Ov8rLCzDAAAAAAAAAAAAAAAAAAAAAAAAAAAAAAAAAAAAAAAAAAAAAAAAAAAAAAAAAAAAAAAAAAAAAAAAAAAAAAAAAAAAABISElE4Ojr/ODo6/2ZnZ//6+vr/+vr6//r6+v/6+vr/+vr6//r6+v/6+vr/+vr6/2ZnZ/84Ojr/ODo6/xISElEAAAAAAAAAAAAAAAAAAAAAAAAAAAAAAAAAAAAAAAAAAAAAAAAAAAAAAAAAAAAAAAAAAAAAAAAAAAAAAAAAAAAAAAAAABISElE4Ojr/ODo6/2ZnZ/+RkpL/+vr6//r6+v/6+vr/vb29/5GSkv84Ojr/ODo6/zg6Ov8SEhJRAAAAAAAAAAAAAAAAAAAAAAAAAAAAAAAAAAAAAAAAAAAAAAAAAAAAAAAAAAAAAAAAAAAAAAAAAAAAAAAAAAAAAAAAAAAAAAAAAAAAABISElErLCzDODo6/zg6Ov84Ojr/ODo6/zg6Ov84Ojr/ODo6/zg6Ov8rLCzDEhISUQAAAAAAAAAAAAAAAAAAAAAAAAAAAAAAAAAAAAAAAAAAAAAAAAAAAAAAAAAAAAAAAAAAAAAAAAAAAAAAAAAAAAAAAAAAAAAAAAAAAAAAAAAAAAAAAAAAAAASEhJRKywswyssLMM4Ojr/ODo6/zg6Ov8eHx+KEhISUQAAAAAAAAAAAAAAAAAAAAAAAAAAAAAAAAAAAAAAAAAAAAAAAAAAAAAAAAAAAAAAAAAAAAAnAAAAGAAAAAEAAAAAAAAA////AAAAAAAlAAAADAAAAAEAAABMAAAAZAAAAH4AAAAKAAAAIgEAACkAAAB+AAAACgAAAKUAAAAgAAAAIQDwAAAAAAAAAAAAAACAPwAAAAAAAAAAAACAPwAAAAAAAAAAAAAAAAAAAAAAAAAAAAAAAAAAAAAAAAAAJQAAAAwAAAAAAACAKAAAAAwAAAABAAAAUgAAAHABAAABAAAA6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4AAAAKAAAAIwEAACoAAAAlAAAADAAAAAEAAABUAAAAqAAAAH8AAAAKAAAAIQEAACkAAAABAAAAAAAYQQAAGEF/AAAACgAAAA8AAABMAAAAAAAAAAAAAAAAAAAA//////////9sAAAARgBpAHIAbQBhACAAbgBvACAAdgDhAGwAaQBkAGEAOQAMAAAABgAAAAgAAAAVAAAADAAAAAcAAAAOAAAADgAAAAcAAAAMAAAADAAAAAYAAAAGAAAADgAAAAwAAABLAAAAQAAAADAAAAAFAAAAIAAAAAEAAAABAAAAEAAAAAAAAAAAAAAASwIAACABAAAAAAAAAAAAAEsCAAAg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NAAAAAAAAABqAAAAIQDwAAAAAAAAAAAAAACAPwAAAAAAAAAAAACAPwAAAAAAAAAAAAAAAAAAAAAAAAAAAAAAAAAAAAAAAAAAJQAAAAwAAAAAAACAKAAAAAwAAAADAAAAJwAAABgAAAADAAAAAAAAAAAAAAAAAAAAJQAAAAwAAAADAAAATAAAAGQAAAAAAAAAAAAAAP//////////AAAAADQAAABAAgAAAAAAACEA8AAAAAAAAAAAAAAAgD8AAAAAAAAAAAAAgD8AAAAAAAAAAAAAAAAAAAAAAAAAAAAAAAAAAAAAAAAAACUAAAAMAAAAAAAAgCgAAAAMAAAAAwAAACcAAAAYAAAAAwAAAAAAAAAAAAAAAAAAACUAAAAMAAAAAwAAAEwAAABkAAAAAAAAAAAAAAD//////////0ACAAA0AAAAAAAAAGoAAAAhAPAAAAAAAAAAAAAAAIA/AAAAAAAAAAAAAIA/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///wAAAAAAJQAAAAwAAAADAAAATAAAAGQAAAAAAAAANAAAAD8CAACdAAAAAAAAADQAAABAAgAAagAAACEA8AAAAAAAAAAAAAAAgD8AAAAAAAAAAAAAgD8AAAAAAAAAAAAAAAAAAAAAAAAAAAAAAAAAAAAAAAAAACUAAAAMAAAAAAAAgCgAAAAMAAAAAwAAACcAAAAYAAAAAwAAAAAAAAD///8AAAAAACUAAAAMAAAAAwAAAEwAAABkAAAAFAAAAHoAAAAqAAAAnQAAABQAAAB6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FQAAAHoAAAApAAAAnQAAAAEAAAAAABhBAAAYQRUAAACeAAAAAQAAAEwAAAAEAAAAFAAAAHoAAAArAAAAngAAAFAAAABYAHkAFQAAABYAAAAMAAAAAAAAACUAAAAMAAAAAgAAACcAAAAYAAAABAAAAAAAAAD///8AAAAAACUAAAAMAAAABAAAAEwAAABkAAAAWAAAADwAAAArAgAAnQAAAFgAAAA8AAAA1AEAAGIAAAAhAPAAAAAAAAAAAAAAAIA/AAAAAAAAAAAAAIA/AAAAAAAAAAAAAAAAAAAAAAAAAAAAAAAAAAAAAAAAAAAlAAAADAAAAAAAAIAoAAAADAAAAAQAAAAnAAAAGAAAAAQAAAAAAAAA////AAAAAAAlAAAADAAAAAQAAABMAAAAZAAAAFgAAAA8AAAAKwIAAJUAAABYAAAAPAAAANQBAABaAAAAIQDwAAAAAAAAAAAAAACAPwAAAAAAAAAAAACAPwAAAAAAAAAAAAAAAAAAAAAAAAAAAAAAAAAAAAAAAAAAJQAAAAwAAAAAAACAKAAAAAwAAAAEAAAAJwAAABgAAAAEAAAAAAAAAP///wAAAAAAJQAAAAwAAAAEAAAATAAAAGQAAABYAAAAZgAAAGMAAACVAAAAWAAAAGYAAAAMAAAAMAAAACEA8AAAAAAAAAAAAAAAgD8AAAAAAAAAAAAAgD8AAAAAAAAAAAAAAAAAAAAAAAAAAAAAAAAAAAAAAAAAACUAAAAMAAAAAAAAgCgAAAAMAAAABAAAAFIAAABwAQAABAAAAN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YAAAAZgAAAGQAAACWAAAAJQAAAAwAAAAEAAAAVAAAAFQAAABZAAAAZgAAAGIAAACVAAAAAQAAAAAAGEEAABhBWQAAAGYAAAABAAAATAAAAAAAAAAAAAAAAAAAAP//////////UAAAACAAUgAKAAAASwAAAEAAAAAwAAAABQAAACAAAAABAAAAAQAAABAAAAAAAAAAAAAAAEsCAAAgAQAAAAAAAAAAAABLAgAAIAEAACUAAAAMAAAAAgAAACcAAAAYAAAABQAAAAAAAAD///8AAAAAACUAAAAMAAAABQAAAEwAAABkAAAAAAAAAKgAAABKAgAAFwEAAAAAAACoAAAASwIAAHAAAAAhAPAAAAAAAAAAAAAAAIA/AAAAAAAAAAAAAIA/AAAAAAAAAAAAAAAAAAAAAAAAAAAAAAAAAAAAAAAAAAAlAAAADAAAAAAAAIAoAAAADAAAAAUAAAAnAAAAGAAAAAUAAAAAAAAA////AAAAAAAlAAAADAAAAAUAAABMAAAAZAAAAC0AAACoAAAAHQIAAMcAAAAtAAAAqAAAAPEBAAAgAAAAIQDwAAAAAAAAAAAAAACAPwAAAAAAAAAAAACAPwAAAAAAAAAAAAAAAAAAAAAAAAAAAAAAAAAAAAAAAAAAJQAAAAwAAAAAAACAKAAAAAwAAAAFAAAAJQAAAAwAAAABAAAAGAAAAAwAAAAAAAAAEgAAAAwAAAABAAAAHgAAABgAAAAtAAAAqAAAAB4CAADIAAAAJQAAAAwAAAABAAAAVAAAAMAAAAAuAAAAqAAAABgBAADHAAAAAQAAAAAAGEEAABhBLgAAAKgAAAATAAAATAAAAAAAAAAAAAAAAAAAAP//////////dAAAAEIATABBAFMAIABBAFQASQBMAEkATwAgAFIARQBHAFUARQBSAEEAVAAOAAAACwAAAA8AAAANAAAABwAAAA8AAAANAAAABgAAAAsAAAAGAAAAEgAAAAcAAAAOAAAADAAAABAAAAAQAAAADAAAAA4AAAAPAAAASwAAAEAAAAAwAAAABQAAACAAAAABAAAAAQAAABAAAAAAAAAAAAAAAEsCAAAgAQAAAAAAAAAAAABLAgAAIAEAACUAAAAMAAAAAgAAACcAAAAYAAAABQAAAAAAAAD///8AAAAAACUAAAAMAAAABQAAAEwAAABkAAAALQAAANAAAAAdAgAA7wAAAC0AAADQAAAA8QEAACAAAAAhAPAAAAAAAAAAAAAAAIA/AAAAAAAAAAAAAIA/AAAAAAAAAAAAAAAAAAAAAAAAAAAAAAAAAAAAAAAAAAAlAAAADAAAAAAAAIAoAAAADAAAAAUAAAAlAAAADAAAAAEAAAAYAAAADAAAAAAAAAASAAAADAAAAAEAAAAeAAAAGAAAAC0AAADQAAAAHgIAAPAAAAAlAAAADAAAAAEAAABUAAAAwAAAAC4AAADQAAAAKAEAAO8AAAABAAAAAAAYQQAAGEEuAAAA0AAAABMAAABMAAAAAAAAAAAAAAAAAAAA//////////90AAAAUgBFAFAAUgBFAFMARQBOAFQAQQBOAFQARQAgAEwARQBHAEEATABZAA4AAAAMAAAADQAAAA4AAAAMAAAADQAAAAwAAAASAAAADQAAAA8AAAASAAAADQAAAAwAAAAHAAAACwAAAAwAAAAQAAAADwAAAAsAAABLAAAAQAAAADAAAAAFAAAAIAAAAAEAAAABAAAAEAAAAAAAAAAAAAAASwIAACABAAAAAAAAAAAAAEsCAAAgAQAAJQAAAAwAAAACAAAAJwAAABgAAAAFAAAAAAAAAP///wAAAAAAJQAAAAwAAAAFAAAATAAAAGQAAAAtAAAA+AAAAB0CAAAXAQAALQAAAPgAAADxAQAAIAAAACEA8AAAAAAAAAAAAAAAgD8AAAAAAAAAAAAAgD8AAAAAAAAAAAAAAAAAAAAAAAAAAAAAAAAAAAAAAAAAACUAAAAMAAAAAAAAgCgAAAAMAAAABQAAACUAAAAMAAAAAQAAABgAAAAMAAAAAAAAABIAAAAMAAAAAQAAABYAAAAMAAAAAAAAAFQAAABEAQAALgAAAPgAAAAcAgAAFwEAAAEAAAAAABhBAAAYQS4AAAD4AAAAKQAAAEwAAAAEAAAALQAAAPgAAAAeAgAAGAEAAKAAAABGAGkAcgBtAGEAZABvACAAcABvAHIAOgAgAEIATABBAFMAIABBAFQASQBMAEkATwAgAFIARQBHAFUARQBSAEEAIABSAEkAUQBVAEUATABNAEUAeAAMAAAABgAAAAgAAAAVAAAADAAAAA4AAAAOAAAABwAAAA4AAAAOAAAACAAAAAUAAAAHAAAADgAAAAsAAAAPAAAADQAAAAcAAAAPAAAADQAAAAYAAAALAAAABgAAABIAAAAHAAAADgAAAAwAAAAQAAAAEAAAAAwAAAAOAAAADwAAAAcAAAAOAAAABgAAABIAAAAQAAAADAAAAAsAAAAWAAAAD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Fatima Gonzalez - Carmenta</cp:lastModifiedBy>
  <cp:lastPrinted>2017-03-30T18:54:14Z</cp:lastPrinted>
  <dcterms:created xsi:type="dcterms:W3CDTF">2006-11-30T13:09:28Z</dcterms:created>
  <dcterms:modified xsi:type="dcterms:W3CDTF">2025-11-12T18:15:46Z</dcterms:modified>
</cp:coreProperties>
</file>