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sana.tobar\Documents\AÑO 2025 GRUPO BARR\FIRMA DIGITAL\CARMENTA Y ESTELAR SAE\cierre nuevo\estelar\"/>
    </mc:Choice>
  </mc:AlternateContent>
  <xr:revisionPtr revIDLastSave="0" documentId="8_{C173B546-ED2D-4569-8A75-15F29FDB34CF}" xr6:coauthVersionLast="47" xr6:coauthVersionMax="47" xr10:uidLastSave="{00000000-0000-0000-0000-000000000000}"/>
  <bookViews>
    <workbookView xWindow="-120" yWindow="-120" windowWidth="20730" windowHeight="11160" tabRatio="216" xr2:uid="{00000000-000D-0000-FFFF-FFFF00000000}"/>
  </bookViews>
  <sheets>
    <sheet name="modelo DIF DRC" sheetId="9" r:id="rId1"/>
  </sheets>
  <definedNames>
    <definedName name="_xlnm._FilterDatabase" localSheetId="0" hidden="1">'modelo DIF DRC'!$C$28:$I$80</definedName>
    <definedName name="_xlnm.Print_Area" localSheetId="0">'modelo DIF DRC'!$A$1:$N$158</definedName>
  </definedNames>
  <calcPr calcId="191029"/>
</workbook>
</file>

<file path=xl/calcChain.xml><?xml version="1.0" encoding="utf-8"?>
<calcChain xmlns="http://schemas.openxmlformats.org/spreadsheetml/2006/main">
  <c r="G134" i="9" l="1"/>
  <c r="G133" i="9"/>
  <c r="G132" i="9"/>
  <c r="G131" i="9"/>
  <c r="G130" i="9"/>
  <c r="I121" i="9"/>
  <c r="I110" i="9"/>
  <c r="I25" i="9"/>
  <c r="I23" i="9"/>
  <c r="I22" i="9"/>
  <c r="I103" i="9" l="1"/>
  <c r="G91" i="9"/>
  <c r="I21" i="9"/>
  <c r="H111" i="9" l="1"/>
  <c r="H81" i="9"/>
  <c r="H138" i="9"/>
  <c r="H143" i="9" s="1"/>
  <c r="I120" i="9"/>
  <c r="H104" i="9"/>
  <c r="H105" i="9"/>
  <c r="H102" i="9"/>
  <c r="H95" i="9"/>
  <c r="H93" i="9"/>
  <c r="H94" i="9"/>
  <c r="H96" i="9"/>
  <c r="H92" i="9"/>
  <c r="H86" i="9"/>
  <c r="H87" i="9"/>
  <c r="H85" i="9"/>
  <c r="I143" i="9" l="1"/>
  <c r="H11" i="9"/>
  <c r="H10" i="9"/>
  <c r="G129" i="9"/>
  <c r="G143" i="9" s="1"/>
  <c r="G114" i="9"/>
  <c r="L114" i="9" l="1"/>
  <c r="K143" i="9" l="1"/>
  <c r="L143" i="9"/>
  <c r="K114" i="9"/>
  <c r="L146" i="9" l="1"/>
  <c r="K146" i="9"/>
  <c r="I114" i="9"/>
  <c r="I146" i="9" s="1"/>
  <c r="H114" i="9" l="1"/>
  <c r="H146" i="9" s="1"/>
  <c r="G146" i="9"/>
</calcChain>
</file>

<file path=xl/sharedStrings.xml><?xml version="1.0" encoding="utf-8"?>
<sst xmlns="http://schemas.openxmlformats.org/spreadsheetml/2006/main" count="146" uniqueCount="129">
  <si>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</si>
  <si>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</si>
  <si>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</si>
  <si>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</si>
  <si>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</si>
  <si>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</si>
  <si>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</si>
  <si>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</si>
  <si>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</si>
  <si>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… Deudas Comerciales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</si>
  <si>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</si>
  <si>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</si>
  <si>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</si>
  <si>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</si>
  <si>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</si>
  <si>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</si>
  <si>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</si>
  <si>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</si>
  <si>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</si>
  <si>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</si>
  <si>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r>
      <rPr>
        <b/>
        <i/>
        <u/>
        <sz val="10"/>
        <rFont val="Arial"/>
        <family val="2"/>
      </rPr>
      <t>Obs:</t>
    </r>
    <r>
      <rPr>
        <i/>
        <sz val="10"/>
        <rFont val="Arial"/>
        <family val="2"/>
      </rPr>
      <t xml:space="preserve"> Indicar si la sociedad posee deudas preferentes o privilegiadas. En caso de poseer indicar las garantías constituídas (tipo y naturaleza), monto de la obligación entre otros datos referidos a la constitución de las garantías.</t>
    </r>
  </si>
  <si>
    <t>Consolidado en Gs.</t>
  </si>
  <si>
    <t>Vencimiento</t>
  </si>
  <si>
    <t xml:space="preserve">INFORMACION TRIMESTRAL PARA EMISORES DE TITULOS DE DEUDA 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</si>
  <si>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</si>
  <si>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</si>
  <si>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</si>
  <si>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</si>
  <si>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</si>
  <si>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</si>
  <si>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</si>
  <si>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</si>
  <si>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</si>
  <si>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Deudas financieras</t>
  </si>
  <si>
    <t>Deudas bursatiles</t>
  </si>
  <si>
    <t>Otras deudas</t>
  </si>
  <si>
    <t>Remuneraciones y cargas sociales a pagar</t>
  </si>
  <si>
    <t>Impuestos a pagar</t>
  </si>
  <si>
    <t>INTERESES A PAGAR</t>
  </si>
  <si>
    <t>OTROS ACREEDORES BANCARIOS P/CHEQUES DIFERIDOS</t>
  </si>
  <si>
    <t>Sueldos y Jornales a Pagar</t>
  </si>
  <si>
    <t>IPS a Pagar</t>
  </si>
  <si>
    <t>Otros pasivos corrientes</t>
  </si>
  <si>
    <t>Deudas comerciales</t>
  </si>
  <si>
    <t>PROVISIONES</t>
  </si>
  <si>
    <t>ESTELAR S.A.E.</t>
  </si>
  <si>
    <t>GICAL S.A.</t>
  </si>
  <si>
    <t>IPS a Pagar - Pago Fraccionado</t>
  </si>
  <si>
    <t>Provisión para pago de Proveedores</t>
  </si>
  <si>
    <t>Provisión de Aguinaldos Pagar</t>
  </si>
  <si>
    <t>Bolsa de Valores del Py.</t>
  </si>
  <si>
    <t>Retencion de IVA a pagar</t>
  </si>
  <si>
    <t>SOLAR BANCO</t>
  </si>
  <si>
    <t>UENO BANK</t>
  </si>
  <si>
    <t>Warrant</t>
  </si>
  <si>
    <t>BAKER TILLY PARAGUAY</t>
  </si>
  <si>
    <t>BRAULIO ANTONIO CATALAN T</t>
  </si>
  <si>
    <t>CARMEN A. RODRIGUEZ DE AR</t>
  </si>
  <si>
    <t>MRODAMIENTOS S.R.L.</t>
  </si>
  <si>
    <t>PETERSEN S.A</t>
  </si>
  <si>
    <t>REMANSO S.R.L.</t>
  </si>
  <si>
    <t>SEGURIDAD S.A. COMPAÑIA D</t>
  </si>
  <si>
    <t>TELECEL S.A.E.</t>
  </si>
  <si>
    <t>TINTAS PARAGUAYAS S.A</t>
  </si>
  <si>
    <t>Impuestos por pagos fraccionados</t>
  </si>
  <si>
    <t>Provisión Energia electrica a pagar</t>
  </si>
  <si>
    <t>Guaraníes</t>
  </si>
  <si>
    <t>Dólares Americanos</t>
  </si>
  <si>
    <t>103_27062023</t>
  </si>
  <si>
    <t>Programa de Emisión Global de Bonos USD1</t>
  </si>
  <si>
    <t>104_27062023</t>
  </si>
  <si>
    <t>Programa de Emisión Global de Bonos G1</t>
  </si>
  <si>
    <t>MULTIMAR PARAGUAY S.A.</t>
  </si>
  <si>
    <t>DRF S.A.</t>
  </si>
  <si>
    <t>REGIMIENTO 8 S.A.</t>
  </si>
  <si>
    <t xml:space="preserve">IPS </t>
  </si>
  <si>
    <t>IRE</t>
  </si>
  <si>
    <t>Provisión IVA s/préstamos</t>
  </si>
  <si>
    <t>SEGEL LOGISTICA S.A.</t>
  </si>
  <si>
    <t>IVA Aduanero a Pagar</t>
  </si>
  <si>
    <t>Impuesto a la Renta a Pagar - Maquila</t>
  </si>
  <si>
    <t xml:space="preserve">    INTERESES A PAGAR</t>
  </si>
  <si>
    <t>AUGE CHEMICAL FIBER &amp; YAR</t>
  </si>
  <si>
    <t>Syrus S.A</t>
  </si>
  <si>
    <t>CARTOCOR S.A.</t>
  </si>
  <si>
    <t>LA BOLSA S.A.</t>
  </si>
  <si>
    <t>PIX - PRODUCTOR INDUSTRIA</t>
  </si>
  <si>
    <t>ROYAL VIAJES SRL</t>
  </si>
  <si>
    <t>COMPUSAVER S.A</t>
  </si>
  <si>
    <t>LA CASA DE LAS MANGUERAS</t>
  </si>
  <si>
    <t>MSC MEDITERRANEAN SHIPPIN</t>
  </si>
  <si>
    <t xml:space="preserve">Firma del Representante Legal  de la entidad fiscalizada y aclaración: </t>
  </si>
  <si>
    <t>ANDE - ADMINISTRACION NAC</t>
  </si>
  <si>
    <t>TUPA TRANSPORTE S.R.L.</t>
  </si>
  <si>
    <t>INSTRUMAQ S.A.</t>
  </si>
  <si>
    <t>CARTOPAR S.A</t>
  </si>
  <si>
    <t>LINCOLN S.A</t>
  </si>
  <si>
    <t>MAGMA PARAGUAY S.A</t>
  </si>
  <si>
    <t>AGP ETIQUETAS ADHESIVAS S.R.L</t>
  </si>
  <si>
    <t>Fondo Fijo Pediente de Reposición</t>
  </si>
  <si>
    <t xml:space="preserve">Otros Pasivos con Entidades relacionadas </t>
  </si>
  <si>
    <t>INGRESOS DIFERIDOS</t>
  </si>
  <si>
    <t>Anticipo de Clientes</t>
  </si>
  <si>
    <t>Exportaciones en tarnsito</t>
  </si>
  <si>
    <t>BANCO CONTINENTAL</t>
  </si>
  <si>
    <t>AVANZA SOCIEDAD ANONIMA D</t>
  </si>
  <si>
    <t>GRUPO INVENTIVA SACI</t>
  </si>
  <si>
    <t>SOCIEDAD PARAGUAYA DE SER</t>
  </si>
  <si>
    <t>EL SOL DEL PARAGUAY CIA.</t>
  </si>
  <si>
    <t>FIRE MASTERS S.R.L</t>
  </si>
  <si>
    <t>RAPIDO YGUAZU S.A</t>
  </si>
  <si>
    <t>RISKMETRICA CALIFICADORA</t>
  </si>
  <si>
    <t>SIF AMERICA S.A.</t>
  </si>
  <si>
    <t>TIEMSA SERVICIOS LOGISTIC</t>
  </si>
  <si>
    <t>UNION INDUSTRIAL PARAGUAY</t>
  </si>
  <si>
    <t>PRÉSTAMOS DEL DUEÑO, SOCIOS O  ENTIDADES VINCULADAS</t>
  </si>
  <si>
    <t>ZHEJIANG CHEMICALS IMPORT</t>
  </si>
  <si>
    <t>CARMENTA S.A.</t>
  </si>
  <si>
    <t>ROJAS FLORENTINO</t>
  </si>
  <si>
    <t>LAURA JARA</t>
  </si>
  <si>
    <t>MULTIFLEX S.R.L.</t>
  </si>
  <si>
    <t>LOPEZ CACERES, MARCO ANTO</t>
  </si>
  <si>
    <t>CARIMBOS INDUSTRIA Y COME</t>
  </si>
  <si>
    <t>RECORD ELECTRIC SAECA</t>
  </si>
  <si>
    <t>EQUIPO MEDICO DE EMERGENC</t>
  </si>
  <si>
    <t>SANICENTRO DE JOSE MELGAR</t>
  </si>
  <si>
    <t>DIRECCION NACIONAL DE AER</t>
  </si>
  <si>
    <t>ASOCIACION DE EMPLEADOS D</t>
  </si>
  <si>
    <t>CENTRO DE DESPACHANTES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</si>
</sst>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#,"/>
    <numFmt numFmtId="169" formatCode="#,#00"/>
    <numFmt numFmtId="170" formatCode="#.##000"/>
    <numFmt numFmtId="171" formatCode="\$#,#00"/>
    <numFmt numFmtId="172" formatCode="_-* #,##0.00\ _P_t_s_-;\-* #,##0.00\ _P_t_s_-;_-* &quot;-&quot;\ _P_t_s_-;_-@_-"/>
    <numFmt numFmtId="173" formatCode="_-* #,##0_-;\-* #,##0_-;_-* &quot;-&quot;??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4" fontId="4" fillId="0" borderId="0">
      <protection locked="0"/>
    </xf>
    <xf numFmtId="168" fontId="5" fillId="0" borderId="0">
      <protection locked="0"/>
    </xf>
    <xf numFmtId="168" fontId="5" fillId="0" borderId="0">
      <protection locked="0"/>
    </xf>
    <xf numFmtId="0" fontId="18" fillId="0" borderId="0"/>
    <xf numFmtId="169" fontId="4" fillId="0" borderId="0">
      <protection locked="0"/>
    </xf>
    <xf numFmtId="170" fontId="4" fillId="0" borderId="0">
      <protection locked="0"/>
    </xf>
    <xf numFmtId="166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9" fontId="3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11" fillId="2" borderId="2" xfId="0" applyFont="1" applyFill="1" applyBorder="1"/>
    <xf numFmtId="0" fontId="9" fillId="0" borderId="6" xfId="0" applyFont="1" applyBorder="1" applyAlignment="1">
      <alignment horizontal="left"/>
    </xf>
    <xf numFmtId="0" fontId="11" fillId="2" borderId="0" xfId="0" applyFont="1" applyFill="1"/>
    <xf numFmtId="0" fontId="11" fillId="2" borderId="7" xfId="0" applyFont="1" applyFill="1" applyBorder="1"/>
    <xf numFmtId="0" fontId="8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8" xfId="0" applyFont="1" applyBorder="1" applyAlignment="1">
      <alignment horizontal="left"/>
    </xf>
    <xf numFmtId="0" fontId="11" fillId="0" borderId="9" xfId="0" applyFont="1" applyBorder="1"/>
    <xf numFmtId="0" fontId="11" fillId="2" borderId="9" xfId="0" applyFont="1" applyFill="1" applyBorder="1"/>
    <xf numFmtId="0" fontId="11" fillId="2" borderId="3" xfId="0" applyFont="1" applyFill="1" applyBorder="1"/>
    <xf numFmtId="0" fontId="9" fillId="0" borderId="10" xfId="0" applyFont="1" applyBorder="1" applyAlignment="1">
      <alignment horizontal="left"/>
    </xf>
    <xf numFmtId="0" fontId="11" fillId="0" borderId="11" xfId="0" applyFont="1" applyBorder="1"/>
    <xf numFmtId="0" fontId="11" fillId="2" borderId="12" xfId="0" applyFont="1" applyFill="1" applyBorder="1"/>
    <xf numFmtId="0" fontId="11" fillId="0" borderId="13" xfId="0" applyFont="1" applyBorder="1"/>
    <xf numFmtId="166" fontId="11" fillId="2" borderId="0" xfId="7" applyFont="1" applyFill="1" applyBorder="1"/>
    <xf numFmtId="166" fontId="11" fillId="0" borderId="0" xfId="0" applyNumberFormat="1" applyFont="1" applyAlignment="1">
      <alignment horizontal="left"/>
    </xf>
    <xf numFmtId="41" fontId="11" fillId="2" borderId="7" xfId="0" applyNumberFormat="1" applyFont="1" applyFill="1" applyBorder="1"/>
    <xf numFmtId="172" fontId="11" fillId="2" borderId="0" xfId="7" applyNumberFormat="1" applyFont="1" applyFill="1" applyBorder="1"/>
    <xf numFmtId="172" fontId="11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66" fontId="11" fillId="0" borderId="11" xfId="0" applyNumberFormat="1" applyFont="1" applyBorder="1"/>
    <xf numFmtId="166" fontId="11" fillId="2" borderId="11" xfId="7" applyFont="1" applyFill="1" applyBorder="1"/>
    <xf numFmtId="166" fontId="11" fillId="2" borderId="12" xfId="7" applyFont="1" applyFill="1" applyBorder="1"/>
    <xf numFmtId="0" fontId="11" fillId="0" borderId="0" xfId="0" applyFont="1" applyAlignment="1">
      <alignment horizontal="center"/>
    </xf>
    <xf numFmtId="166" fontId="11" fillId="2" borderId="7" xfId="7" applyFont="1" applyFill="1" applyBorder="1"/>
    <xf numFmtId="166" fontId="8" fillId="0" borderId="0" xfId="7" applyFont="1" applyFill="1" applyBorder="1" applyAlignment="1">
      <alignment horizontal="left"/>
    </xf>
    <xf numFmtId="166" fontId="11" fillId="2" borderId="11" xfId="0" applyNumberFormat="1" applyFont="1" applyFill="1" applyBorder="1"/>
    <xf numFmtId="166" fontId="11" fillId="0" borderId="0" xfId="0" applyNumberFormat="1" applyFont="1"/>
    <xf numFmtId="43" fontId="11" fillId="0" borderId="0" xfId="0" applyNumberFormat="1" applyFont="1"/>
    <xf numFmtId="166" fontId="9" fillId="0" borderId="0" xfId="0" applyNumberFormat="1" applyFont="1" applyAlignment="1">
      <alignment horizontal="left"/>
    </xf>
    <xf numFmtId="14" fontId="11" fillId="0" borderId="0" xfId="0" applyNumberFormat="1" applyFont="1"/>
    <xf numFmtId="165" fontId="11" fillId="0" borderId="0" xfId="17" applyFont="1" applyAlignment="1">
      <alignment horizontal="left"/>
    </xf>
    <xf numFmtId="173" fontId="11" fillId="0" borderId="0" xfId="17" applyNumberFormat="1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6" xfId="0" applyFont="1" applyBorder="1" applyAlignment="1">
      <alignment horizontal="left" indent="1"/>
    </xf>
    <xf numFmtId="166" fontId="9" fillId="0" borderId="0" xfId="7" applyFont="1" applyFill="1" applyBorder="1" applyAlignment="1">
      <alignment horizontal="left"/>
    </xf>
    <xf numFmtId="166" fontId="11" fillId="0" borderId="11" xfId="0" applyNumberFormat="1" applyFont="1" applyBorder="1" applyAlignment="1">
      <alignment horizontal="left" indent="2"/>
    </xf>
    <xf numFmtId="0" fontId="6" fillId="0" borderId="0" xfId="0" applyFont="1"/>
    <xf numFmtId="0" fontId="6" fillId="2" borderId="0" xfId="0" applyFont="1" applyFill="1"/>
    <xf numFmtId="0" fontId="6" fillId="2" borderId="7" xfId="0" applyFont="1" applyFill="1" applyBorder="1"/>
    <xf numFmtId="173" fontId="11" fillId="2" borderId="0" xfId="17" applyNumberFormat="1" applyFont="1" applyFill="1"/>
    <xf numFmtId="173" fontId="11" fillId="0" borderId="13" xfId="17" applyNumberFormat="1" applyFont="1" applyBorder="1"/>
    <xf numFmtId="0" fontId="9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0" fontId="6" fillId="0" borderId="13" xfId="0" applyFont="1" applyBorder="1"/>
    <xf numFmtId="1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166" fontId="11" fillId="0" borderId="11" xfId="0" applyNumberFormat="1" applyFont="1" applyBorder="1" applyAlignment="1">
      <alignment horizontal="right"/>
    </xf>
    <xf numFmtId="166" fontId="11" fillId="0" borderId="11" xfId="0" applyNumberFormat="1" applyFont="1" applyBorder="1" applyAlignment="1">
      <alignment horizontal="center"/>
    </xf>
    <xf numFmtId="173" fontId="11" fillId="0" borderId="0" xfId="17" applyNumberFormat="1" applyFont="1" applyAlignment="1"/>
    <xf numFmtId="165" fontId="11" fillId="0" borderId="0" xfId="17" applyFont="1" applyAlignment="1"/>
    <xf numFmtId="0" fontId="9" fillId="0" borderId="0" xfId="0" applyFont="1"/>
    <xf numFmtId="0" fontId="8" fillId="0" borderId="0" xfId="0" applyFont="1"/>
    <xf numFmtId="166" fontId="8" fillId="0" borderId="0" xfId="7" applyFont="1" applyFill="1" applyBorder="1" applyAlignment="1"/>
    <xf numFmtId="4" fontId="11" fillId="0" borderId="0" xfId="0" applyNumberFormat="1" applyFont="1" applyAlignment="1">
      <alignment horizontal="right"/>
    </xf>
    <xf numFmtId="173" fontId="22" fillId="0" borderId="0" xfId="17" applyNumberFormat="1" applyFont="1" applyBorder="1" applyAlignment="1">
      <alignment horizontal="left"/>
    </xf>
    <xf numFmtId="14" fontId="15" fillId="0" borderId="0" xfId="0" applyNumberFormat="1" applyFont="1" applyAlignment="1">
      <alignment horizontal="left" wrapText="1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0" borderId="13" xfId="0" applyFont="1" applyBorder="1" applyAlignment="1">
      <alignment horizontal="center"/>
    </xf>
    <xf numFmtId="173" fontId="11" fillId="0" borderId="14" xfId="0" applyNumberFormat="1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</cellXfs>
  <cellStyles count="20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Excel Built-in Normal" xfId="4" xr:uid="{00000000-0005-0000-0000-000003000000}"/>
    <cellStyle name="Fijo" xfId="5" xr:uid="{00000000-0005-0000-0000-000004000000}"/>
    <cellStyle name="Financiero" xfId="6" xr:uid="{00000000-0005-0000-0000-000005000000}"/>
    <cellStyle name="Millares" xfId="17" builtinId="3"/>
    <cellStyle name="Millares [0]" xfId="7" builtinId="6"/>
    <cellStyle name="Millares [0] 2" xfId="19" xr:uid="{00000000-0005-0000-0000-000008000000}"/>
    <cellStyle name="Millares 2" xfId="8" xr:uid="{00000000-0005-0000-0000-000009000000}"/>
    <cellStyle name="Monetario" xfId="9" xr:uid="{00000000-0005-0000-0000-00000A000000}"/>
    <cellStyle name="Normal" xfId="0" builtinId="0"/>
    <cellStyle name="Normal 2" xfId="10" xr:uid="{00000000-0005-0000-0000-00000C000000}"/>
    <cellStyle name="Normal 3" xfId="11" xr:uid="{00000000-0005-0000-0000-00000D000000}"/>
    <cellStyle name="Normal 4" xfId="12" xr:uid="{00000000-0005-0000-0000-00000E000000}"/>
    <cellStyle name="Normal 5" xfId="13" xr:uid="{00000000-0005-0000-0000-00000F000000}"/>
    <cellStyle name="Normal 6" xfId="14" xr:uid="{00000000-0005-0000-0000-000010000000}"/>
    <cellStyle name="Normal 7" xfId="15" xr:uid="{00000000-0005-0000-0000-000011000000}"/>
    <cellStyle name="Normal 8" xfId="18" xr:uid="{00000000-0005-0000-0000-000012000000}"/>
    <cellStyle name="Porcentual 2" xfId="16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V157"/>
  <sheetViews>
    <sheetView showGridLines="0" tabSelected="1" zoomScale="94" zoomScaleNormal="94" zoomScaleSheetLayoutView="90" workbookViewId="0">
      <selection activeCell="H117" sqref="H117"/>
    </sheetView>
  </sheetViews>
  <sheetFormatPr baseColWidth="10" defaultColWidth="11.42578125" defaultRowHeight="12" x14ac:dyDescent="0.2"/>
  <cols>
    <col min="1" max="2" width="2" style="5" customWidth="1"/>
    <col min="3" max="3" width="54.7109375" style="5" customWidth="1"/>
    <col min="4" max="4" width="14.28515625" style="5" customWidth="1"/>
    <col min="5" max="5" width="15.5703125" style="5" bestFit="1" customWidth="1"/>
    <col min="6" max="6" width="16.7109375" style="5" bestFit="1" customWidth="1"/>
    <col min="7" max="7" width="18.7109375" style="5" bestFit="1" customWidth="1"/>
    <col min="8" max="8" width="18.5703125" style="5" bestFit="1" customWidth="1"/>
    <col min="9" max="9" width="18.28515625" style="5" bestFit="1" customWidth="1"/>
    <col min="10" max="10" width="12" style="5" bestFit="1" customWidth="1"/>
    <col min="11" max="11" width="19" style="5" bestFit="1" customWidth="1"/>
    <col min="12" max="12" width="16.5703125" style="5" bestFit="1" customWidth="1"/>
    <col min="13" max="13" width="1" style="5" customWidth="1"/>
    <col min="14" max="14" width="0.7109375" style="5" customWidth="1"/>
    <col min="15" max="15" width="15.7109375" style="5" bestFit="1" customWidth="1"/>
    <col min="16" max="17" width="0.7109375" style="5" customWidth="1"/>
    <col min="18" max="16384" width="11.42578125" style="5"/>
  </cols>
  <sheetData>
    <row r="2" spans="3:256" ht="22.5" customHeight="1" x14ac:dyDescent="0.2">
      <c r="C2" s="84" t="s">
        <v>23</v>
      </c>
      <c r="D2" s="84"/>
      <c r="E2" s="84"/>
      <c r="F2" s="84"/>
      <c r="G2" s="84"/>
      <c r="H2" s="84"/>
      <c r="I2" s="84"/>
      <c r="J2" s="84"/>
      <c r="K2" s="84"/>
      <c r="L2" s="84"/>
      <c r="M2" s="4"/>
      <c r="N2" s="4"/>
    </row>
    <row r="3" spans="3:256" ht="9.75" customHeight="1" x14ac:dyDescent="0.2"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5" spans="3:256" x14ac:dyDescent="0.2">
      <c r="C5" s="3" t="s">
        <v>4</v>
      </c>
      <c r="D5" s="2" t="s">
        <v>45</v>
      </c>
      <c r="E5" s="6"/>
      <c r="M5" s="7"/>
      <c r="N5" s="3"/>
      <c r="O5" s="7"/>
      <c r="Q5" s="7"/>
      <c r="R5" s="6"/>
      <c r="T5" s="3"/>
      <c r="U5" s="7"/>
      <c r="V5" s="6"/>
      <c r="X5" s="3"/>
      <c r="Y5" s="7"/>
      <c r="Z5" s="6"/>
      <c r="AB5" s="3"/>
      <c r="AC5" s="7"/>
      <c r="AD5" s="6"/>
      <c r="AF5" s="3"/>
      <c r="AG5" s="7"/>
      <c r="AH5" s="6"/>
      <c r="AJ5" s="3"/>
      <c r="AK5" s="7"/>
      <c r="AL5" s="6"/>
      <c r="AN5" s="3"/>
      <c r="AO5" s="7"/>
      <c r="AP5" s="6"/>
      <c r="AR5" s="3"/>
      <c r="AS5" s="7"/>
      <c r="AT5" s="6"/>
      <c r="AV5" s="3"/>
      <c r="AW5" s="7"/>
      <c r="AX5" s="6"/>
      <c r="AZ5" s="3"/>
      <c r="BA5" s="7"/>
      <c r="BB5" s="6"/>
      <c r="BD5" s="3"/>
      <c r="BE5" s="7"/>
      <c r="BF5" s="6"/>
      <c r="BH5" s="3"/>
      <c r="BI5" s="7"/>
      <c r="BJ5" s="6"/>
      <c r="BL5" s="3"/>
      <c r="BM5" s="7"/>
      <c r="BN5" s="6"/>
      <c r="BP5" s="3"/>
      <c r="BQ5" s="7"/>
      <c r="BR5" s="6"/>
      <c r="BT5" s="3"/>
      <c r="BU5" s="7"/>
      <c r="BV5" s="6"/>
      <c r="BX5" s="3"/>
      <c r="BY5" s="7"/>
      <c r="BZ5" s="6"/>
      <c r="CB5" s="3"/>
      <c r="CC5" s="7"/>
      <c r="CD5" s="6"/>
      <c r="CF5" s="3"/>
      <c r="CG5" s="7"/>
      <c r="CH5" s="6"/>
      <c r="CJ5" s="3"/>
      <c r="CK5" s="7"/>
      <c r="CL5" s="6"/>
      <c r="CN5" s="3"/>
      <c r="CO5" s="7"/>
      <c r="CP5" s="6"/>
      <c r="CR5" s="3"/>
      <c r="CS5" s="7"/>
      <c r="CT5" s="6"/>
      <c r="CV5" s="3"/>
      <c r="CW5" s="7"/>
      <c r="CX5" s="6"/>
      <c r="CZ5" s="3"/>
      <c r="DA5" s="7"/>
      <c r="DB5" s="6"/>
      <c r="DD5" s="3"/>
      <c r="DE5" s="7"/>
      <c r="DF5" s="6"/>
      <c r="DH5" s="3"/>
      <c r="DI5" s="7"/>
      <c r="DJ5" s="6"/>
      <c r="DL5" s="3"/>
      <c r="DM5" s="7"/>
      <c r="DN5" s="6"/>
      <c r="DP5" s="3"/>
      <c r="DQ5" s="7"/>
      <c r="DR5" s="6"/>
      <c r="DT5" s="3"/>
      <c r="DU5" s="7"/>
      <c r="DV5" s="6"/>
      <c r="DX5" s="3"/>
      <c r="DY5" s="7"/>
      <c r="DZ5" s="6"/>
      <c r="EB5" s="3"/>
      <c r="EC5" s="7"/>
      <c r="ED5" s="6"/>
      <c r="EF5" s="3"/>
      <c r="EG5" s="7"/>
      <c r="EH5" s="6"/>
      <c r="EJ5" s="3"/>
      <c r="EK5" s="7"/>
      <c r="EL5" s="6"/>
      <c r="EN5" s="3"/>
      <c r="EO5" s="7"/>
      <c r="EP5" s="6"/>
      <c r="ER5" s="3"/>
      <c r="ES5" s="7"/>
      <c r="ET5" s="6"/>
      <c r="EV5" s="3"/>
      <c r="EW5" s="7"/>
      <c r="EX5" s="6"/>
      <c r="EZ5" s="3"/>
      <c r="FA5" s="7"/>
      <c r="FB5" s="6"/>
      <c r="FD5" s="3"/>
      <c r="FE5" s="7"/>
      <c r="FF5" s="6"/>
      <c r="FH5" s="3"/>
      <c r="FI5" s="7"/>
      <c r="FJ5" s="6"/>
      <c r="FL5" s="3"/>
      <c r="FM5" s="7"/>
      <c r="FN5" s="6"/>
      <c r="FP5" s="3"/>
      <c r="FQ5" s="7"/>
      <c r="FR5" s="6"/>
      <c r="FT5" s="3"/>
      <c r="FU5" s="7"/>
      <c r="FV5" s="6"/>
      <c r="FX5" s="3"/>
      <c r="FY5" s="7"/>
      <c r="FZ5" s="6"/>
      <c r="GB5" s="3"/>
      <c r="GC5" s="7"/>
      <c r="GD5" s="6"/>
      <c r="GF5" s="3"/>
      <c r="GG5" s="7"/>
      <c r="GH5" s="6"/>
      <c r="GJ5" s="3"/>
      <c r="GK5" s="7"/>
      <c r="GL5" s="6"/>
      <c r="GN5" s="3"/>
      <c r="GO5" s="7"/>
      <c r="GP5" s="6"/>
      <c r="GR5" s="3"/>
      <c r="GS5" s="7"/>
      <c r="GT5" s="6"/>
      <c r="GV5" s="3"/>
      <c r="GW5" s="7"/>
      <c r="GX5" s="6"/>
      <c r="GZ5" s="3"/>
      <c r="HA5" s="7"/>
      <c r="HB5" s="6"/>
      <c r="HD5" s="3"/>
      <c r="HE5" s="7"/>
      <c r="HF5" s="6"/>
      <c r="HH5" s="3"/>
      <c r="HI5" s="7"/>
      <c r="HJ5" s="6"/>
      <c r="HL5" s="3"/>
      <c r="HM5" s="7"/>
      <c r="HN5" s="6"/>
      <c r="HP5" s="3"/>
      <c r="HQ5" s="7"/>
      <c r="HR5" s="6"/>
      <c r="HT5" s="3"/>
      <c r="HU5" s="7"/>
      <c r="HV5" s="6"/>
      <c r="HX5" s="3"/>
      <c r="HY5" s="7"/>
      <c r="HZ5" s="6"/>
      <c r="IB5" s="3"/>
      <c r="IC5" s="7"/>
      <c r="ID5" s="6"/>
      <c r="IF5" s="3"/>
      <c r="IG5" s="7"/>
      <c r="IH5" s="6"/>
      <c r="IJ5" s="3"/>
      <c r="IK5" s="7"/>
      <c r="IL5" s="6"/>
      <c r="IN5" s="3"/>
      <c r="IO5" s="7"/>
      <c r="IP5" s="6"/>
      <c r="IR5" s="3"/>
      <c r="IS5" s="7"/>
      <c r="IT5" s="6"/>
      <c r="IV5" s="3"/>
    </row>
    <row r="6" spans="3:256" x14ac:dyDescent="0.2">
      <c r="C6" s="3" t="s">
        <v>6</v>
      </c>
      <c r="D6" s="64">
        <v>46112</v>
      </c>
      <c r="E6" s="8"/>
      <c r="M6" s="7"/>
      <c r="Q6" s="7"/>
      <c r="R6" s="8"/>
      <c r="S6" s="3"/>
      <c r="T6" s="3"/>
      <c r="U6" s="7"/>
      <c r="V6" s="8"/>
      <c r="X6" s="3"/>
      <c r="Y6" s="7"/>
      <c r="Z6" s="8"/>
      <c r="AB6" s="3"/>
      <c r="AC6" s="7"/>
      <c r="AD6" s="8"/>
      <c r="AF6" s="3"/>
      <c r="AG6" s="7"/>
      <c r="AH6" s="8"/>
      <c r="AJ6" s="3"/>
      <c r="AK6" s="7"/>
      <c r="AL6" s="8"/>
      <c r="AN6" s="3"/>
      <c r="AO6" s="7"/>
      <c r="AP6" s="8"/>
      <c r="AR6" s="3"/>
      <c r="AS6" s="7"/>
      <c r="AT6" s="8"/>
      <c r="AV6" s="3"/>
      <c r="AW6" s="7"/>
      <c r="AX6" s="8"/>
      <c r="AZ6" s="3"/>
      <c r="BA6" s="7"/>
      <c r="BB6" s="8"/>
      <c r="BD6" s="3"/>
      <c r="BE6" s="7"/>
      <c r="BF6" s="8"/>
      <c r="BH6" s="3"/>
      <c r="BI6" s="7"/>
      <c r="BJ6" s="8"/>
      <c r="BL6" s="3"/>
      <c r="BM6" s="7"/>
      <c r="BN6" s="8"/>
      <c r="BP6" s="3"/>
      <c r="BQ6" s="7"/>
      <c r="BR6" s="8"/>
      <c r="BT6" s="3"/>
      <c r="BU6" s="7"/>
      <c r="BV6" s="8"/>
      <c r="BX6" s="3"/>
      <c r="BY6" s="7"/>
      <c r="BZ6" s="8"/>
      <c r="CB6" s="3"/>
      <c r="CC6" s="7"/>
      <c r="CD6" s="8"/>
      <c r="CF6" s="3"/>
      <c r="CG6" s="7"/>
      <c r="CH6" s="8"/>
      <c r="CJ6" s="3"/>
      <c r="CK6" s="7"/>
      <c r="CL6" s="8"/>
      <c r="CN6" s="3"/>
      <c r="CO6" s="7"/>
      <c r="CP6" s="8"/>
      <c r="CR6" s="3"/>
      <c r="CS6" s="7"/>
      <c r="CT6" s="8"/>
      <c r="CV6" s="3"/>
      <c r="CW6" s="7"/>
      <c r="CX6" s="8"/>
      <c r="CZ6" s="3"/>
      <c r="DA6" s="7"/>
      <c r="DB6" s="8"/>
      <c r="DD6" s="3"/>
      <c r="DE6" s="7"/>
      <c r="DF6" s="8"/>
      <c r="DH6" s="3"/>
      <c r="DI6" s="7"/>
      <c r="DJ6" s="8"/>
      <c r="DL6" s="3"/>
      <c r="DM6" s="7"/>
      <c r="DN6" s="8"/>
      <c r="DP6" s="3"/>
      <c r="DQ6" s="7"/>
      <c r="DR6" s="8"/>
      <c r="DT6" s="3"/>
      <c r="DU6" s="7"/>
      <c r="DV6" s="8"/>
      <c r="DX6" s="3"/>
      <c r="DY6" s="7"/>
      <c r="DZ6" s="8"/>
      <c r="EB6" s="3"/>
      <c r="EC6" s="7"/>
      <c r="ED6" s="8"/>
      <c r="EF6" s="3"/>
      <c r="EG6" s="7"/>
      <c r="EH6" s="8"/>
      <c r="EJ6" s="3"/>
      <c r="EK6" s="7"/>
      <c r="EL6" s="8"/>
      <c r="EN6" s="3"/>
      <c r="EO6" s="7"/>
      <c r="EP6" s="8"/>
      <c r="ER6" s="3"/>
      <c r="ES6" s="7"/>
      <c r="ET6" s="8"/>
      <c r="EV6" s="3"/>
      <c r="EW6" s="7"/>
      <c r="EX6" s="8"/>
      <c r="EZ6" s="3"/>
      <c r="FA6" s="7"/>
      <c r="FB6" s="8"/>
      <c r="FD6" s="3"/>
      <c r="FE6" s="7"/>
      <c r="FF6" s="8"/>
      <c r="FH6" s="3"/>
      <c r="FI6" s="7"/>
      <c r="FJ6" s="8"/>
      <c r="FL6" s="3"/>
      <c r="FM6" s="7"/>
      <c r="FN6" s="8"/>
      <c r="FP6" s="3"/>
      <c r="FQ6" s="7"/>
      <c r="FR6" s="8"/>
      <c r="FT6" s="3"/>
      <c r="FU6" s="7"/>
      <c r="FV6" s="8"/>
      <c r="FX6" s="3"/>
      <c r="FY6" s="7"/>
      <c r="FZ6" s="8"/>
      <c r="GB6" s="3"/>
      <c r="GC6" s="7"/>
      <c r="GD6" s="8"/>
      <c r="GF6" s="3"/>
      <c r="GG6" s="7"/>
      <c r="GH6" s="8"/>
      <c r="GJ6" s="3"/>
      <c r="GK6" s="7"/>
      <c r="GL6" s="8"/>
      <c r="GN6" s="3"/>
      <c r="GO6" s="7"/>
      <c r="GP6" s="8"/>
      <c r="GR6" s="3"/>
      <c r="GS6" s="7"/>
      <c r="GT6" s="8"/>
      <c r="GV6" s="3"/>
      <c r="GW6" s="7"/>
      <c r="GX6" s="8"/>
      <c r="GZ6" s="3"/>
      <c r="HA6" s="7"/>
      <c r="HB6" s="8"/>
      <c r="HD6" s="3"/>
      <c r="HE6" s="7"/>
      <c r="HF6" s="8"/>
      <c r="HH6" s="3"/>
      <c r="HI6" s="7"/>
      <c r="HJ6" s="8"/>
      <c r="HL6" s="3"/>
      <c r="HM6" s="7"/>
      <c r="HN6" s="8"/>
      <c r="HP6" s="3"/>
      <c r="HQ6" s="7"/>
      <c r="HR6" s="8"/>
      <c r="HT6" s="3"/>
      <c r="HU6" s="7"/>
      <c r="HV6" s="8"/>
      <c r="HX6" s="3"/>
      <c r="HY6" s="7"/>
      <c r="HZ6" s="8"/>
      <c r="IB6" s="3"/>
      <c r="IC6" s="7"/>
      <c r="ID6" s="8"/>
      <c r="IF6" s="3"/>
      <c r="IG6" s="7"/>
      <c r="IH6" s="8"/>
      <c r="IJ6" s="3"/>
      <c r="IK6" s="7"/>
      <c r="IL6" s="8"/>
      <c r="IN6" s="3"/>
      <c r="IO6" s="7"/>
      <c r="IP6" s="8"/>
      <c r="IR6" s="3"/>
      <c r="IS6" s="7"/>
      <c r="IT6" s="8"/>
      <c r="IV6" s="3"/>
    </row>
    <row r="7" spans="3:256" x14ac:dyDescent="0.2">
      <c r="C7" s="3" t="s">
        <v>15</v>
      </c>
      <c r="D7" s="65">
        <v>6509.67</v>
      </c>
      <c r="E7" s="6"/>
      <c r="M7" s="7"/>
      <c r="Q7" s="7"/>
      <c r="R7" s="8"/>
      <c r="S7" s="3"/>
      <c r="T7" s="3"/>
      <c r="U7" s="7"/>
      <c r="V7" s="8"/>
      <c r="X7" s="3"/>
      <c r="Y7" s="7"/>
      <c r="Z7" s="8"/>
      <c r="AB7" s="3"/>
      <c r="AC7" s="7"/>
      <c r="AD7" s="8"/>
      <c r="AF7" s="3"/>
      <c r="AG7" s="7"/>
      <c r="AH7" s="8"/>
      <c r="AJ7" s="3"/>
      <c r="AK7" s="7"/>
      <c r="AL7" s="8"/>
      <c r="AN7" s="3"/>
      <c r="AO7" s="7"/>
      <c r="AP7" s="8"/>
      <c r="AR7" s="3"/>
      <c r="AS7" s="7"/>
      <c r="AT7" s="8"/>
      <c r="AV7" s="3"/>
      <c r="AW7" s="7"/>
      <c r="AX7" s="8"/>
      <c r="AZ7" s="3"/>
      <c r="BA7" s="7"/>
      <c r="BB7" s="8"/>
      <c r="BD7" s="3"/>
      <c r="BE7" s="7"/>
      <c r="BF7" s="8"/>
      <c r="BH7" s="3"/>
      <c r="BI7" s="7"/>
      <c r="BJ7" s="8"/>
      <c r="BL7" s="3"/>
      <c r="BM7" s="7"/>
      <c r="BN7" s="8"/>
      <c r="BP7" s="3"/>
      <c r="BQ7" s="7"/>
      <c r="BR7" s="8"/>
      <c r="BT7" s="3"/>
      <c r="BU7" s="7"/>
      <c r="BV7" s="8"/>
      <c r="BX7" s="3"/>
      <c r="BY7" s="7"/>
      <c r="BZ7" s="8"/>
      <c r="CB7" s="3"/>
      <c r="CC7" s="7"/>
      <c r="CD7" s="8"/>
      <c r="CF7" s="3"/>
      <c r="CG7" s="7"/>
      <c r="CH7" s="8"/>
      <c r="CJ7" s="3"/>
      <c r="CK7" s="7"/>
      <c r="CL7" s="8"/>
      <c r="CN7" s="3"/>
      <c r="CO7" s="7"/>
      <c r="CP7" s="8"/>
      <c r="CR7" s="3"/>
      <c r="CS7" s="7"/>
      <c r="CT7" s="8"/>
      <c r="CV7" s="3"/>
      <c r="CW7" s="7"/>
      <c r="CX7" s="8"/>
      <c r="CZ7" s="3"/>
      <c r="DA7" s="7"/>
      <c r="DB7" s="8"/>
      <c r="DD7" s="3"/>
      <c r="DE7" s="7"/>
      <c r="DF7" s="8"/>
      <c r="DH7" s="3"/>
      <c r="DI7" s="7"/>
      <c r="DJ7" s="8"/>
      <c r="DL7" s="3"/>
      <c r="DM7" s="7"/>
      <c r="DN7" s="8"/>
      <c r="DP7" s="3"/>
      <c r="DQ7" s="7"/>
      <c r="DR7" s="8"/>
      <c r="DT7" s="3"/>
      <c r="DU7" s="7"/>
      <c r="DV7" s="8"/>
      <c r="DX7" s="3"/>
      <c r="DY7" s="7"/>
      <c r="DZ7" s="8"/>
      <c r="EB7" s="3"/>
      <c r="EC7" s="7"/>
      <c r="ED7" s="8"/>
      <c r="EF7" s="3"/>
      <c r="EG7" s="7"/>
      <c r="EH7" s="8"/>
      <c r="EJ7" s="3"/>
      <c r="EK7" s="7"/>
      <c r="EL7" s="8"/>
      <c r="EN7" s="3"/>
      <c r="EO7" s="7"/>
      <c r="EP7" s="8"/>
      <c r="ER7" s="3"/>
      <c r="ES7" s="7"/>
      <c r="ET7" s="8"/>
      <c r="EV7" s="3"/>
      <c r="EW7" s="7"/>
      <c r="EX7" s="8"/>
      <c r="EZ7" s="3"/>
      <c r="FA7" s="7"/>
      <c r="FB7" s="8"/>
      <c r="FD7" s="3"/>
      <c r="FE7" s="7"/>
      <c r="FF7" s="8"/>
      <c r="FH7" s="3"/>
      <c r="FI7" s="7"/>
      <c r="FJ7" s="8"/>
      <c r="FL7" s="3"/>
      <c r="FM7" s="7"/>
      <c r="FN7" s="8"/>
      <c r="FP7" s="3"/>
      <c r="FQ7" s="7"/>
      <c r="FR7" s="8"/>
      <c r="FT7" s="3"/>
      <c r="FU7" s="7"/>
      <c r="FV7" s="8"/>
      <c r="FX7" s="3"/>
      <c r="FY7" s="7"/>
      <c r="FZ7" s="8"/>
      <c r="GB7" s="3"/>
      <c r="GC7" s="7"/>
      <c r="GD7" s="8"/>
      <c r="GF7" s="3"/>
      <c r="GG7" s="7"/>
      <c r="GH7" s="8"/>
      <c r="GJ7" s="3"/>
      <c r="GK7" s="7"/>
      <c r="GL7" s="8"/>
      <c r="GN7" s="3"/>
      <c r="GO7" s="7"/>
      <c r="GP7" s="8"/>
      <c r="GR7" s="3"/>
      <c r="GS7" s="7"/>
      <c r="GT7" s="8"/>
      <c r="GV7" s="3"/>
      <c r="GW7" s="7"/>
      <c r="GX7" s="8"/>
      <c r="GZ7" s="3"/>
      <c r="HA7" s="7"/>
      <c r="HB7" s="8"/>
      <c r="HD7" s="3"/>
      <c r="HE7" s="7"/>
      <c r="HF7" s="8"/>
      <c r="HH7" s="3"/>
      <c r="HI7" s="7"/>
      <c r="HJ7" s="8"/>
      <c r="HL7" s="3"/>
      <c r="HM7" s="7"/>
      <c r="HN7" s="8"/>
      <c r="HP7" s="3"/>
      <c r="HQ7" s="7"/>
      <c r="HR7" s="8"/>
      <c r="HT7" s="3"/>
      <c r="HU7" s="7"/>
      <c r="HV7" s="8"/>
      <c r="HX7" s="3"/>
      <c r="HY7" s="7"/>
      <c r="HZ7" s="8"/>
      <c r="IB7" s="3"/>
      <c r="IC7" s="7"/>
      <c r="ID7" s="8"/>
      <c r="IF7" s="3"/>
      <c r="IG7" s="7"/>
      <c r="IH7" s="8"/>
      <c r="IJ7" s="3"/>
      <c r="IK7" s="7"/>
      <c r="IL7" s="8"/>
      <c r="IN7" s="3"/>
      <c r="IO7" s="7"/>
      <c r="IP7" s="8"/>
      <c r="IR7" s="3"/>
      <c r="IS7" s="7"/>
      <c r="IT7" s="8"/>
      <c r="IV7" s="3"/>
    </row>
    <row r="8" spans="3:256" x14ac:dyDescent="0.2">
      <c r="C8" s="3" t="s">
        <v>7</v>
      </c>
      <c r="D8" s="1"/>
      <c r="E8" s="8"/>
    </row>
    <row r="9" spans="3:256" ht="24" x14ac:dyDescent="0.2">
      <c r="C9" s="61" t="s">
        <v>25</v>
      </c>
      <c r="D9" s="62" t="s">
        <v>30</v>
      </c>
      <c r="E9" s="63" t="s">
        <v>26</v>
      </c>
      <c r="F9" s="63" t="s">
        <v>27</v>
      </c>
      <c r="G9" s="63" t="s">
        <v>28</v>
      </c>
      <c r="H9" s="88" t="s">
        <v>29</v>
      </c>
      <c r="I9" s="88"/>
      <c r="J9" s="88"/>
      <c r="K9" s="8"/>
      <c r="L9" s="1"/>
    </row>
    <row r="10" spans="3:256" ht="22.9" customHeight="1" x14ac:dyDescent="0.2">
      <c r="C10" s="29" t="s">
        <v>69</v>
      </c>
      <c r="D10" s="29" t="s">
        <v>68</v>
      </c>
      <c r="E10" s="29" t="s">
        <v>67</v>
      </c>
      <c r="F10" s="60">
        <v>1000000</v>
      </c>
      <c r="G10" s="60">
        <v>1000000</v>
      </c>
      <c r="H10" s="89">
        <f>+F10</f>
        <v>1000000</v>
      </c>
      <c r="I10" s="90"/>
      <c r="J10" s="91"/>
    </row>
    <row r="11" spans="3:256" ht="22.9" customHeight="1" x14ac:dyDescent="0.2">
      <c r="C11" s="29" t="s">
        <v>71</v>
      </c>
      <c r="D11" s="29" t="s">
        <v>70</v>
      </c>
      <c r="E11" s="29" t="s">
        <v>66</v>
      </c>
      <c r="F11" s="60">
        <v>43800000000</v>
      </c>
      <c r="G11" s="60">
        <v>43800000000</v>
      </c>
      <c r="H11" s="89">
        <f>+F11</f>
        <v>43800000000</v>
      </c>
      <c r="I11" s="90"/>
      <c r="J11" s="91"/>
    </row>
    <row r="13" spans="3:256" x14ac:dyDescent="0.2">
      <c r="C13" s="9" t="s">
        <v>32</v>
      </c>
    </row>
    <row r="14" spans="3:256" ht="12.75" thickBot="1" x14ac:dyDescent="0.25">
      <c r="C14" s="3"/>
    </row>
    <row r="15" spans="3:256" ht="13.5" customHeight="1" thickBot="1" x14ac:dyDescent="0.25">
      <c r="C15" s="78" t="s">
        <v>31</v>
      </c>
      <c r="D15" s="80" t="s">
        <v>0</v>
      </c>
      <c r="E15" s="11" t="s">
        <v>16</v>
      </c>
      <c r="F15" s="11" t="s">
        <v>16</v>
      </c>
      <c r="G15" s="11" t="s">
        <v>1</v>
      </c>
      <c r="H15" s="82" t="s">
        <v>1</v>
      </c>
      <c r="I15" s="83"/>
      <c r="J15" s="80" t="s">
        <v>2</v>
      </c>
      <c r="K15" s="85" t="s">
        <v>3</v>
      </c>
      <c r="L15" s="86"/>
    </row>
    <row r="16" spans="3:256" ht="26.25" customHeight="1" thickBot="1" x14ac:dyDescent="0.25">
      <c r="C16" s="79"/>
      <c r="D16" s="81"/>
      <c r="E16" s="12" t="s">
        <v>17</v>
      </c>
      <c r="F16" s="12" t="s">
        <v>22</v>
      </c>
      <c r="G16" s="12" t="s">
        <v>21</v>
      </c>
      <c r="H16" s="12" t="s">
        <v>18</v>
      </c>
      <c r="I16" s="12" t="s">
        <v>19</v>
      </c>
      <c r="J16" s="81"/>
      <c r="K16" s="13" t="s">
        <v>11</v>
      </c>
      <c r="L16" s="13" t="s">
        <v>12</v>
      </c>
    </row>
    <row r="17" spans="3:15" x14ac:dyDescent="0.2">
      <c r="C17" s="10"/>
      <c r="D17" s="14"/>
      <c r="E17" s="14"/>
      <c r="F17" s="14"/>
      <c r="G17" s="14"/>
      <c r="H17" s="14"/>
      <c r="I17" s="14"/>
      <c r="J17" s="14"/>
      <c r="K17" s="15"/>
      <c r="L17" s="16"/>
    </row>
    <row r="18" spans="3:15" x14ac:dyDescent="0.2">
      <c r="C18" s="17" t="s">
        <v>13</v>
      </c>
      <c r="K18" s="18"/>
      <c r="L18" s="19"/>
    </row>
    <row r="19" spans="3:15" x14ac:dyDescent="0.2">
      <c r="C19" s="17"/>
      <c r="K19" s="18"/>
      <c r="L19" s="19"/>
    </row>
    <row r="20" spans="3:15" x14ac:dyDescent="0.2">
      <c r="C20" s="76" t="s">
        <v>33</v>
      </c>
      <c r="D20" s="77"/>
      <c r="E20" s="2"/>
      <c r="F20" s="2"/>
      <c r="G20" s="48"/>
      <c r="H20" s="48"/>
      <c r="I20" s="48"/>
      <c r="K20" s="18"/>
      <c r="L20" s="19"/>
    </row>
    <row r="21" spans="3:15" x14ac:dyDescent="0.2">
      <c r="C21" s="20" t="s">
        <v>52</v>
      </c>
      <c r="D21" s="35"/>
      <c r="E21" s="36">
        <v>45439</v>
      </c>
      <c r="F21" s="37">
        <v>46691</v>
      </c>
      <c r="G21" s="31">
        <v>230066711</v>
      </c>
      <c r="H21" s="31">
        <v>0</v>
      </c>
      <c r="I21" s="34">
        <f>+G21/$D$7</f>
        <v>35342.300147319293</v>
      </c>
      <c r="J21" s="5" t="s">
        <v>54</v>
      </c>
      <c r="K21" s="30"/>
      <c r="L21" s="32"/>
      <c r="O21" s="46"/>
    </row>
    <row r="22" spans="3:15" x14ac:dyDescent="0.2">
      <c r="C22" s="20" t="s">
        <v>104</v>
      </c>
      <c r="D22" s="35"/>
      <c r="E22" s="36">
        <v>45987</v>
      </c>
      <c r="F22" s="37">
        <v>46351</v>
      </c>
      <c r="G22" s="31">
        <v>4820065930</v>
      </c>
      <c r="H22" s="31">
        <v>400000000</v>
      </c>
      <c r="I22" s="34">
        <f>+(G22-400000000)/$D$7</f>
        <v>679000</v>
      </c>
      <c r="K22" s="30"/>
      <c r="L22" s="32"/>
      <c r="O22" s="46"/>
    </row>
    <row r="23" spans="3:15" x14ac:dyDescent="0.2">
      <c r="C23" s="20" t="s">
        <v>53</v>
      </c>
      <c r="D23" s="35"/>
      <c r="E23" s="36">
        <v>45419</v>
      </c>
      <c r="F23" s="37">
        <v>46049</v>
      </c>
      <c r="G23" s="31">
        <v>20829117782</v>
      </c>
      <c r="H23" s="31">
        <v>3350000000</v>
      </c>
      <c r="I23" s="34">
        <f>+(G23-H23)/$D$7</f>
        <v>2685100.4401144758</v>
      </c>
      <c r="K23" s="30"/>
      <c r="L23" s="32"/>
      <c r="O23" s="46"/>
    </row>
    <row r="24" spans="3:15" x14ac:dyDescent="0.2">
      <c r="C24" s="20" t="s">
        <v>38</v>
      </c>
      <c r="D24" s="35"/>
      <c r="E24" s="36"/>
      <c r="F24" s="37"/>
      <c r="G24" s="31">
        <v>6740982986</v>
      </c>
      <c r="H24" s="31"/>
      <c r="I24" s="34"/>
      <c r="K24" s="30"/>
      <c r="L24" s="32"/>
    </row>
    <row r="25" spans="3:15" x14ac:dyDescent="0.2">
      <c r="C25" s="20" t="s">
        <v>39</v>
      </c>
      <c r="D25" s="35"/>
      <c r="E25" s="36"/>
      <c r="F25" s="37"/>
      <c r="G25" s="31">
        <v>3511589246</v>
      </c>
      <c r="H25" s="31">
        <v>921454567</v>
      </c>
      <c r="I25" s="34">
        <f>2590134679/D7</f>
        <v>397890.31993941322</v>
      </c>
      <c r="K25" s="33"/>
      <c r="L25" s="32"/>
      <c r="O25" s="46"/>
    </row>
    <row r="26" spans="3:15" x14ac:dyDescent="0.2">
      <c r="C26" s="20"/>
      <c r="D26" s="35"/>
      <c r="E26" s="36"/>
      <c r="F26" s="37"/>
      <c r="G26" s="31"/>
      <c r="H26" s="31"/>
      <c r="I26" s="34"/>
      <c r="K26" s="33"/>
      <c r="L26" s="32"/>
      <c r="O26" s="47"/>
    </row>
    <row r="27" spans="3:15" x14ac:dyDescent="0.2">
      <c r="C27" s="76" t="s">
        <v>43</v>
      </c>
      <c r="D27" s="77"/>
      <c r="E27" s="2"/>
      <c r="F27" s="2"/>
      <c r="G27" s="48"/>
      <c r="H27" s="48"/>
      <c r="I27" s="48"/>
      <c r="K27" s="18"/>
      <c r="L27" s="19"/>
    </row>
    <row r="28" spans="3:15" x14ac:dyDescent="0.2">
      <c r="C28" s="20" t="s">
        <v>116</v>
      </c>
      <c r="D28" s="35"/>
      <c r="E28" s="36"/>
      <c r="F28" s="37"/>
      <c r="G28" s="31">
        <v>2796684425.4000001</v>
      </c>
      <c r="I28" s="34">
        <v>429620</v>
      </c>
      <c r="K28" s="18"/>
      <c r="L28" s="19"/>
    </row>
    <row r="29" spans="3:15" x14ac:dyDescent="0.2">
      <c r="C29" s="20" t="s">
        <v>46</v>
      </c>
      <c r="D29" s="35"/>
      <c r="E29" s="36"/>
      <c r="F29" s="37"/>
      <c r="G29" s="31">
        <v>976035387.02540004</v>
      </c>
      <c r="H29" s="31">
        <v>4730000</v>
      </c>
      <c r="I29" s="34">
        <v>149209.62000000002</v>
      </c>
      <c r="K29" s="18"/>
      <c r="L29" s="19"/>
    </row>
    <row r="30" spans="3:15" x14ac:dyDescent="0.2">
      <c r="C30" s="20" t="s">
        <v>86</v>
      </c>
      <c r="D30" s="35"/>
      <c r="E30" s="36"/>
      <c r="F30" s="37"/>
      <c r="G30" s="31">
        <v>700372791.43200004</v>
      </c>
      <c r="H30" s="31"/>
      <c r="I30" s="34">
        <v>107589.6</v>
      </c>
      <c r="K30" s="18"/>
      <c r="L30" s="19"/>
    </row>
    <row r="31" spans="3:15" x14ac:dyDescent="0.2">
      <c r="C31" s="20" t="s">
        <v>83</v>
      </c>
      <c r="D31" s="35"/>
      <c r="E31" s="36"/>
      <c r="F31" s="37"/>
      <c r="G31" s="31">
        <v>567317740.5</v>
      </c>
      <c r="H31" s="31"/>
      <c r="I31" s="34">
        <v>87150</v>
      </c>
      <c r="K31" s="18"/>
      <c r="L31" s="19"/>
    </row>
    <row r="32" spans="3:15" x14ac:dyDescent="0.2">
      <c r="C32" s="20" t="s">
        <v>82</v>
      </c>
      <c r="D32" s="35"/>
      <c r="E32" s="36"/>
      <c r="F32" s="37"/>
      <c r="G32" s="31">
        <v>440886929.75999999</v>
      </c>
      <c r="H32" s="31"/>
      <c r="I32" s="34">
        <v>67728</v>
      </c>
      <c r="K32" s="18"/>
      <c r="L32" s="19"/>
    </row>
    <row r="33" spans="3:12" x14ac:dyDescent="0.2">
      <c r="C33" s="20" t="s">
        <v>117</v>
      </c>
      <c r="D33" s="35"/>
      <c r="E33" s="36"/>
      <c r="F33" s="37"/>
      <c r="G33" s="31">
        <v>147601799.99740002</v>
      </c>
      <c r="H33" s="31"/>
      <c r="I33" s="34">
        <v>22361.22</v>
      </c>
      <c r="K33" s="18"/>
      <c r="L33" s="19"/>
    </row>
    <row r="34" spans="3:12" x14ac:dyDescent="0.2">
      <c r="C34" s="20" t="s">
        <v>56</v>
      </c>
      <c r="D34" s="35"/>
      <c r="E34" s="36"/>
      <c r="F34" s="37"/>
      <c r="G34" s="31">
        <v>132474000</v>
      </c>
      <c r="H34" s="31">
        <v>132474000</v>
      </c>
      <c r="I34" s="34"/>
      <c r="K34" s="18"/>
      <c r="L34" s="19"/>
    </row>
    <row r="35" spans="3:12" x14ac:dyDescent="0.2">
      <c r="C35" s="20" t="s">
        <v>84</v>
      </c>
      <c r="D35" s="35"/>
      <c r="E35" s="36"/>
      <c r="F35" s="37"/>
      <c r="G35" s="31">
        <v>129151227.87167999</v>
      </c>
      <c r="H35" s="31"/>
      <c r="I35" s="34">
        <v>19839.903999999999</v>
      </c>
      <c r="K35" s="59"/>
      <c r="L35" s="19"/>
    </row>
    <row r="36" spans="3:12" x14ac:dyDescent="0.2">
      <c r="C36" s="20" t="s">
        <v>92</v>
      </c>
      <c r="D36" s="35"/>
      <c r="E36" s="36"/>
      <c r="F36" s="37"/>
      <c r="G36" s="31">
        <v>81552042</v>
      </c>
      <c r="H36" s="31">
        <v>81552042</v>
      </c>
      <c r="I36" s="34"/>
      <c r="K36" s="18"/>
      <c r="L36" s="19"/>
    </row>
    <row r="37" spans="3:12" x14ac:dyDescent="0.2">
      <c r="C37" s="20" t="s">
        <v>60</v>
      </c>
      <c r="D37" s="35"/>
      <c r="E37" s="36"/>
      <c r="F37" s="37"/>
      <c r="G37" s="31">
        <v>47515600</v>
      </c>
      <c r="H37" s="31">
        <v>47515600</v>
      </c>
      <c r="I37" s="34"/>
      <c r="K37" s="18"/>
      <c r="L37" s="19"/>
    </row>
    <row r="38" spans="3:12" x14ac:dyDescent="0.2">
      <c r="C38" s="20" t="s">
        <v>105</v>
      </c>
      <c r="D38" s="35"/>
      <c r="E38" s="36"/>
      <c r="F38" s="37"/>
      <c r="G38" s="31">
        <v>36887956.408800006</v>
      </c>
      <c r="H38" s="31"/>
      <c r="I38" s="34">
        <v>5666.6399999999994</v>
      </c>
      <c r="K38" s="18"/>
      <c r="L38" s="19"/>
    </row>
    <row r="39" spans="3:12" x14ac:dyDescent="0.2">
      <c r="C39" s="20" t="s">
        <v>95</v>
      </c>
      <c r="D39" s="35"/>
      <c r="E39" s="36"/>
      <c r="F39" s="37"/>
      <c r="G39" s="31">
        <v>28283365</v>
      </c>
      <c r="H39" s="31">
        <v>28283365</v>
      </c>
      <c r="I39" s="34"/>
      <c r="K39" s="18"/>
      <c r="L39" s="19"/>
    </row>
    <row r="40" spans="3:12" x14ac:dyDescent="0.2">
      <c r="C40" s="20" t="s">
        <v>111</v>
      </c>
      <c r="D40" s="35"/>
      <c r="E40" s="36"/>
      <c r="F40" s="37"/>
      <c r="G40" s="31">
        <v>25000000</v>
      </c>
      <c r="H40" s="31">
        <v>25000000</v>
      </c>
      <c r="I40" s="34"/>
      <c r="K40" s="18"/>
      <c r="L40" s="19"/>
    </row>
    <row r="41" spans="3:12" x14ac:dyDescent="0.2">
      <c r="C41" s="20" t="s">
        <v>85</v>
      </c>
      <c r="D41" s="35"/>
      <c r="E41" s="36"/>
      <c r="F41" s="37"/>
      <c r="G41" s="31">
        <v>20565812</v>
      </c>
      <c r="H41" s="31">
        <v>20565812</v>
      </c>
      <c r="I41" s="34"/>
      <c r="K41" s="18"/>
      <c r="L41" s="19"/>
    </row>
    <row r="42" spans="3:12" x14ac:dyDescent="0.2">
      <c r="C42" s="20" t="s">
        <v>87</v>
      </c>
      <c r="D42" s="35"/>
      <c r="E42" s="36"/>
      <c r="F42" s="37"/>
      <c r="G42" s="31">
        <v>15779440.08</v>
      </c>
      <c r="H42" s="31"/>
      <c r="I42" s="34">
        <v>2424</v>
      </c>
      <c r="K42" s="18"/>
      <c r="L42" s="19"/>
    </row>
    <row r="43" spans="3:12" x14ac:dyDescent="0.2">
      <c r="C43" s="20" t="s">
        <v>61</v>
      </c>
      <c r="D43" s="35"/>
      <c r="E43" s="36"/>
      <c r="F43" s="37"/>
      <c r="G43" s="31">
        <v>14867357.785999998</v>
      </c>
      <c r="H43" s="31">
        <v>5000000</v>
      </c>
      <c r="I43" s="34">
        <v>1515.8</v>
      </c>
      <c r="K43" s="18"/>
      <c r="L43" s="19"/>
    </row>
    <row r="44" spans="3:12" x14ac:dyDescent="0.2">
      <c r="C44" s="20" t="s">
        <v>72</v>
      </c>
      <c r="D44" s="35"/>
      <c r="E44" s="36"/>
      <c r="F44" s="37"/>
      <c r="G44" s="31">
        <v>12238374.8901</v>
      </c>
      <c r="H44" s="31"/>
      <c r="I44" s="34">
        <v>1880.03</v>
      </c>
      <c r="K44" s="18"/>
      <c r="L44" s="19"/>
    </row>
    <row r="45" spans="3:12" x14ac:dyDescent="0.2">
      <c r="C45" s="20" t="s">
        <v>62</v>
      </c>
      <c r="D45" s="35"/>
      <c r="E45" s="36"/>
      <c r="F45" s="37"/>
      <c r="G45" s="31">
        <v>8803099</v>
      </c>
      <c r="H45" s="31">
        <v>8803099</v>
      </c>
      <c r="I45" s="34"/>
      <c r="K45" s="18"/>
      <c r="L45" s="19"/>
    </row>
    <row r="46" spans="3:12" x14ac:dyDescent="0.2">
      <c r="C46" s="20" t="s">
        <v>63</v>
      </c>
      <c r="D46" s="35"/>
      <c r="E46" s="36"/>
      <c r="F46" s="37"/>
      <c r="G46" s="31">
        <v>8637424</v>
      </c>
      <c r="H46" s="31">
        <v>8637424</v>
      </c>
      <c r="I46" s="34"/>
      <c r="K46" s="18"/>
      <c r="L46" s="19"/>
    </row>
    <row r="47" spans="3:12" x14ac:dyDescent="0.2">
      <c r="C47" s="20" t="s">
        <v>94</v>
      </c>
      <c r="D47" s="35"/>
      <c r="E47" s="36"/>
      <c r="F47" s="37"/>
      <c r="G47" s="31">
        <v>7666500</v>
      </c>
      <c r="H47" s="31">
        <v>7666500</v>
      </c>
      <c r="I47" s="34"/>
      <c r="K47" s="18"/>
      <c r="L47" s="19"/>
    </row>
    <row r="48" spans="3:12" x14ac:dyDescent="0.2">
      <c r="C48" s="20" t="s">
        <v>118</v>
      </c>
      <c r="D48" s="35"/>
      <c r="E48" s="36"/>
      <c r="F48" s="37"/>
      <c r="G48" s="31">
        <v>7000000</v>
      </c>
      <c r="H48" s="31">
        <v>7000000</v>
      </c>
      <c r="I48" s="34"/>
      <c r="K48" s="18"/>
      <c r="L48" s="19"/>
    </row>
    <row r="49" spans="3:12" x14ac:dyDescent="0.2">
      <c r="C49" s="20" t="s">
        <v>113</v>
      </c>
      <c r="D49" s="35"/>
      <c r="E49" s="36"/>
      <c r="F49" s="37"/>
      <c r="G49" s="31">
        <v>5625000</v>
      </c>
      <c r="H49" s="31">
        <v>5625000</v>
      </c>
      <c r="I49" s="34"/>
      <c r="K49" s="18"/>
      <c r="L49" s="19"/>
    </row>
    <row r="50" spans="3:12" x14ac:dyDescent="0.2">
      <c r="C50" s="20" t="s">
        <v>114</v>
      </c>
      <c r="D50" s="35"/>
      <c r="E50" s="36"/>
      <c r="F50" s="37"/>
      <c r="G50" s="31">
        <v>5280000</v>
      </c>
      <c r="H50" s="31">
        <v>5280000</v>
      </c>
      <c r="I50" s="34"/>
      <c r="K50" s="18"/>
      <c r="L50" s="19"/>
    </row>
    <row r="51" spans="3:12" x14ac:dyDescent="0.2">
      <c r="C51" s="20" t="s">
        <v>58</v>
      </c>
      <c r="D51" s="35"/>
      <c r="E51" s="36"/>
      <c r="F51" s="37"/>
      <c r="G51" s="31">
        <v>5190000</v>
      </c>
      <c r="H51" s="31">
        <v>5190000</v>
      </c>
      <c r="I51" s="34"/>
      <c r="K51" s="18"/>
      <c r="L51" s="19"/>
    </row>
    <row r="52" spans="3:12" x14ac:dyDescent="0.2">
      <c r="C52" s="20" t="s">
        <v>74</v>
      </c>
      <c r="D52" s="35"/>
      <c r="E52" s="36"/>
      <c r="F52" s="37"/>
      <c r="G52" s="31">
        <v>4901500</v>
      </c>
      <c r="H52" s="31">
        <v>4901500</v>
      </c>
      <c r="I52" s="34"/>
      <c r="K52" s="18"/>
      <c r="L52" s="19"/>
    </row>
    <row r="53" spans="3:12" x14ac:dyDescent="0.2">
      <c r="C53" s="20" t="s">
        <v>73</v>
      </c>
      <c r="D53" s="35"/>
      <c r="E53" s="36"/>
      <c r="F53" s="37"/>
      <c r="G53" s="31">
        <v>4312000</v>
      </c>
      <c r="H53" s="31">
        <v>4312000</v>
      </c>
      <c r="I53" s="34"/>
      <c r="K53" s="18"/>
      <c r="L53" s="19"/>
    </row>
    <row r="54" spans="3:12" x14ac:dyDescent="0.2">
      <c r="C54" s="20" t="s">
        <v>119</v>
      </c>
      <c r="D54" s="35"/>
      <c r="E54" s="36"/>
      <c r="F54" s="37"/>
      <c r="G54" s="31">
        <v>4177196</v>
      </c>
      <c r="H54" s="31">
        <v>4177196</v>
      </c>
      <c r="I54" s="34"/>
      <c r="K54" s="18"/>
      <c r="L54" s="19"/>
    </row>
    <row r="55" spans="3:12" x14ac:dyDescent="0.2">
      <c r="C55" s="20" t="s">
        <v>107</v>
      </c>
      <c r="D55" s="35"/>
      <c r="E55" s="36"/>
      <c r="F55" s="37"/>
      <c r="G55" s="31">
        <v>4119319.176</v>
      </c>
      <c r="H55" s="31"/>
      <c r="I55" s="34">
        <v>632.79999999999995</v>
      </c>
      <c r="K55" s="18"/>
      <c r="L55" s="19"/>
    </row>
    <row r="56" spans="3:12" x14ac:dyDescent="0.2">
      <c r="C56" s="20" t="s">
        <v>55</v>
      </c>
      <c r="D56" s="35"/>
      <c r="E56" s="36"/>
      <c r="F56" s="37"/>
      <c r="G56" s="31">
        <v>3580318.5</v>
      </c>
      <c r="H56" s="31"/>
      <c r="I56" s="34">
        <v>550</v>
      </c>
      <c r="K56" s="18"/>
      <c r="L56" s="19"/>
    </row>
    <row r="57" spans="3:12" x14ac:dyDescent="0.2">
      <c r="C57" s="20" t="s">
        <v>93</v>
      </c>
      <c r="D57" s="35"/>
      <c r="E57" s="36"/>
      <c r="F57" s="37"/>
      <c r="G57" s="31">
        <v>3455267.7393</v>
      </c>
      <c r="H57" s="31"/>
      <c r="I57" s="34">
        <v>530.79</v>
      </c>
      <c r="K57" s="18"/>
      <c r="L57" s="19"/>
    </row>
    <row r="58" spans="3:12" x14ac:dyDescent="0.2">
      <c r="C58" s="20" t="s">
        <v>108</v>
      </c>
      <c r="D58" s="35"/>
      <c r="E58" s="36"/>
      <c r="F58" s="37"/>
      <c r="G58" s="31">
        <v>3345550</v>
      </c>
      <c r="H58" s="31">
        <v>3345550</v>
      </c>
      <c r="I58" s="34"/>
      <c r="K58" s="18"/>
      <c r="L58" s="19"/>
    </row>
    <row r="59" spans="3:12" x14ac:dyDescent="0.2">
      <c r="C59" s="20" t="s">
        <v>120</v>
      </c>
      <c r="D59" s="35"/>
      <c r="E59" s="36"/>
      <c r="F59" s="37"/>
      <c r="G59" s="31">
        <v>3310800</v>
      </c>
      <c r="H59" s="31">
        <v>3310800</v>
      </c>
      <c r="I59" s="34"/>
      <c r="K59" s="18"/>
      <c r="L59" s="19"/>
    </row>
    <row r="60" spans="3:12" x14ac:dyDescent="0.2">
      <c r="C60" s="20" t="s">
        <v>106</v>
      </c>
      <c r="D60" s="35"/>
      <c r="E60" s="36"/>
      <c r="F60" s="37"/>
      <c r="G60" s="31">
        <v>2603868</v>
      </c>
      <c r="H60" s="31"/>
      <c r="I60" s="34">
        <v>400</v>
      </c>
      <c r="K60" s="18"/>
      <c r="L60" s="19"/>
    </row>
    <row r="61" spans="3:12" x14ac:dyDescent="0.2">
      <c r="C61" s="20" t="s">
        <v>59</v>
      </c>
      <c r="D61" s="35"/>
      <c r="E61" s="36"/>
      <c r="F61" s="37"/>
      <c r="G61" s="31">
        <v>2571993</v>
      </c>
      <c r="H61" s="31">
        <v>2571993</v>
      </c>
      <c r="I61" s="34"/>
      <c r="K61" s="18"/>
      <c r="L61" s="19"/>
    </row>
    <row r="62" spans="3:12" x14ac:dyDescent="0.2">
      <c r="C62" s="20" t="s">
        <v>98</v>
      </c>
      <c r="D62" s="35"/>
      <c r="E62" s="36"/>
      <c r="F62" s="37"/>
      <c r="G62" s="31">
        <v>2183200</v>
      </c>
      <c r="H62" s="31">
        <v>2183200</v>
      </c>
      <c r="I62" s="34"/>
      <c r="K62" s="18"/>
      <c r="L62" s="19"/>
    </row>
    <row r="63" spans="3:12" x14ac:dyDescent="0.2">
      <c r="C63" s="20" t="s">
        <v>96</v>
      </c>
      <c r="D63" s="35"/>
      <c r="E63" s="36"/>
      <c r="F63" s="37"/>
      <c r="G63" s="31">
        <v>2093505</v>
      </c>
      <c r="H63" s="31">
        <v>2093505</v>
      </c>
      <c r="I63" s="34"/>
      <c r="K63" s="18"/>
      <c r="L63" s="19"/>
    </row>
    <row r="64" spans="3:12" x14ac:dyDescent="0.2">
      <c r="C64" s="20" t="s">
        <v>89</v>
      </c>
      <c r="D64" s="35"/>
      <c r="E64" s="36"/>
      <c r="F64" s="37"/>
      <c r="G64" s="31">
        <v>1877700</v>
      </c>
      <c r="H64" s="31">
        <v>1877700</v>
      </c>
      <c r="I64" s="34"/>
      <c r="K64" s="18"/>
      <c r="L64" s="19"/>
    </row>
    <row r="65" spans="3:12" x14ac:dyDescent="0.2">
      <c r="C65" s="20" t="s">
        <v>121</v>
      </c>
      <c r="D65" s="35"/>
      <c r="E65" s="36"/>
      <c r="F65" s="37"/>
      <c r="G65" s="31">
        <v>1300000</v>
      </c>
      <c r="H65" s="31">
        <v>1300000</v>
      </c>
      <c r="I65" s="34"/>
      <c r="K65" s="18"/>
      <c r="L65" s="19"/>
    </row>
    <row r="66" spans="3:12" x14ac:dyDescent="0.2">
      <c r="C66" s="20" t="s">
        <v>90</v>
      </c>
      <c r="D66" s="35"/>
      <c r="E66" s="36"/>
      <c r="F66" s="37"/>
      <c r="G66" s="31">
        <v>1066869.8163000001</v>
      </c>
      <c r="H66" s="31"/>
      <c r="I66" s="34">
        <v>163.89</v>
      </c>
      <c r="K66" s="18"/>
      <c r="L66" s="19"/>
    </row>
    <row r="67" spans="3:12" x14ac:dyDescent="0.2">
      <c r="C67" s="20" t="s">
        <v>122</v>
      </c>
      <c r="D67" s="35"/>
      <c r="E67" s="36"/>
      <c r="F67" s="37"/>
      <c r="G67" s="31">
        <v>1040000</v>
      </c>
      <c r="H67" s="31">
        <v>1040000</v>
      </c>
      <c r="I67" s="34"/>
      <c r="K67" s="18"/>
      <c r="L67" s="19"/>
    </row>
    <row r="68" spans="3:12" x14ac:dyDescent="0.2">
      <c r="C68" s="20" t="s">
        <v>123</v>
      </c>
      <c r="D68" s="35"/>
      <c r="E68" s="36"/>
      <c r="F68" s="37"/>
      <c r="G68" s="31">
        <v>1015000</v>
      </c>
      <c r="H68" s="31">
        <v>1015000</v>
      </c>
      <c r="I68" s="34"/>
      <c r="K68" s="18"/>
      <c r="L68" s="19"/>
    </row>
    <row r="69" spans="3:12" x14ac:dyDescent="0.2">
      <c r="C69" s="20" t="s">
        <v>124</v>
      </c>
      <c r="D69" s="35"/>
      <c r="E69" s="36"/>
      <c r="F69" s="37"/>
      <c r="G69" s="31">
        <v>1014621</v>
      </c>
      <c r="H69" s="31">
        <v>1014621</v>
      </c>
      <c r="I69" s="34"/>
      <c r="K69" s="18"/>
      <c r="L69" s="19"/>
    </row>
    <row r="70" spans="3:12" x14ac:dyDescent="0.2">
      <c r="C70" s="20" t="s">
        <v>97</v>
      </c>
      <c r="D70" s="35"/>
      <c r="E70" s="36"/>
      <c r="F70" s="37"/>
      <c r="G70" s="31">
        <v>965253</v>
      </c>
      <c r="H70" s="31">
        <v>965253</v>
      </c>
      <c r="I70" s="34"/>
      <c r="K70" s="18"/>
      <c r="L70" s="19"/>
    </row>
    <row r="71" spans="3:12" x14ac:dyDescent="0.2">
      <c r="C71" s="20" t="s">
        <v>109</v>
      </c>
      <c r="D71" s="35"/>
      <c r="E71" s="36"/>
      <c r="F71" s="37"/>
      <c r="G71" s="31">
        <v>944000</v>
      </c>
      <c r="H71" s="31">
        <v>944000</v>
      </c>
      <c r="I71" s="34"/>
      <c r="K71" s="18"/>
      <c r="L71" s="19"/>
    </row>
    <row r="72" spans="3:12" x14ac:dyDescent="0.2">
      <c r="C72" s="20" t="s">
        <v>78</v>
      </c>
      <c r="D72" s="35"/>
      <c r="E72" s="36"/>
      <c r="F72" s="37"/>
      <c r="G72" s="31">
        <v>794179.74</v>
      </c>
      <c r="H72" s="31"/>
      <c r="I72" s="34">
        <v>122</v>
      </c>
      <c r="K72" s="18"/>
      <c r="L72" s="19"/>
    </row>
    <row r="73" spans="3:12" x14ac:dyDescent="0.2">
      <c r="C73" s="20" t="s">
        <v>112</v>
      </c>
      <c r="D73" s="35"/>
      <c r="E73" s="36"/>
      <c r="F73" s="37"/>
      <c r="G73" s="31">
        <v>645762</v>
      </c>
      <c r="H73" s="31">
        <v>645762</v>
      </c>
      <c r="I73" s="34"/>
      <c r="K73" s="18"/>
      <c r="L73" s="19"/>
    </row>
    <row r="74" spans="3:12" x14ac:dyDescent="0.2">
      <c r="C74" s="20" t="s">
        <v>125</v>
      </c>
      <c r="D74" s="35"/>
      <c r="E74" s="36"/>
      <c r="F74" s="37"/>
      <c r="G74" s="31">
        <v>610000</v>
      </c>
      <c r="H74" s="31">
        <v>610000</v>
      </c>
      <c r="I74" s="34"/>
      <c r="K74" s="18"/>
      <c r="L74" s="19"/>
    </row>
    <row r="75" spans="3:12" x14ac:dyDescent="0.2">
      <c r="C75" s="20" t="s">
        <v>126</v>
      </c>
      <c r="D75" s="35"/>
      <c r="E75" s="36"/>
      <c r="F75" s="37"/>
      <c r="G75" s="31">
        <v>352274</v>
      </c>
      <c r="H75" s="31">
        <v>352274</v>
      </c>
      <c r="I75" s="34"/>
      <c r="K75" s="18"/>
      <c r="L75" s="19"/>
    </row>
    <row r="76" spans="3:12" x14ac:dyDescent="0.2">
      <c r="C76" s="20" t="s">
        <v>110</v>
      </c>
      <c r="D76" s="35"/>
      <c r="E76" s="36"/>
      <c r="F76" s="37"/>
      <c r="G76" s="31">
        <v>160000</v>
      </c>
      <c r="H76" s="31">
        <v>160000</v>
      </c>
      <c r="I76" s="34"/>
      <c r="K76" s="18"/>
      <c r="L76" s="19"/>
    </row>
    <row r="77" spans="3:12" x14ac:dyDescent="0.2">
      <c r="C77" s="20" t="s">
        <v>88</v>
      </c>
      <c r="D77" s="35"/>
      <c r="E77" s="36"/>
      <c r="F77" s="37"/>
      <c r="G77" s="31">
        <v>94000</v>
      </c>
      <c r="H77" s="31">
        <v>94000</v>
      </c>
      <c r="I77" s="34"/>
      <c r="K77" s="18"/>
      <c r="L77" s="19"/>
    </row>
    <row r="78" spans="3:12" x14ac:dyDescent="0.2">
      <c r="C78" s="20" t="s">
        <v>127</v>
      </c>
      <c r="D78" s="35"/>
      <c r="E78" s="36"/>
      <c r="F78" s="37"/>
      <c r="G78" s="31">
        <v>30000</v>
      </c>
      <c r="H78" s="31">
        <v>30000</v>
      </c>
      <c r="I78" s="34"/>
      <c r="K78" s="18"/>
      <c r="L78" s="19"/>
    </row>
    <row r="79" spans="3:12" x14ac:dyDescent="0.2">
      <c r="C79" s="20" t="s">
        <v>128</v>
      </c>
      <c r="D79" s="35"/>
      <c r="E79" s="36"/>
      <c r="F79" s="37"/>
      <c r="G79" s="31">
        <v>19485</v>
      </c>
      <c r="H79" s="31">
        <v>19485</v>
      </c>
      <c r="I79" s="34"/>
      <c r="K79" s="18"/>
      <c r="L79" s="19"/>
    </row>
    <row r="80" spans="3:12" x14ac:dyDescent="0.2">
      <c r="C80" s="20" t="s">
        <v>57</v>
      </c>
      <c r="D80" s="35"/>
      <c r="E80" s="36"/>
      <c r="F80" s="37"/>
      <c r="G80" s="31">
        <v>5000</v>
      </c>
      <c r="H80" s="31">
        <v>5000</v>
      </c>
      <c r="I80" s="34"/>
      <c r="K80" s="18"/>
      <c r="L80" s="19"/>
    </row>
    <row r="81" spans="3:12" x14ac:dyDescent="0.2">
      <c r="C81" s="20" t="s">
        <v>99</v>
      </c>
      <c r="D81" s="35"/>
      <c r="E81" s="36"/>
      <c r="F81" s="37"/>
      <c r="G81" s="31">
        <v>27354395</v>
      </c>
      <c r="H81" s="31">
        <f t="shared" ref="H81" si="0">+G81</f>
        <v>27354395</v>
      </c>
      <c r="I81" s="34"/>
      <c r="K81" s="18"/>
      <c r="L81" s="19"/>
    </row>
    <row r="82" spans="3:12" x14ac:dyDescent="0.2">
      <c r="C82" s="17"/>
      <c r="D82" s="21"/>
      <c r="E82" s="21"/>
      <c r="F82" s="21"/>
      <c r="G82" s="21"/>
      <c r="H82" s="21"/>
      <c r="I82" s="21"/>
      <c r="K82" s="18"/>
      <c r="L82" s="19"/>
    </row>
    <row r="83" spans="3:12" x14ac:dyDescent="0.2">
      <c r="C83" s="76" t="s">
        <v>36</v>
      </c>
      <c r="D83" s="77"/>
      <c r="E83" s="2"/>
      <c r="F83" s="2"/>
      <c r="G83" s="2"/>
      <c r="H83" s="2"/>
      <c r="I83" s="2"/>
      <c r="K83" s="18"/>
      <c r="L83" s="19"/>
    </row>
    <row r="84" spans="3:12" x14ac:dyDescent="0.2">
      <c r="C84" s="52" t="s">
        <v>24</v>
      </c>
      <c r="D84" s="2"/>
      <c r="E84" s="2"/>
      <c r="F84" s="2"/>
      <c r="G84" s="2"/>
      <c r="H84" s="2"/>
      <c r="I84" s="2"/>
      <c r="K84" s="18"/>
      <c r="L84" s="19"/>
    </row>
    <row r="85" spans="3:12" x14ac:dyDescent="0.2">
      <c r="C85" s="53" t="s">
        <v>40</v>
      </c>
      <c r="D85" s="42"/>
      <c r="E85" s="2"/>
      <c r="F85" s="2"/>
      <c r="G85" s="31">
        <v>869052752</v>
      </c>
      <c r="H85" s="44">
        <f>+G85</f>
        <v>869052752</v>
      </c>
      <c r="I85" s="2"/>
      <c r="K85" s="18"/>
      <c r="L85" s="19"/>
    </row>
    <row r="86" spans="3:12" x14ac:dyDescent="0.2">
      <c r="C86" s="53" t="s">
        <v>41</v>
      </c>
      <c r="D86" s="42"/>
      <c r="E86" s="2"/>
      <c r="F86" s="2"/>
      <c r="G86" s="31">
        <v>1157268830</v>
      </c>
      <c r="H86" s="44">
        <f t="shared" ref="H86:H87" si="1">+G86</f>
        <v>1157268830</v>
      </c>
      <c r="I86" s="2"/>
      <c r="K86" s="18"/>
      <c r="L86" s="19"/>
    </row>
    <row r="87" spans="3:12" x14ac:dyDescent="0.2">
      <c r="C87" s="53" t="s">
        <v>47</v>
      </c>
      <c r="D87" s="42"/>
      <c r="E87" s="2"/>
      <c r="F87" s="2"/>
      <c r="G87" s="31">
        <v>413541934</v>
      </c>
      <c r="H87" s="44">
        <f t="shared" si="1"/>
        <v>413541934</v>
      </c>
      <c r="I87" s="2"/>
      <c r="K87" s="18"/>
      <c r="L87" s="19"/>
    </row>
    <row r="88" spans="3:12" x14ac:dyDescent="0.2">
      <c r="C88" s="20"/>
      <c r="D88" s="42"/>
      <c r="E88" s="2"/>
      <c r="F88" s="2"/>
      <c r="H88" s="44"/>
      <c r="I88" s="2"/>
      <c r="K88" s="18"/>
      <c r="L88" s="19"/>
    </row>
    <row r="89" spans="3:12" x14ac:dyDescent="0.2">
      <c r="C89" s="20"/>
      <c r="D89" s="42"/>
      <c r="E89" s="2"/>
      <c r="F89" s="2"/>
      <c r="G89" s="44"/>
      <c r="H89" s="44"/>
      <c r="I89" s="2"/>
      <c r="K89" s="18"/>
      <c r="L89" s="19"/>
    </row>
    <row r="90" spans="3:12" x14ac:dyDescent="0.2">
      <c r="C90" s="76" t="s">
        <v>37</v>
      </c>
      <c r="D90" s="77"/>
      <c r="E90" s="2"/>
      <c r="F90" s="2"/>
      <c r="G90" s="44"/>
      <c r="H90" s="44"/>
      <c r="I90" s="2"/>
      <c r="K90" s="18"/>
      <c r="L90" s="19"/>
    </row>
    <row r="91" spans="3:12" x14ac:dyDescent="0.2">
      <c r="C91" s="52" t="s">
        <v>24</v>
      </c>
      <c r="D91" s="42"/>
      <c r="E91" s="2"/>
      <c r="F91" s="2"/>
      <c r="G91" s="31">
        <f t="shared" ref="G91" si="2">H91+(I91*$D$7)+K91+L91</f>
        <v>0</v>
      </c>
      <c r="H91" s="44"/>
      <c r="I91" s="2"/>
      <c r="K91" s="18"/>
      <c r="L91" s="19"/>
    </row>
    <row r="92" spans="3:12" x14ac:dyDescent="0.2">
      <c r="C92" s="53" t="s">
        <v>76</v>
      </c>
      <c r="D92" s="42"/>
      <c r="E92" s="2"/>
      <c r="F92" s="2"/>
      <c r="G92" s="31">
        <v>1122271594</v>
      </c>
      <c r="H92" s="44">
        <f>+G92</f>
        <v>1122271594</v>
      </c>
      <c r="I92" s="2"/>
      <c r="K92" s="18"/>
      <c r="L92" s="19"/>
    </row>
    <row r="93" spans="3:12" x14ac:dyDescent="0.2">
      <c r="C93" s="53" t="s">
        <v>64</v>
      </c>
      <c r="D93" s="42"/>
      <c r="E93" s="2"/>
      <c r="F93" s="2"/>
      <c r="G93" s="31">
        <v>128353233</v>
      </c>
      <c r="H93" s="44">
        <f t="shared" ref="H93:H96" si="3">+G93</f>
        <v>128353233</v>
      </c>
      <c r="I93" s="2"/>
      <c r="K93" s="18"/>
      <c r="L93" s="19"/>
    </row>
    <row r="94" spans="3:12" x14ac:dyDescent="0.2">
      <c r="C94" s="53" t="s">
        <v>51</v>
      </c>
      <c r="E94" s="21"/>
      <c r="F94" s="21"/>
      <c r="G94" s="31">
        <v>181252515</v>
      </c>
      <c r="H94" s="44">
        <f t="shared" si="3"/>
        <v>181252515</v>
      </c>
      <c r="I94" s="2"/>
      <c r="K94" s="18"/>
      <c r="L94" s="19"/>
    </row>
    <row r="95" spans="3:12" x14ac:dyDescent="0.2">
      <c r="C95" s="53" t="s">
        <v>80</v>
      </c>
      <c r="D95" s="42"/>
      <c r="E95" s="2"/>
      <c r="F95" s="2"/>
      <c r="G95" s="31">
        <v>170945996</v>
      </c>
      <c r="H95" s="44">
        <f t="shared" si="3"/>
        <v>170945996</v>
      </c>
      <c r="I95" s="2"/>
      <c r="K95" s="18"/>
      <c r="L95" s="19"/>
    </row>
    <row r="96" spans="3:12" x14ac:dyDescent="0.2">
      <c r="C96" s="53" t="s">
        <v>79</v>
      </c>
      <c r="D96" s="42"/>
      <c r="E96" s="2"/>
      <c r="F96" s="2"/>
      <c r="G96" s="31">
        <v>133062175</v>
      </c>
      <c r="H96" s="44">
        <f t="shared" si="3"/>
        <v>133062175</v>
      </c>
      <c r="I96" s="2"/>
      <c r="K96" s="18"/>
      <c r="L96" s="19"/>
    </row>
    <row r="97" spans="3:12" x14ac:dyDescent="0.2">
      <c r="C97" s="17" t="s">
        <v>42</v>
      </c>
      <c r="D97" s="42"/>
      <c r="E97" s="2"/>
      <c r="F97" s="2"/>
      <c r="G97" s="54"/>
      <c r="H97" s="54"/>
      <c r="I97" s="54"/>
      <c r="J97" s="54"/>
      <c r="K97" s="18"/>
      <c r="L97" s="19"/>
    </row>
    <row r="98" spans="3:12" x14ac:dyDescent="0.2">
      <c r="C98" s="20" t="s">
        <v>115</v>
      </c>
      <c r="D98" s="35"/>
      <c r="E98" s="36"/>
      <c r="F98" s="37"/>
      <c r="G98" s="31">
        <v>13505549782</v>
      </c>
      <c r="H98" s="31"/>
      <c r="I98" s="34"/>
      <c r="K98" s="33"/>
      <c r="L98" s="32"/>
    </row>
    <row r="99" spans="3:12" x14ac:dyDescent="0.2">
      <c r="C99" s="20"/>
      <c r="D99" s="35"/>
      <c r="E99" s="36"/>
      <c r="F99" s="37"/>
      <c r="G99" s="31"/>
      <c r="I99" s="34"/>
      <c r="K99" s="33"/>
      <c r="L99" s="32"/>
    </row>
    <row r="100" spans="3:12" x14ac:dyDescent="0.2">
      <c r="C100" s="17" t="s">
        <v>44</v>
      </c>
      <c r="D100" s="35"/>
      <c r="E100" s="36"/>
      <c r="F100" s="37"/>
      <c r="G100" s="31"/>
      <c r="H100" s="31"/>
      <c r="I100" s="34"/>
      <c r="K100" s="33"/>
      <c r="L100" s="32"/>
    </row>
    <row r="101" spans="3:12" x14ac:dyDescent="0.2">
      <c r="C101" s="52" t="s">
        <v>24</v>
      </c>
      <c r="D101" s="21"/>
      <c r="E101" s="21"/>
      <c r="F101" s="21"/>
      <c r="G101" s="21"/>
      <c r="H101" s="21"/>
      <c r="I101" s="21"/>
      <c r="K101" s="18"/>
      <c r="L101" s="19"/>
    </row>
    <row r="102" spans="3:12" x14ac:dyDescent="0.2">
      <c r="C102" s="53" t="s">
        <v>49</v>
      </c>
      <c r="E102" s="21"/>
      <c r="F102" s="21"/>
      <c r="G102" s="31">
        <v>248529436</v>
      </c>
      <c r="H102" s="44">
        <f>+G102</f>
        <v>248529436</v>
      </c>
      <c r="I102" s="21"/>
      <c r="K102" s="18"/>
      <c r="L102" s="19"/>
    </row>
    <row r="103" spans="3:12" x14ac:dyDescent="0.2">
      <c r="C103" s="53" t="s">
        <v>48</v>
      </c>
      <c r="E103" s="21"/>
      <c r="F103" s="21"/>
      <c r="G103" s="31">
        <v>114153183</v>
      </c>
      <c r="H103" s="44">
        <v>0</v>
      </c>
      <c r="I103" s="73">
        <f>+G103/D7</f>
        <v>17535.940070694829</v>
      </c>
      <c r="K103" s="18"/>
      <c r="L103" s="19"/>
    </row>
    <row r="104" spans="3:12" x14ac:dyDescent="0.2">
      <c r="C104" s="53" t="s">
        <v>77</v>
      </c>
      <c r="E104" s="21"/>
      <c r="F104" s="21"/>
      <c r="G104" s="31">
        <v>0</v>
      </c>
      <c r="H104" s="44">
        <f t="shared" ref="H104:H105" si="4">+G104</f>
        <v>0</v>
      </c>
      <c r="I104" s="21"/>
      <c r="K104" s="18"/>
      <c r="L104" s="19"/>
    </row>
    <row r="105" spans="3:12" x14ac:dyDescent="0.2">
      <c r="C105" s="53" t="s">
        <v>65</v>
      </c>
      <c r="E105" s="21"/>
      <c r="F105" s="21"/>
      <c r="G105" s="31">
        <v>59235652</v>
      </c>
      <c r="H105" s="44">
        <f t="shared" si="4"/>
        <v>59235652</v>
      </c>
      <c r="I105" s="21"/>
      <c r="K105" s="18"/>
      <c r="L105" s="19"/>
    </row>
    <row r="106" spans="3:12" x14ac:dyDescent="0.2">
      <c r="C106" s="53"/>
      <c r="E106" s="21"/>
      <c r="F106" s="21"/>
      <c r="G106" s="31"/>
      <c r="H106" s="44"/>
      <c r="I106" s="21"/>
      <c r="K106" s="18"/>
      <c r="L106" s="19"/>
    </row>
    <row r="107" spans="3:12" x14ac:dyDescent="0.2">
      <c r="C107" s="53"/>
      <c r="E107" s="21"/>
      <c r="F107" s="21"/>
      <c r="G107" s="31"/>
      <c r="H107" s="44"/>
      <c r="I107" s="21"/>
      <c r="K107" s="18"/>
      <c r="L107" s="19"/>
    </row>
    <row r="108" spans="3:12" x14ac:dyDescent="0.2">
      <c r="C108" s="17" t="s">
        <v>101</v>
      </c>
      <c r="D108" s="35"/>
      <c r="E108" s="36"/>
      <c r="F108" s="37"/>
      <c r="G108" s="31"/>
      <c r="H108" s="31"/>
      <c r="I108" s="34"/>
      <c r="K108" s="33"/>
      <c r="L108" s="32"/>
    </row>
    <row r="109" spans="3:12" x14ac:dyDescent="0.2">
      <c r="C109" s="52" t="s">
        <v>24</v>
      </c>
      <c r="D109" s="21"/>
      <c r="E109" s="21"/>
      <c r="F109" s="21"/>
      <c r="G109" s="21"/>
      <c r="H109" s="21"/>
      <c r="I109" s="21"/>
      <c r="K109" s="18"/>
      <c r="L109" s="19"/>
    </row>
    <row r="110" spans="3:12" x14ac:dyDescent="0.2">
      <c r="C110" s="53" t="s">
        <v>102</v>
      </c>
      <c r="E110" s="21"/>
      <c r="F110" s="21"/>
      <c r="G110" s="31">
        <v>97168340</v>
      </c>
      <c r="H110" s="44">
        <v>87516257</v>
      </c>
      <c r="I110" s="73">
        <f>9652083/D7</f>
        <v>1482.7300001382559</v>
      </c>
      <c r="K110" s="18"/>
      <c r="L110" s="19"/>
    </row>
    <row r="111" spans="3:12" x14ac:dyDescent="0.2">
      <c r="C111" s="53" t="s">
        <v>103</v>
      </c>
      <c r="E111" s="21"/>
      <c r="F111" s="21"/>
      <c r="G111" s="31">
        <v>0</v>
      </c>
      <c r="H111" s="44">
        <f t="shared" ref="H111" si="5">+G111</f>
        <v>0</v>
      </c>
      <c r="I111" s="21"/>
      <c r="K111" s="18"/>
      <c r="L111" s="19"/>
    </row>
    <row r="112" spans="3:12" x14ac:dyDescent="0.2">
      <c r="C112" s="20"/>
      <c r="D112" s="42"/>
      <c r="E112" s="2"/>
      <c r="F112" s="2"/>
      <c r="G112" s="44"/>
      <c r="H112" s="44"/>
      <c r="I112" s="2"/>
      <c r="K112" s="18"/>
      <c r="L112" s="19"/>
    </row>
    <row r="113" spans="3:12" ht="12.75" thickBot="1" x14ac:dyDescent="0.25">
      <c r="C113" s="22"/>
      <c r="D113" s="23"/>
      <c r="E113" s="23"/>
      <c r="F113" s="23"/>
      <c r="G113" s="23"/>
      <c r="H113" s="23"/>
      <c r="I113" s="23"/>
      <c r="J113" s="23"/>
      <c r="K113" s="24"/>
      <c r="L113" s="25"/>
    </row>
    <row r="114" spans="3:12" ht="12.75" thickBot="1" x14ac:dyDescent="0.25">
      <c r="C114" s="26" t="s">
        <v>10</v>
      </c>
      <c r="D114" s="27"/>
      <c r="E114" s="27"/>
      <c r="F114" s="27"/>
      <c r="G114" s="39">
        <f>SUM(G17:G113)</f>
        <v>60633567407.122986</v>
      </c>
      <c r="H114" s="39">
        <f>SUM(H21:H113)</f>
        <v>9700131017</v>
      </c>
      <c r="I114" s="39">
        <f>SUM(I21:I113)</f>
        <v>4713736.0242720405</v>
      </c>
      <c r="J114" s="27"/>
      <c r="K114" s="40">
        <f>SUM(K21:K113)</f>
        <v>0</v>
      </c>
      <c r="L114" s="41">
        <f>SUM(L21:L113)</f>
        <v>0</v>
      </c>
    </row>
    <row r="115" spans="3:12" x14ac:dyDescent="0.2">
      <c r="C115" s="20"/>
      <c r="G115" s="46"/>
      <c r="K115" s="18"/>
      <c r="L115" s="19"/>
    </row>
    <row r="116" spans="3:12" x14ac:dyDescent="0.2">
      <c r="C116" s="17" t="s">
        <v>14</v>
      </c>
      <c r="G116" s="46"/>
      <c r="H116" s="46"/>
      <c r="K116" s="18"/>
      <c r="L116" s="19"/>
    </row>
    <row r="117" spans="3:12" x14ac:dyDescent="0.2">
      <c r="C117" s="17"/>
      <c r="G117" s="46"/>
      <c r="I117" s="46"/>
      <c r="K117" s="18"/>
      <c r="L117" s="19"/>
    </row>
    <row r="118" spans="3:12" s="56" customFormat="1" x14ac:dyDescent="0.2">
      <c r="C118" s="76" t="s">
        <v>8</v>
      </c>
      <c r="D118" s="77"/>
      <c r="E118" s="3"/>
      <c r="F118" s="3"/>
      <c r="G118" s="3"/>
      <c r="H118" s="3"/>
      <c r="I118" s="3"/>
      <c r="K118" s="57"/>
      <c r="L118" s="58"/>
    </row>
    <row r="119" spans="3:12" x14ac:dyDescent="0.2">
      <c r="C119" s="52" t="s">
        <v>24</v>
      </c>
      <c r="D119" s="21"/>
      <c r="E119" s="21"/>
      <c r="F119" s="21"/>
      <c r="G119" s="21"/>
      <c r="H119" s="21"/>
      <c r="I119" s="21"/>
      <c r="K119" s="18"/>
      <c r="L119" s="19"/>
    </row>
    <row r="120" spans="3:12" x14ac:dyDescent="0.2">
      <c r="C120" s="53" t="s">
        <v>52</v>
      </c>
      <c r="D120" s="35"/>
      <c r="E120" s="36">
        <v>45596</v>
      </c>
      <c r="F120" s="37">
        <v>46691</v>
      </c>
      <c r="G120" s="51">
        <v>243047383</v>
      </c>
      <c r="H120" s="31"/>
      <c r="I120" s="50">
        <f>+G120/$D$7</f>
        <v>37336.360061262705</v>
      </c>
      <c r="K120" s="30"/>
      <c r="L120" s="32"/>
    </row>
    <row r="121" spans="3:12" x14ac:dyDescent="0.2">
      <c r="C121" s="53" t="s">
        <v>53</v>
      </c>
      <c r="D121" s="35"/>
      <c r="E121" s="36">
        <v>45541</v>
      </c>
      <c r="F121" s="37">
        <v>46909</v>
      </c>
      <c r="G121" s="51">
        <v>34911228953</v>
      </c>
      <c r="H121" s="31">
        <v>30317500000</v>
      </c>
      <c r="I121" s="50">
        <f>+(G121-H121)/D7</f>
        <v>705677.69994485122</v>
      </c>
      <c r="K121" s="30"/>
      <c r="L121" s="32"/>
    </row>
    <row r="122" spans="3:12" x14ac:dyDescent="0.2">
      <c r="C122" s="20" t="s">
        <v>81</v>
      </c>
      <c r="D122" s="38"/>
      <c r="F122" s="37"/>
      <c r="G122" s="51"/>
      <c r="H122" s="31"/>
      <c r="K122" s="30"/>
      <c r="L122" s="32"/>
    </row>
    <row r="123" spans="3:12" x14ac:dyDescent="0.2">
      <c r="C123" s="17"/>
      <c r="D123" s="21"/>
      <c r="E123" s="21"/>
      <c r="F123" s="21"/>
      <c r="G123" s="21"/>
      <c r="H123" s="21"/>
      <c r="I123" s="21"/>
      <c r="K123" s="18"/>
      <c r="L123" s="19"/>
    </row>
    <row r="124" spans="3:12" s="56" customFormat="1" x14ac:dyDescent="0.2">
      <c r="C124" s="76" t="s">
        <v>9</v>
      </c>
      <c r="D124" s="77"/>
      <c r="E124" s="3"/>
      <c r="F124" s="3"/>
      <c r="G124" s="3"/>
      <c r="H124" s="3"/>
      <c r="I124" s="3"/>
      <c r="K124" s="57"/>
      <c r="L124" s="58"/>
    </row>
    <row r="125" spans="3:12" x14ac:dyDescent="0.2">
      <c r="C125" s="52" t="s">
        <v>24</v>
      </c>
      <c r="D125" s="21"/>
      <c r="E125" s="21"/>
      <c r="F125" s="21"/>
      <c r="G125" s="21"/>
      <c r="H125" s="21"/>
      <c r="I125" s="21"/>
      <c r="K125" s="18"/>
      <c r="L125" s="19"/>
    </row>
    <row r="126" spans="3:12" x14ac:dyDescent="0.2">
      <c r="C126" s="17"/>
      <c r="D126" s="21"/>
      <c r="E126" s="21"/>
      <c r="F126" s="21"/>
      <c r="G126" s="21"/>
      <c r="H126" s="21"/>
      <c r="I126" s="21"/>
      <c r="K126" s="18"/>
      <c r="L126" s="19"/>
    </row>
    <row r="127" spans="3:12" s="56" customFormat="1" x14ac:dyDescent="0.2">
      <c r="C127" s="76" t="s">
        <v>34</v>
      </c>
      <c r="D127" s="77"/>
      <c r="E127" s="3"/>
      <c r="F127" s="3"/>
      <c r="G127" s="3"/>
      <c r="H127" s="3"/>
      <c r="I127" s="3"/>
      <c r="K127" s="57"/>
      <c r="L127" s="58"/>
    </row>
    <row r="128" spans="3:12" x14ac:dyDescent="0.2">
      <c r="C128" s="52" t="s">
        <v>24</v>
      </c>
      <c r="D128" s="21"/>
      <c r="E128" s="21"/>
      <c r="F128" s="21"/>
      <c r="G128" s="21"/>
      <c r="H128" s="21"/>
      <c r="I128" s="21"/>
      <c r="K128" s="18"/>
      <c r="L128" s="19"/>
    </row>
    <row r="129" spans="3:12" x14ac:dyDescent="0.2">
      <c r="C129" s="53" t="s">
        <v>50</v>
      </c>
      <c r="D129" s="42"/>
      <c r="E129" s="49">
        <v>45026</v>
      </c>
      <c r="F129" s="49">
        <v>46302</v>
      </c>
      <c r="G129" s="51">
        <f t="shared" ref="G129" si="6">H129+(I129*$D$7)+K129+L129</f>
        <v>7400000000</v>
      </c>
      <c r="H129" s="68">
        <v>7400000000</v>
      </c>
      <c r="I129" s="69"/>
      <c r="K129" s="30"/>
      <c r="L129" s="43"/>
    </row>
    <row r="130" spans="3:12" x14ac:dyDescent="0.2">
      <c r="C130" s="53" t="s">
        <v>50</v>
      </c>
      <c r="D130" s="21"/>
      <c r="E130" s="49">
        <v>45026</v>
      </c>
      <c r="F130" s="49">
        <v>46848</v>
      </c>
      <c r="G130" s="51">
        <f>H130+(I130*$D$7)+K130+L130</f>
        <v>2187249120</v>
      </c>
      <c r="H130" s="68"/>
      <c r="I130" s="69">
        <v>336000</v>
      </c>
      <c r="K130" s="18"/>
      <c r="L130" s="19"/>
    </row>
    <row r="131" spans="3:12" x14ac:dyDescent="0.2">
      <c r="C131" s="53" t="s">
        <v>50</v>
      </c>
      <c r="D131" s="42"/>
      <c r="E131" s="49">
        <v>45111</v>
      </c>
      <c r="F131" s="49">
        <v>46939</v>
      </c>
      <c r="G131" s="51">
        <f>H131+(I131*$D$7)+K131+L131</f>
        <v>2818687110</v>
      </c>
      <c r="H131" s="68"/>
      <c r="I131" s="69">
        <v>433000</v>
      </c>
      <c r="K131" s="30"/>
      <c r="L131" s="43"/>
    </row>
    <row r="132" spans="3:12" x14ac:dyDescent="0.2">
      <c r="C132" s="53" t="s">
        <v>50</v>
      </c>
      <c r="D132" s="21"/>
      <c r="E132" s="49">
        <v>45026</v>
      </c>
      <c r="F132" s="49">
        <v>47030</v>
      </c>
      <c r="G132" s="51">
        <f>H132+(I132*$D$7)+K132+L132</f>
        <v>14800000000</v>
      </c>
      <c r="H132" s="68">
        <v>14800000000</v>
      </c>
      <c r="I132" s="69"/>
      <c r="K132" s="18"/>
      <c r="L132" s="19"/>
    </row>
    <row r="133" spans="3:12" x14ac:dyDescent="0.2">
      <c r="C133" s="53" t="s">
        <v>50</v>
      </c>
      <c r="D133" s="42"/>
      <c r="E133" s="49">
        <v>45111</v>
      </c>
      <c r="F133" s="49">
        <v>47121</v>
      </c>
      <c r="G133" s="51">
        <f>H133+(I133*$D$7)+K133+L133</f>
        <v>21600000000</v>
      </c>
      <c r="H133" s="68">
        <v>21600000000</v>
      </c>
      <c r="I133" s="69"/>
      <c r="K133" s="30"/>
      <c r="L133" s="43"/>
    </row>
    <row r="134" spans="3:12" x14ac:dyDescent="0.2">
      <c r="C134" s="53" t="s">
        <v>50</v>
      </c>
      <c r="D134" s="21"/>
      <c r="E134" s="49">
        <v>45026</v>
      </c>
      <c r="F134" s="49">
        <v>47576</v>
      </c>
      <c r="G134" s="51">
        <f>H134+(I134*$D$7)+K134+L134</f>
        <v>1503733770</v>
      </c>
      <c r="H134" s="68"/>
      <c r="I134" s="69">
        <v>231000</v>
      </c>
      <c r="K134" s="18"/>
      <c r="L134" s="19"/>
    </row>
    <row r="135" spans="3:12" x14ac:dyDescent="0.2">
      <c r="C135" s="20"/>
      <c r="D135" s="42"/>
      <c r="E135" s="21"/>
      <c r="F135" s="21"/>
      <c r="G135" s="74">
        <v>-2933424675</v>
      </c>
      <c r="H135" s="46"/>
      <c r="K135" s="30"/>
      <c r="L135" s="43"/>
    </row>
    <row r="136" spans="3:12" s="56" customFormat="1" x14ac:dyDescent="0.2">
      <c r="C136" s="76" t="s">
        <v>35</v>
      </c>
      <c r="D136" s="77"/>
      <c r="E136" s="3"/>
      <c r="F136" s="3"/>
      <c r="G136" s="3"/>
      <c r="H136" s="70"/>
      <c r="I136" s="70"/>
      <c r="K136" s="57"/>
      <c r="L136" s="58"/>
    </row>
    <row r="137" spans="3:12" x14ac:dyDescent="0.2">
      <c r="C137" s="52" t="s">
        <v>24</v>
      </c>
      <c r="D137" s="2"/>
      <c r="E137" s="2"/>
      <c r="F137" s="2"/>
      <c r="G137" s="2"/>
      <c r="H137" s="71"/>
      <c r="I137" s="71"/>
      <c r="K137" s="18"/>
      <c r="L137" s="19"/>
    </row>
    <row r="138" spans="3:12" x14ac:dyDescent="0.2">
      <c r="C138" s="53" t="s">
        <v>75</v>
      </c>
      <c r="D138" s="42"/>
      <c r="E138" s="36">
        <v>45960</v>
      </c>
      <c r="F138" s="37">
        <v>47770</v>
      </c>
      <c r="G138" s="51">
        <v>1463302228</v>
      </c>
      <c r="H138" s="68">
        <f>+G138</f>
        <v>1463302228</v>
      </c>
      <c r="I138" s="69"/>
      <c r="K138" s="18"/>
      <c r="L138" s="19"/>
    </row>
    <row r="139" spans="3:12" x14ac:dyDescent="0.2">
      <c r="C139" s="20" t="s">
        <v>100</v>
      </c>
      <c r="D139" s="35"/>
      <c r="E139" s="36"/>
      <c r="F139" s="37"/>
      <c r="G139" s="51">
        <v>0</v>
      </c>
      <c r="H139" s="31"/>
      <c r="I139" s="34"/>
      <c r="K139" s="18"/>
      <c r="L139" s="19"/>
    </row>
    <row r="140" spans="3:12" x14ac:dyDescent="0.2">
      <c r="C140" s="20"/>
      <c r="D140" s="42"/>
      <c r="E140" s="2"/>
      <c r="F140" s="2"/>
      <c r="G140" s="44"/>
      <c r="H140" s="72"/>
      <c r="I140" s="71"/>
      <c r="K140" s="18"/>
      <c r="L140" s="19"/>
    </row>
    <row r="141" spans="3:12" x14ac:dyDescent="0.2">
      <c r="C141" s="17"/>
      <c r="D141" s="2"/>
      <c r="E141" s="2"/>
      <c r="F141" s="2"/>
      <c r="G141" s="2"/>
      <c r="H141" s="71"/>
      <c r="I141" s="71"/>
      <c r="K141" s="18"/>
      <c r="L141" s="19"/>
    </row>
    <row r="142" spans="3:12" ht="12.75" thickBot="1" x14ac:dyDescent="0.25">
      <c r="C142" s="17"/>
      <c r="K142" s="18"/>
      <c r="L142" s="19"/>
    </row>
    <row r="143" spans="3:12" ht="12.75" thickBot="1" x14ac:dyDescent="0.25">
      <c r="C143" s="26" t="s">
        <v>10</v>
      </c>
      <c r="D143" s="27"/>
      <c r="E143" s="27"/>
      <c r="F143" s="27"/>
      <c r="G143" s="67">
        <f>SUM(G117:G142)</f>
        <v>83993823889</v>
      </c>
      <c r="H143" s="66">
        <f>SUM(H117:H142)</f>
        <v>75580802228</v>
      </c>
      <c r="I143" s="55">
        <f>SUM(I118:I142)</f>
        <v>1743014.060006114</v>
      </c>
      <c r="J143" s="27"/>
      <c r="K143" s="45">
        <f>SUM(K121:K142)</f>
        <v>0</v>
      </c>
      <c r="L143" s="28">
        <f>SUM(L121:L142)</f>
        <v>0</v>
      </c>
    </row>
    <row r="144" spans="3:12" x14ac:dyDescent="0.2">
      <c r="C144" s="17"/>
      <c r="G144" s="46"/>
      <c r="K144" s="18"/>
      <c r="L144" s="19"/>
    </row>
    <row r="145" spans="3:12" ht="12.75" thickBot="1" x14ac:dyDescent="0.25">
      <c r="C145" s="17"/>
      <c r="K145" s="18"/>
      <c r="L145" s="19"/>
    </row>
    <row r="146" spans="3:12" ht="12.75" thickBot="1" x14ac:dyDescent="0.25">
      <c r="C146" s="26" t="s">
        <v>5</v>
      </c>
      <c r="D146" s="27"/>
      <c r="E146" s="27"/>
      <c r="F146" s="27"/>
      <c r="G146" s="39">
        <f>+G143+G114</f>
        <v>144627391296.12299</v>
      </c>
      <c r="H146" s="39">
        <f>+H143+H114</f>
        <v>85280933245</v>
      </c>
      <c r="I146" s="39">
        <f>+I143+I114</f>
        <v>6456750.0842781542</v>
      </c>
      <c r="J146" s="27"/>
      <c r="K146" s="40">
        <f>+K143+K114</f>
        <v>0</v>
      </c>
      <c r="L146" s="41">
        <f>+L143+L114</f>
        <v>0</v>
      </c>
    </row>
    <row r="147" spans="3:12" x14ac:dyDescent="0.2">
      <c r="C147" s="3"/>
    </row>
    <row r="148" spans="3:12" ht="6.75" customHeight="1" x14ac:dyDescent="0.2">
      <c r="C148" s="3"/>
    </row>
    <row r="149" spans="3:12" ht="33" customHeight="1" x14ac:dyDescent="0.2">
      <c r="C149" s="75" t="s">
        <v>20</v>
      </c>
      <c r="D149" s="75"/>
      <c r="E149" s="75"/>
      <c r="F149" s="75"/>
      <c r="G149" s="75"/>
      <c r="H149" s="75"/>
      <c r="I149" s="75"/>
      <c r="J149" s="75"/>
      <c r="K149" s="75"/>
      <c r="L149" s="75"/>
    </row>
    <row r="150" spans="3:12" x14ac:dyDescent="0.2">
      <c r="C150" s="1"/>
    </row>
    <row r="151" spans="3:12" x14ac:dyDescent="0.2">
      <c r="C151" s="1"/>
    </row>
    <row r="152" spans="3:12" x14ac:dyDescent="0.2">
      <c r="C152" s="1"/>
    </row>
    <row r="153" spans="3:12" x14ac:dyDescent="0.2">
      <c r="C153" s="1"/>
    </row>
    <row r="154" spans="3:12" x14ac:dyDescent="0.2">
      <c r="C154" s="1"/>
    </row>
    <row r="155" spans="3:12" x14ac:dyDescent="0.2">
      <c r="C155" s="3"/>
    </row>
    <row r="156" spans="3:12" x14ac:dyDescent="0.2">
      <c r="C156" s="3"/>
    </row>
    <row r="157" spans="3:12" x14ac:dyDescent="0.2">
      <c r="C157" s="3" t="s">
        <v>91</v>
      </c>
    </row>
  </sheetData>
  <sortState xmlns:xlrd2="http://schemas.microsoft.com/office/spreadsheetml/2017/richdata2" ref="C29:I120">
    <sortCondition descending="1" ref="G29:G120"/>
  </sortState>
  <mergeCells count="19">
    <mergeCell ref="C2:L2"/>
    <mergeCell ref="J15:J16"/>
    <mergeCell ref="K15:L15"/>
    <mergeCell ref="C3:N3"/>
    <mergeCell ref="H9:J9"/>
    <mergeCell ref="H10:J10"/>
    <mergeCell ref="H11:J11"/>
    <mergeCell ref="C149:L149"/>
    <mergeCell ref="C83:D83"/>
    <mergeCell ref="C118:D118"/>
    <mergeCell ref="C124:D124"/>
    <mergeCell ref="C15:C16"/>
    <mergeCell ref="D15:D16"/>
    <mergeCell ref="H15:I15"/>
    <mergeCell ref="C20:D20"/>
    <mergeCell ref="C27:D27"/>
    <mergeCell ref="C127:D127"/>
    <mergeCell ref="C136:D136"/>
    <mergeCell ref="C90:D90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4" max="70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zyv1AO5nAObLbpTREK8UhVFkGgb2euiM8W2q/iOJxrnDQ5G5jadWmh1ThL3grwkZjTcBSeBizmsK
zS1bKr8U+A==</DigestValue>
    </Reference>
    <Reference Type="http://www.w3.org/2000/09/xmldsig#Object" URI="#idOfficeObject">
      <DigestMethod Algorithm="http://www.w3.org/2001/04/xmlenc#sha512"/>
      <DigestValue>KeHstFZi0xd+8zEeNPdwaIQB2ctIPQHSYOSUWxrQ28Uld943O8YPyx73vR5qsmWJDrVeXhElSmU5
oI4IFZNJag==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hMmpTv8lVK1H1v4jsh2uAVWqtJDBdvBpx0LqlZTXJ/e8IcOMKVhsjv4UMmhSX1amR9riYpf/7pSt
QRN3koSkdg==</DigestValue>
    </Reference>
    <Reference Type="http://www.w3.org/2000/09/xmldsig#Object" URI="#idValidSigLnImg">
      <DigestMethod Algorithm="http://www.w3.org/2001/04/xmlenc#sha512"/>
      <DigestValue>wKXIXtuGyUWYuizHfA9GsRG36v202OqggEBNCvCdQYeDCWuiP2wWzHBQv6x1e6PEYc1g8RdApt6x
1mnb7ZA32Q==</DigestValue>
    </Reference>
    <Reference Type="http://www.w3.org/2000/09/xmldsig#Object" URI="#idInvalidSigLnImg">
      <DigestMethod Algorithm="http://www.w3.org/2001/04/xmlenc#sha512"/>
      <DigestValue>UnBA/8sueoDxYLcYzMlYup5yI5KgsJW7kN833KMdLzck9KB7gd+eL9e3ZcViDmr4crLSt62X7XMu
UN9Xv3H5xw==</DigestValue>
    </Reference>
  </SignedInfo>
  <SignatureValue>WtrERfg9Ki3jwgZGJxUE5KgoKGEv4oIiwMEPAOmzkf8WvrWu+UbiTfi7CKvQjDMkwdUwkRp1viLp
ChuomhPrFJNNBsb7DTyDFL6UsT4xwGrLx+G9pMVs8kOyEVmzqN1PGOdCR4bspJzeyfrNg0uNLmTu
qJ/0JvfO+fR5bIGtOvQJ/vPRRo5qn5lEnt8B7ZT3pX34AB+OJedGkrNz6LTqoCTp6gWFxODW4Trf
Ns4YJA31jX8MmmId2iTAE0kEMkTDrw8GUsKJxea6g30rpyrj3dsY9pHL+FG21sG2B9/kXpfrIF7N
ekISTa2MMRMX/6FO0FC763AGjoGNe3SdwbQU8g==</SignatureValue>
  <KeyInfo>
    <X509Data>
      <X509Certificate>MIIHsDCCBZigAwIBAgIQR2ZfCb/AZINBDNBseaA3izANBgkqhkiG9w0BAQ0FADCBhTELMAkGA1UEBhMCUFkxDTALBgNVBAoTBElDUFAxODA2BgNVBAsTL1ByZXN0YWRvciBDdWFsaWZpY2FkbyBkZSBTZXJ2aWNpb3MgZGUgQ29uZmlhbnphMRUwEwYDVQQDEwxDT0RFMTAwIFMuQS4xFjAUBgNVBAUTDVJVQzgwMDgwNjEwLTcwHhcNMjYwNDEzMTMzMjQ3WhcNMjgwNDEzMTMzMjQ3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4A4UNV0x745P2doNisXR+LidrHkxJI4sXJAdmWsBq/AZQiT+ovFQZ7jlruCnJYAOD9/4iqOn9CA1lNd+PNrrn9MkqIvUpRY4I4D0p1H8Ij8kb8zv7Zr4e6vyQZjzBtj1nMOMwwNNBxZZ8uFLyhLvemrYQ1fF7m1hMxc1q5701K88iDgXD9QDqDWYitt7Ch5E4Jz0t5He+5fUd25GYA17P0x1gvu9dw/ADBUkuic/qnsFYmJQo2JA0Wwx5JCx2w3R9sItVHVIgNtOwvUO9ZBDaGoHkZI5zYMscOAOi3O30Zd2EWB4fe97lYdZPpmGocgXIff0R3qLBrGTwgXbhx5hLAgMBAAGjggLfMIIC2zAMBgNVHRMBAf8EAjAAMB0GA1UdDgQWBBTh2lhbMN9KGWgfH9OWh7EueoSw1zAfBgNVHSMEGDAWgBS+NVRiaGDnJtMxwV+XseL2ZM4H9TAOBgNVHQ8BAf8EBAMCBeAwVgYDVR0RBE8wTYEeRElBTkEuUlVCSUFOSUBHUlVQT0JBUl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DnobFvmwM0FxFFCOxhSG/HjEkAWnGVngiRryHWr3GwlXNIIa6FtJHhPhEmCfpkDOZrec7pwwh1wGGn0vw7zyAUbhUM4b1Cgj5s+giHFjZSNxInwirJs6MoX2dVoV2fO26BqZCeEpIS6WdTTwsyPShF3RhetOz3CngZ04dijDmg2A6Mb7m/SwZw1t5zgic1r0NseFiabtS1w+XsTIZzM75w/oRs6n5hLPvkE3fY43MhDGB8O7jL6EKJXRLsTPBt7rMyZ5Wuw+/9gEI/4KrEmuXy3jl/mS2rd2x1IthT+PfyLRYbugxZfQglTISzt57lpkYyPKjyoHygoiaXYfynumoIo4butD7e8ayAR8mbG+IhZ0R7OTZQMMjTRMq4Dly+M5YKx8LGDXnykZfzYZRXfT2Ai4NhbZZj1W+Y283uwGr5z/dVp844BUp8Q7qLzV3C7557AM2Pnj2a8FQ0oD6F4Fp/KPeigwlpWgIO1ykH508SO+NE1anR78uX3cwmXYBEyKCj3WcekqarOT8QuLWj68tr19FIE28TihhiDbC5QqIumsPH9k4W513ka+BTchYhaJj6ht9o/E47Mwhbo6RjtESf1jr0IonPz3ty2FmIzSZ625U4s7XNhFGG6CfDwLB4CPWKx/t7aKNubHA8sXDEL9DhMK+0ThTxF+iGrq0BbB0X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LjWrmqN9Ln/02Xhr0q/pHD+nc5D3KKl+psfNlByI/NXINETEOVgWFc8oN4YQ6Ug6h16F/qgLE84TIEbeCPcrGw==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hucJgVDn5g22HcTB3wxLpTK62a2hVKkQ+HwQ4pg03TXyOCf4CHrj10TB76eivtTlzfQM7DTl6VfRqDrwOQboIg==</DigestValue>
      </Reference>
      <Reference URI="/xl/media/image1.emf?ContentType=image/x-emf">
        <DigestMethod Algorithm="http://www.w3.org/2001/04/xmlenc#sha512"/>
        <DigestValue>bwjJcCypDhb1iZvT0FUFPX2qIGsjbz09Yf1mOEQtO24aKE6XwT+nwSFkTlp65/MSv/s41zjnrYBNnC5hFP8LQA==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IwmatBn2ZFBouA/oUH+RWa4saeKIl/4DTD2FDRHtzH/e6Yp+VDvc5G3WlxyO+ZbR0y2UBqnW4VJM/UeDjGCymw==</DigestValue>
      </Reference>
      <Reference URI="/xl/sharedStrings.xml?ContentType=application/vnd.openxmlformats-officedocument.spreadsheetml.sharedStrings+xml">
        <DigestMethod Algorithm="http://www.w3.org/2001/04/xmlenc#sha512"/>
        <DigestValue>nZZ7NUOoVcjzNDHHCxS+T7vTiuq7PngHeNuOCF61bwNlV2qxRu3/2dP4ErCdvJ7f3Rl3wXuu3mjnA9aYltsffQ==</DigestValue>
      </Reference>
      <Reference URI="/xl/styles.xml?ContentType=application/vnd.openxmlformats-officedocument.spreadsheetml.styles+xml">
        <DigestMethod Algorithm="http://www.w3.org/2001/04/xmlenc#sha512"/>
        <DigestValue>zTBgOB/sr2oFbj+v50Kwnq8YVX92ukepOoGulSJJNp2tXyU2W7h1VzKiD64X5TONFH96LMGzwdfpjlFnlWAUfw==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bhXvJBAcA8xeu0fUr7nQ5OvDPH5r26ZLdIkEnX28FI+R7+pyMXLZCWDg+h1XNX6+oDlp1c4TCFLas3yGXFKqMw==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mXILAC/gkGKtHfNTspJt+TLC5h9Wksihvsiji/9Janws/Uuc0oaZx8EPbxRFYG6HrHhlLVJZia4zWY+P4pYprw==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2026-05-14T01:49:35Z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{3A91E34A-28E2-4AEC-BE26-B6BECF1BBD16}</SetupID>
          <SignatureText>  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2026-05-14T01:49:35Z</xd:SigningTime>
          <xd:SigningCertificate>
            <xd:Cert>
              <xd:CertDigest>
                <DigestMethod Algorithm="http://www.w3.org/2001/04/xmlenc#sha512"/>
                <DigestValue>XZpSMVlSx6eH+6s01y0g4JtpFIaYz2e4a8sXHSTjSff/K0OohgdrryuKAda0bH7kQy8C/z03C3bdlUk+kjC5wg==</DigestValue>
              </xd:CertDigest>
              <xd:IssuerSerial>
                <X509IssuerName>SERIALNUMBER=RUC80080610-7, CN=CODE100 S.A., OU=Prestador Cualificado de Servicios de Confianza, O=ICPP, C=PY</X509IssuerName>
                <X509SerialNumber>94906729581609614222451753261203470219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AABAAB/AAAAAAAAAAAAAAC2FgAARAsAACBFTUYAAAEA9Bk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KQSwGukHX2VGd0cAAAAgAAAAgPYnBAAAIASAlYwHoFF5Gl4Jv2XoPz8IsBrpB0yE8AMoAAAA6AcbBWQAAABIPnwIKAAAANE5EQconFYW2AkpBAAAAAAAAAAAsBrpBwIAAAABAAAABQAAAAAAGwXMARsFAAAAACAAAABEGRsFAAAAAAAAIARAGRsFVFaMB7iE8AO+YEZ3sInwA75gRncAAAAAAAAAACAAAAAAqYwH1ITwA6MdnXAAACAEAAAAAAAAAAAAAAAAYfvIdeiE8AMGAAAA/IXwA/yF8AMAAgAA/P///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AiBAkAAADsaUp3CQAAAAiPIgQAAAAAqI0iBKiNIgRYD41wAAAAAIsb1W8JAAAAAAAAAAAAAAAAAAAAAAAAABDRIgQAAAAAAAAAAAAAAAAAAAAAAAAAAAAAAAAAAAAAAAAAAAAAAAAAAAAAAAAAAAAAAAAAAAAAAAAAAAAAAAAAAPEDfATx1qRmVHdU4PED2NRGd6iNIgSLG9VvAAAAAOjVRnf//wAAAAAAAMvWRnfL1kZ3hODxA4jg8QNYD41wAAAAAAAAAABh+8h1ixvVbwcAAAC84PEDvODxAwACAAD8////AQ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MgAAAEcAAAApAAAAMwAAAAoAAAAVAAAAIQDwAAAAAAAAAAAAAACAPwAAAAAAAAAAAACAPwAAAAAAAAAAAAAAAAAAAAAAAAAAAAAAAAAAAAAAAAAAJQAAAAwAAAAAAACAKAAAAAwAAAADAAAAUgAAAHABAAADAAAA8P///wAAAAAAAAAAAAAAAJABAAAAAAABAAAAAHMAZQBnAG8AZQAgAHUAaQAAAAAAAAAAAAAAAAAAAAAAAAAAAAAAAAAAAAAAAAAAAAAAAAAAAAAAAAAAAAAAAAAAAMr///////g9AAAKygoAJIZ3FgAAAAC2Fcr///////g9AAAKygoAJIZ3FrmwR3dkhPAD2mzbdUEVAWu2FQrKTkFJAPhe8NbshPADZMjdbwAAAACoUnoIqFJ6CHPI3W/nEwpHAHRpGqhSeggAAAAAAAAAAAAAAAAAAAAAAAAAAAAAAAAAAAAAAAAAAAAAAAAAAAAAAAAAAAAAAAAAAAAAAAAAAAAAAAAAAAAAAAAAAAAAAAAAAAAAAAAAAAAAAAAAAAAAAAAAAGH7yHUEhfADCQAAABSG8AMUhvADAAIAAPz///8BAAAAAAAAAAAAAAAAAAAAAAAAAAAAAAAAAAAAZHYACAAAAAAlAAAADAAAAAMAAAAYAAAADAAAAAAAAAASAAAADAAAAAEAAAAeAAAAGAAAACkAAAAzAAAAMwAAAEgAAAAlAAAADAAAAAMAAABUAAAAWAAAACoAAAAzAAAAMQAAAEcAAAABAAAAYfe0QVU1tEEqAAAAMwAAAAIAAABMAAAAAAAAAAAAAAAAAAAA//////////9QAAAAIAAgAAQAAAAEAAAASwAAAEAAAAAwAAAABQAAACAAAAABAAAAAQAAABAAAAAAAAAAAAAAAAEBAACAAAAAAAAAAAAAAAABAQAAgAAAACUAAAAMAAAAAgAAACcAAAAYAAAABAAAAAAAAAD///8AAAAAACUAAAAMAAAABAAAAEwAAABkAAAAAAAAAFAAAAAAAQAAfAAAAAAAAABQAAAAAQEAAC0AAAAhAPAAAAAAAAAAAAAAAIA/AAAAAAAAAAAAAIA/AAAAAAAAAAAAAAAAAAAAAAAAAAAAAAAAAAAAAAAAAAAlAAAADAAAAAAAAIAoAAAADAAAAAQAAAAnAAAAGAAAAAQAAAAAAAAA////AAAAAAAlAAAADAAAAAQAAABMAAAAZAAAAAkAAABQAAAA9wAAAFwAAAAJAAAAUAAAAO8AAAANAAAAIQDwAAAAAAAAAAAAAACAPwAAAAAAAAAAAACAPwAAAAAAAAAAAAAAAAAAAAAAAAAAAAAAAAAAAAAAAAAAJQAAAAwAAAAAAACAKAAAAAwAAAAEAAAAUgAAAHABAAAEAAAA9f///wAAAAAAAAAAAAAAAJABAAAAAAABAAAAAHMAZQBnAG8AZQAgAHUAaQAAAAAAAAAAAAAAAAAAAAAAAAAAAAAAAAAAAAAAAAAAAAAAAAAAAAAAAAAAAAAAAAAAAAAAQAAAANBe23WojSIEgg+NcAAAAAAAAAAAAAAAAAAAAAAAAAAAAAAAAAAAAAAAAAAAAAAAAAAAAAAAAAAAAAAAAIjM8QMAAAAAkCB5FhIAFACAIHkWAAAAAAAAAACMzPEDAgAAAAAAAABkAAAAflG+AAAAAgAozPEDKMzxAwAA8QMCAAAAAgAAAAAAdhacFvHWpM3xA+jN8QPBnkZ3zMzxAwAAAAAsAAAAOM7xAwAAAAD8FvHWiMzxA62WyXUAANt1fMzxAwAAAACEzPEDAAAAAIsb1W8AANt1AAAAABMAFACCD41w0F7bdZzM8QME+CB3AAAAAAAAAADoxNx1ZHYACAAAAAAlAAAADAAAAAQAAAAYAAAADAAAAAAAAAASAAAADAAAAAEAAAAeAAAAGAAAAAkAAABQAAAA+AAAAF0AAAAlAAAADAAAAAQAAABUAAAAwAAAAAoAAABQAAAAeQAAAFwAAAABAAAAYfe0QVU1tEEKAAAAUAAAABMAAABMAAAAAAAAAAAAAAAAAAAA//////////90AAAAQgBMAEEAUwAgAEEAVABJAEwASQBPACAAUgBFAEcAVQBFAFIAQQAAAAYAAAAFAAAABwAAAAYAAAADAAAABwAAAAYAAAADAAAABQAAAAMAAAAJAAAAAwAAAAcAAAAGAAAACAAAAAgAAAAGAAAABwAAAAc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BAAAABgAAAAMAAAAAAAAABIAAAAMAAAAAQAAAB4AAAAYAAAACQAAAGAAAAD4AAAAbQAAACUAAAAMAAAABAAAAFQAAADAAAAACgAAAGAAAACAAAAAbAAAAAEAAABh97RBVTW0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E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=</Object>
  <Object Id="idInvalidSigLnImg">AQAAAGwAAAAAAAAAAAAAAAABAAB/AAAAAAAAAAAAAAC2FgAARAsAACBFTUYAAAEAT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c6QAAAMHg9P///////////+bm5k9SXjw/SzBRzTFU0y1NwSAyVzFGXwEBAgAECA8mnM/u69/SvI9jt4tgjIR9FBosDBEjMVTUMlXWMVPRKUSeDxk4AAAAAHIAAADT6ff///////+Tk5MjK0krSbkvUcsuT8YVJFoTIFIrSbgtTcEQHEdcswAAAJzP7vT6/bTa8kRleixHhy1Nwi5PxiQtTnBwcJKSki81SRwtZAgOIwBuAAAAweD02+35gsLqZ5q6Jz1jNEJyOUZ4qamp+/v7////wdPeVnCJAQECADAAAACv1/Ho8/ubzu6CwuqMudS3u769vb3////////////L5fZymsABAgNcVgAAAK/X8fz9/uLx+snk9uTy+vz9/v///////////////8vl9nKawAECAwAyAAAAotHvtdryxOL1xOL1tdry0+r32+350+r3tdryxOL1pdPvc5rAAQIDAEY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EAAAADQXtt1qI0iBIIPjXAAAAAAAAAAAAAAAAAAAAAAAAAAAAAAAAAAAAAAAAAAAAAAAAAAAAAAAAAAAAAAAACIzPEDAAAAAJAgeRYSABQAgCB5FgAAAAAAAAAAjMzxAwIAAAAAAAAAZAAAAH5RvgAAAAIAKMzxAyjM8QMAAPEDAgAAAAIAAAAAAHYWnBbx1qTN8QPozfEDwZ5Gd8zM8QMAAAAALAAAADjO8QMAAAAA/Bbx1ojM8QOtlsl1AADbdXzM8QMAAAAAhMzxAwAAAACLG9VvAADbdQAAAAATABQAgg+NcNBe23WczPEDBPggdwAAAAAAAAAA6MTcdWR2AAgAAAAAJQAAAAwAAAABAAAAGAAAAAwAAAD/AAAAEgAAAAwAAAABAAAAHgAAABgAAAAiAAAABAAAAHIAAAARAAAAJQAAAAwAAAABAAAAVAAAAKgAAAAjAAAABAAAAHAAAAAQAAAAAQAAAGH3tEFVNbRBIwAAAAQAAAAPAAAATAAAAAAAAAAAAAAAAAAAAP//////////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iBAkAAADsaUp3CQAAAAiPIgQAAAAAqI0iBKiNIgRYD41wAAAAAIsb1W8JAAAAAAAAAAAAAAAAAAAAAAAAABDRIgQAAAAAAAAAAAAAAAAAAAAAAAAAAAAAAAAAAAAAAAAAAAAAAAAAAAAAAAAAAAAAAAAAAAAAAAAAAAAAAAAAAPEDfATx1qRmVHdU4PED2NRGd6iNIgSLG9VvAAAAAOjVRnf//wAAAAAAAMvWRnfL1kZ3hODxA4jg8QNYD41wAAAAAAAAAABh+8h1ixvVbwcAAAC84PEDvODx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kEsBrpB19lRndHAAAAIAAAAID2JwQAACAEgJWMB6BReRpeCb9l6D8/CLAa6QdMhPADKAAAAOgHGwVkAAAASD58CCgAAADROREHKJxWFtgJKQQAAAAAAAAAALAa6QcCAAAAAQAAAAUAAAAAABsFzAEbBQAAAAAgAAAARBkbBQAAAAAAACAEQBkbBVRWjAe4hPADvmBGd7CJ8AO+YEZ3AAAAAAAAAAAgAAAAAKmMB9SE8AOjHZ1wAAAgBAAAAAAAAAAAAAAAAGH7yHXohPADBgAAAPyF8AP8hfADAAIAAPz///8BAAAAAAAAAAAAAAAAAAAAAAAAAAAAAAAAAAA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yAAAARwAAACkAAAAzAAAACgAAABUAAAAhAPAAAAAAAAAAAAAAAIA/AAAAAAAAAAAAAIA/AAAAAAAAAAAAAAAAAAAAAAAAAAAAAAAAAAAAAAAAAAAlAAAADAAAAAAAAIAoAAAADAAAAAQAAABSAAAAcAEAAAQAAADw////AAAAAAAAAAAAAAAAkAEAAAAAAAEAAAAAcwBlAGcAbwBlACAAdQBpAAAAAAAAAAAAAAAAAAAAAAAAAAAAAAAAAAAAAAAAAAAAAAAAAAAAAAAAAAAAAAAAAAAAyv//////+D0AAArKCgAkhncWAAAAALYVyv//////+D0AAArKCgAkhncWubBHd2SE8APabNt1QRUBa7YVCspOQUkA+F7w1uyE8ANkyN1vAAAAAKhSegioUnoIc8jdb+cTCkcAdGkaqFJ6CAAAAAAAAAAAAAAAAAAAAAAAAAAAAAAAAAAAAAAAAAAAAAAAAAAAAAAAAAAAAAAAAAAAAAAAAAAAAAAAAAAAAAAAAAAAAAAAAAAAAAAAAAAAAAAAAAAAAAAAAAAAYfvIdQSF8AMJAAAAFIbwAxSG8AMAAgAA/P///wEAAAAAAAAAAAAAAAAAAAAAAAAAAAAAAAAAAABkdgAIAAAAACUAAAAMAAAABAAAABgAAAAMAAAAAAAAABIAAAAMAAAAAQAAAB4AAAAYAAAAKQAAADMAAAAzAAAASAAAACUAAAAMAAAABAAAAFQAAABYAAAAKgAAADMAAAAxAAAARwAAAAEAAABh97RBVTW0QSoAAAAzAAAAAgAAAEwAAAAAAAAAAAAAAAAAAAD//////////1AAAAAgACAABAAAAAQAAABLAAAAQAAAADAAAAAFAAAAIAAAAAEAAAABAAAAEAAAAAAAAAAAAAAAAQEAAIAAAAAAAAAAAAAAAAEBAACAAAAAJQAAAAwAAAACAAAAJwAAABgAAAAFAAAAAAAAAP///wAAAAAAJQAAAAwAAAAFAAAATAAAAGQAAAAAAAAAUAAAAAABAAB8AAAAAAAAAFAAAAABAQAALQAAACEA8AAAAAAAAAAAAAAAgD8AAAAAAAAAAAAAgD8AAAAAAAAAAAAAAAAAAAAAAAAAAAAAAAAAAAAAAAAAACUAAAAMAAAAAAAAgCgAAAAMAAAABQAAACcAAAAYAAAABQAAAAAAAAD///8AAAAAACUAAAAMAAAABQAAAEwAAABkAAAACQAAAFAAAAD3AAAAXAAAAAkAAABQAAAA7wAAAA0AAAAhAPAAAAAAAAAAAAAAAIA/AAAAAAAAAAAAAIA/AAAAAAAAAAAAAAAAAAAAAAAAAAAAAAAAAAAAAAAAAAAlAAAADAAAAAAAAIAoAAAADAAAAAUAAAAlAAAADAAAAAEAAAAYAAAADAAAAAAAAAASAAAADAAAAAEAAAAeAAAAGAAAAAkAAABQAAAA+AAAAF0AAAAlAAAADAAAAAEAAABUAAAAwAAAAAoAAABQAAAAeQAAAFwAAAABAAAAYfe0QVU1tEEKAAAAUAAAABMAAABMAAAAAAAAAAAAAAAAAAAA//////////90AAAAQgBMAEEAUwAgAEEAVABJAEwASQBPACAAUgBFAEcAVQBFAFIAQQAAAAYAAAAFAAAABwAAAAYAAAADAAAABwAAAAYAAAADAAAABQAAAAMAAAAJAAAAAwAAAAcAAAAGAAAACAAAAAgAAAAGAAAABwAAAAcAAABLAAAAQAAAADAAAAAFAAAAIAAAAAEAAAABAAAAEAAAAAAAAAAAAAAAAQEAAIAAAAAAAAAAAAAAAAEBAACAAAAAJQAAAAwAAAACAAAAJwAAABgAAAAFAAAAAAAAAP///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DAAAAACgAAAGAAAACAAAAAbAAAAAEAAABh97RBVTW0QQoAAABgAAAAEwAAAEwAAAAAAAAAAAAAAAAAAAD//////////3QAAABSAEUAUABSAEUAUwBFAE4AVABBAE4AVABFACAATABFAEcAQQBMAAAABwAAAAYAAAAGAAAABwAAAAYAAAAGAAAABgAAAAgAAAAGAAAABwAAAAgAAAAGAAAABgAAAAMAAAAFAAAABgAAAAgAAAAHAAAABQAAAEsAAABAAAAAMAAAAAUAAAAgAAAAAQAAAAEAAAAQAAAAAAAAAAAAAAABAQAAgAAAAAAAAAAAAAAAAQEAAIAAAAAlAAAADAAAAAIAAAAnAAAAGAAAAAUAAAAAAAAA////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DIF DRC</vt:lpstr>
      <vt:lpstr>'modelo DIF DRC'!Área_de_impresión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Rossana Tobar - Agregsa</cp:lastModifiedBy>
  <cp:lastPrinted>2017-03-30T18:54:14Z</cp:lastPrinted>
  <dcterms:created xsi:type="dcterms:W3CDTF">2006-11-30T13:09:28Z</dcterms:created>
  <dcterms:modified xsi:type="dcterms:W3CDTF">2026-05-14T01:49:24Z</dcterms:modified>
</cp:coreProperties>
</file>