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AMARAL\AGROALIANZA S.A\2025\SIV\SEGUNDO TRIMESTRE -2025\"/>
    </mc:Choice>
  </mc:AlternateContent>
  <xr:revisionPtr revIDLastSave="0" documentId="13_ncr:1_{3FBD3162-AD43-4A11-9B2B-3DD6B04B8D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B" sheetId="1" r:id="rId1"/>
  </sheets>
  <externalReferences>
    <externalReference r:id="rId2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#REF!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#REF!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c82092289" localSheetId="0">'Anexo B'!#REF!</definedName>
    <definedName name="_Toc82092290" localSheetId="0">'Anexo B'!$A$43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>#REF!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3</definedName>
    <definedName name="SAPBEXsysID" hidden="1">"BIP"</definedName>
    <definedName name="SAPBEXwbID" hidden="1">"46CVR54LZMUFFQIE2638GE87S"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>#REF!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 hidden="1">{"Vinyl1999Q1IFOrecon",#N/A,TRUE,"Vinyl";"Vinyl1999Q2IFOrecon",#N/A,TRUE,"Vinyl";"Vinyl1999Q3IFOrecon",#N/A,TRUE,"Vinyl";"Vinyl1999Q4IFOrecon",#N/A,TRUE,"Vinyl";"Vinyl1999TotalIFOrecon",#N/A,TRUE,"Vinyl";#N/A,#N/A,TRUE,"Vinyl"}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1" l="1"/>
  <c r="G39" i="1"/>
  <c r="G38" i="1"/>
  <c r="E34" i="1"/>
</calcChain>
</file>

<file path=xl/sharedStrings.xml><?xml version="1.0" encoding="utf-8"?>
<sst xmlns="http://schemas.openxmlformats.org/spreadsheetml/2006/main" count="69" uniqueCount="67">
  <si>
    <t>Sociedad:</t>
  </si>
  <si>
    <t>Agroalianza S.A.E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</si>
  <si>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</si>
  <si>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</si>
  <si>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</si>
  <si>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</si>
  <si>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</si>
  <si>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Agroalianza S.A.E.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</si>
  <si>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</si>
  <si>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Escritura Pública Nro. 71 de fecha 19 de Octubre de 2015, pasada ante Escribana Pública Sandra Bettina Vera Torales e inscripta en la Dirección General de los Registros Públicos sección Registro de Personas Jurídicas y Asociaciones, bajo el Nro. 01, folio 01, el 3 de noviembre de 2015, y en el Registro Público de Comercio bajo el Nro. 1, Serie "Comercial”, folio 01-13, Serie Comercial, el 3 de noviembre de 2015.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Por Escritura Publica Nº 48 de fecha 05 de octubre de 2016, pasada ante la Escribana Pública Cristina Valenzuela de Velázquez e inscripta en la Dirección General de los Registros Públicos bajo el Nro. 2 Serie Comercial, folio 14-24, de fecha 25 de octubre de 2016, Registro de Personas Jurídicas y Asociaciones, bajo el Nro. 2. folio 14 y siguientes, serie comercial en fecha 25 de octubre de 2016.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Por Escritura Publica Nº 11 de fecha 19 de julio de 2022, pasada ante la Escribana Pública Alexis Rossana Gimenez Acuña e inscripta en la Dirección General de los Registros Públicos, Sección de Personas Jurídicas y Comercio, bajo el Nro. 3. folio 25-34, en fecha 16 de agosto de 2022.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Por ultimo, aprobación de Modificación de los Estatutos en sus articulos 1° y 6° mediante Acta de Asamblea Extraordianaria N° 21 de fecha 19 de mayo de 2023, pasada ante la Escriba Pública Alexis Rossana Gimenez Acuña e inscripta en la Dirección General de los Registros Públicos, Sección de Personas Jurídicas y Comercio, bajo el Nro. 4, folio 35, en fecha 06/12/2023.</t>
    </r>
  </si>
  <si>
    <t>1.3            RUC</t>
  </si>
  <si>
    <t>80091694-8</t>
  </si>
  <si>
    <t>1.4            ACTIVIDAD PRINCIPAL SEGÚN INSCRIPCION EN EL RUC</t>
  </si>
  <si>
    <t xml:space="preserve">	Molienda de arroz y fabricación de productos de arroz. Cultivo de arroz.</t>
  </si>
  <si>
    <t>1.5            ACTIVIDAD/ES SECUNDARIA/S SEGÚN INSCRIPCION EN EL RUC</t>
  </si>
  <si>
    <t>Comercio al por menor de combustible para vehículos automotores en comercios especializados, Comercio al por mayor de fertilizantes y agroquímicos, Elaboración de otros productos de molinería n.c.p., Otros servicios de apoyo a la agricultura n.c.p.</t>
  </si>
  <si>
    <t xml:space="preserve">1.6            DOMICILIO LEGAL </t>
  </si>
  <si>
    <t>Monte Alto N° 4414 esquina Ingavi - Luque</t>
  </si>
  <si>
    <t>1.7            TELEFONO</t>
  </si>
  <si>
    <t>021-328-0228</t>
  </si>
  <si>
    <t>1.8            FAX</t>
  </si>
  <si>
    <t>-</t>
  </si>
  <si>
    <t>1.9            E-MAIL</t>
  </si>
  <si>
    <t>edacosta@agroalianza.com.py</t>
  </si>
  <si>
    <t>1.10        SITIO PAGINA WEB</t>
  </si>
  <si>
    <t>www.agroalianza.com.py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</si>
  <si>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</si>
  <si>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</si>
  <si>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</si>
  <si>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</si>
  <si>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</si>
  <si>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</si>
  <si>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Ignacio </t>
  </si>
  <si>
    <t>Heisecke Vargas</t>
  </si>
  <si>
    <t>Vicepresidente</t>
  </si>
  <si>
    <t xml:space="preserve">Joel </t>
  </si>
  <si>
    <t>Acosta</t>
  </si>
  <si>
    <t>Director Titular</t>
  </si>
  <si>
    <t>Gustavo Joacir</t>
  </si>
  <si>
    <t>Alves</t>
  </si>
  <si>
    <t xml:space="preserve">Síndico </t>
  </si>
  <si>
    <t xml:space="preserve">Henriette </t>
  </si>
  <si>
    <t>Rambo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</si>
  <si>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</si>
  <si>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</si>
  <si>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</si>
  <si>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</si>
  <si>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</si>
  <si>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</si>
  <si>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</si>
  <si>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</si>
  <si>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</si>
  <si>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</si>
  <si>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</si>
  <si>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</si>
  <si>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</si>
  <si>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La Misión HV S.A.</t>
  </si>
  <si>
    <t>Nominativas, endosables e indivisibles</t>
  </si>
  <si>
    <t>Jaime Zorzetto Junior</t>
  </si>
  <si>
    <t>Gabriel Yuri Alves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</si>
  <si>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</si>
  <si>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</si>
  <si>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</si>
  <si>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</si>
  <si>
    <t>AYCA - AUDITORES Y ASOCIADOS</t>
  </si>
  <si>
    <t>AE007</t>
  </si>
  <si>
    <r>
      <rPr>
        <b/>
        <sz val="10"/>
        <color theme="1"/>
        <rFont val="Times New Roman"/>
        <family val="1"/>
      </rPr>
      <t xml:space="preserve">COMPOSICIÓN ACCIONARIA: </t>
    </r>
    <r>
      <rPr>
        <sz val="10"/>
        <color theme="1"/>
        <rFont val="Times New Roman"/>
        <family val="1"/>
      </rPr>
      <t>Accionistas que detentan el diez (10) por ciento o más de participación en el capital.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</si>
</sst>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3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14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0" fontId="2" fillId="0" borderId="1" xfId="2" applyNumberFormat="1" applyFont="1" applyFill="1" applyBorder="1"/>
    <xf numFmtId="10" fontId="2" fillId="0" borderId="0" xfId="0" applyNumberFormat="1" applyFont="1"/>
    <xf numFmtId="165" fontId="2" fillId="0" borderId="0" xfId="0" applyNumberFormat="1" applyFont="1"/>
    <xf numFmtId="164" fontId="2" fillId="0" borderId="0" xfId="1" applyFont="1" applyFill="1"/>
    <xf numFmtId="164" fontId="2" fillId="0" borderId="0" xfId="1" applyFont="1" applyFill="1" applyAlignment="1">
      <alignment horizontal="left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2419350</xdr:colOff>
      <xdr:row>4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2571750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utsourcing\Clientes\Agroalianza\2024\Cierres\SIV\09_Septiembre\Agroalianza%20S.A.%20EEFF%20al%2030.09.2024_Formato%20SIV.%20-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or DC"/>
      <sheetName val="Septiembre USD_2024"/>
      <sheetName val="Septiembre GS_2024"/>
      <sheetName val="5_Notas Fiscales"/>
      <sheetName val="2_Estado de Resultados  (2)"/>
      <sheetName val="Balance Traducido_Septiembre 23"/>
      <sheetName val="Balance Traducido_Septiembre 24"/>
      <sheetName val="1_Balance General "/>
      <sheetName val="2_Estado de Resultados "/>
      <sheetName val="3_Estado de Flujo"/>
      <sheetName val="Calculo Auxiliar Flujo"/>
      <sheetName val="Hoja1"/>
      <sheetName val="AF"/>
      <sheetName val="4_Estado del PN"/>
      <sheetName val="Indice"/>
      <sheetName val="BG"/>
      <sheetName val="ER"/>
      <sheetName val="EFE"/>
      <sheetName val="EVPN"/>
      <sheetName val="Información General"/>
      <sheetName val="Nota1"/>
      <sheetName val="Nota 2"/>
      <sheetName val="Nota 2.dic"/>
      <sheetName val="Balance Traducido Dic.23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Traducido 2024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Resumen Relacionadas"/>
      <sheetName val="Base de Monedas"/>
      <sheetName val="Detalle de resultado 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34">
          <cell r="E34">
            <v>21000000000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99FF"/>
  </sheetPr>
  <dimension ref="A1:I48"/>
  <sheetViews>
    <sheetView showGridLines="0" tabSelected="1" topLeftCell="A34" zoomScaleNormal="100" workbookViewId="0">
      <selection activeCell="B59" sqref="B59"/>
    </sheetView>
  </sheetViews>
  <sheetFormatPr baseColWidth="10" defaultColWidth="11.36328125" defaultRowHeight="13" x14ac:dyDescent="0.3"/>
  <cols>
    <col min="1" max="1" width="2.36328125" style="1" customWidth="1"/>
    <col min="2" max="2" width="73.36328125" style="1" customWidth="1"/>
    <col min="3" max="3" width="92.54296875" style="1" customWidth="1"/>
    <col min="4" max="4" width="21.453125" style="5" customWidth="1"/>
    <col min="5" max="5" width="31.36328125" style="1" customWidth="1"/>
    <col min="6" max="6" width="26.6328125" style="1" bestFit="1" customWidth="1"/>
    <col min="7" max="7" width="17.6328125" style="1" customWidth="1"/>
    <col min="8" max="8" width="19.90625" style="1" customWidth="1"/>
    <col min="9" max="9" width="17.08984375" style="1" bestFit="1" customWidth="1"/>
    <col min="10" max="16384" width="11.36328125" style="1"/>
  </cols>
  <sheetData>
    <row r="1" spans="1:4" x14ac:dyDescent="0.3">
      <c r="B1" s="2" t="s">
        <v>0</v>
      </c>
      <c r="C1" s="3" t="s">
        <v>1</v>
      </c>
      <c r="D1" s="1"/>
    </row>
    <row r="3" spans="1:4" x14ac:dyDescent="0.3">
      <c r="C3" s="4"/>
    </row>
    <row r="5" spans="1:4" ht="18" customHeight="1" x14ac:dyDescent="0.3"/>
    <row r="6" spans="1:4" x14ac:dyDescent="0.3">
      <c r="B6" s="2" t="s">
        <v>2</v>
      </c>
      <c r="C6" s="6">
        <v>45838</v>
      </c>
    </row>
    <row r="7" spans="1:4" x14ac:dyDescent="0.3">
      <c r="A7" s="7"/>
    </row>
    <row r="8" spans="1:4" ht="26.4" customHeight="1" x14ac:dyDescent="0.3">
      <c r="B8" s="1" t="s">
        <v>3</v>
      </c>
      <c r="D8" s="1"/>
    </row>
    <row r="9" spans="1:4" ht="26.4" customHeight="1" x14ac:dyDescent="0.3">
      <c r="B9" s="8" t="s">
        <v>4</v>
      </c>
      <c r="C9" s="9">
        <v>45838</v>
      </c>
      <c r="D9" s="1"/>
    </row>
    <row r="10" spans="1:4" x14ac:dyDescent="0.3">
      <c r="A10" s="5"/>
      <c r="D10" s="1"/>
    </row>
    <row r="11" spans="1:4" s="11" customFormat="1" x14ac:dyDescent="0.3">
      <c r="A11" s="10"/>
      <c r="B11" s="11" t="s">
        <v>5</v>
      </c>
    </row>
    <row r="12" spans="1:4" x14ac:dyDescent="0.3">
      <c r="A12" s="5"/>
      <c r="B12" s="12" t="s">
        <v>6</v>
      </c>
      <c r="C12" s="13" t="s">
        <v>7</v>
      </c>
      <c r="D12" s="1"/>
    </row>
    <row r="13" spans="1:4" ht="303.64999999999998" customHeight="1" x14ac:dyDescent="0.3">
      <c r="A13" s="5"/>
      <c r="B13" s="14" t="s">
        <v>8</v>
      </c>
      <c r="C13" s="15" t="s">
        <v>9</v>
      </c>
      <c r="D13" s="16"/>
    </row>
    <row r="14" spans="1:4" x14ac:dyDescent="0.3">
      <c r="A14" s="5"/>
      <c r="B14" s="12" t="s">
        <v>10</v>
      </c>
      <c r="C14" s="12" t="s">
        <v>11</v>
      </c>
      <c r="D14" s="1"/>
    </row>
    <row r="15" spans="1:4" x14ac:dyDescent="0.3">
      <c r="A15" s="5"/>
      <c r="B15" s="12" t="s">
        <v>12</v>
      </c>
      <c r="C15" s="12" t="s">
        <v>13</v>
      </c>
      <c r="D15" s="1"/>
    </row>
    <row r="16" spans="1:4" ht="39" x14ac:dyDescent="0.3">
      <c r="A16" s="5"/>
      <c r="B16" s="17" t="s">
        <v>14</v>
      </c>
      <c r="C16" s="18" t="s">
        <v>15</v>
      </c>
      <c r="D16" s="1"/>
    </row>
    <row r="17" spans="1:4" x14ac:dyDescent="0.3">
      <c r="A17" s="5"/>
      <c r="B17" s="12" t="s">
        <v>16</v>
      </c>
      <c r="C17" s="12" t="s">
        <v>17</v>
      </c>
      <c r="D17" s="1"/>
    </row>
    <row r="18" spans="1:4" x14ac:dyDescent="0.3">
      <c r="A18" s="5"/>
      <c r="B18" s="12" t="s">
        <v>18</v>
      </c>
      <c r="C18" s="12" t="s">
        <v>19</v>
      </c>
      <c r="D18" s="1"/>
    </row>
    <row r="19" spans="1:4" x14ac:dyDescent="0.3">
      <c r="A19" s="5"/>
      <c r="B19" s="12" t="s">
        <v>20</v>
      </c>
      <c r="C19" s="12" t="s">
        <v>21</v>
      </c>
      <c r="D19" s="1"/>
    </row>
    <row r="20" spans="1:4" x14ac:dyDescent="0.3">
      <c r="A20" s="5"/>
      <c r="B20" s="12" t="s">
        <v>22</v>
      </c>
      <c r="C20" s="12" t="s">
        <v>23</v>
      </c>
      <c r="D20" s="1"/>
    </row>
    <row r="21" spans="1:4" x14ac:dyDescent="0.3">
      <c r="A21" s="5"/>
      <c r="B21" s="12" t="s">
        <v>24</v>
      </c>
      <c r="C21" s="12" t="s">
        <v>25</v>
      </c>
      <c r="D21" s="1"/>
    </row>
    <row r="22" spans="1:4" x14ac:dyDescent="0.3">
      <c r="A22" s="5"/>
      <c r="D22" s="1"/>
    </row>
    <row r="23" spans="1:4" s="11" customFormat="1" x14ac:dyDescent="0.3">
      <c r="A23" s="10"/>
      <c r="B23" s="11" t="s">
        <v>26</v>
      </c>
    </row>
    <row r="24" spans="1:4" s="11" customFormat="1" x14ac:dyDescent="0.3">
      <c r="A24" s="10"/>
      <c r="B24" s="19" t="s">
        <v>27</v>
      </c>
      <c r="C24" s="20" t="s">
        <v>28</v>
      </c>
      <c r="D24" s="20" t="s">
        <v>29</v>
      </c>
    </row>
    <row r="25" spans="1:4" x14ac:dyDescent="0.3">
      <c r="A25" s="5"/>
      <c r="B25" s="12" t="s">
        <v>30</v>
      </c>
    </row>
    <row r="26" spans="1:4" x14ac:dyDescent="0.3">
      <c r="A26" s="5"/>
      <c r="B26" s="12" t="s">
        <v>31</v>
      </c>
      <c r="C26" s="12" t="s">
        <v>32</v>
      </c>
      <c r="D26" s="12" t="s">
        <v>33</v>
      </c>
    </row>
    <row r="27" spans="1:4" x14ac:dyDescent="0.3">
      <c r="A27" s="5"/>
      <c r="B27" s="12" t="s">
        <v>34</v>
      </c>
      <c r="C27" s="12" t="s">
        <v>35</v>
      </c>
      <c r="D27" s="12" t="s">
        <v>36</v>
      </c>
    </row>
    <row r="28" spans="1:4" x14ac:dyDescent="0.3">
      <c r="A28" s="5"/>
      <c r="B28" s="12" t="s">
        <v>37</v>
      </c>
      <c r="C28" s="12" t="s">
        <v>38</v>
      </c>
      <c r="D28" s="12" t="s">
        <v>39</v>
      </c>
    </row>
    <row r="29" spans="1:4" x14ac:dyDescent="0.3">
      <c r="A29" s="5"/>
      <c r="B29" s="12" t="s">
        <v>40</v>
      </c>
      <c r="C29" s="12" t="s">
        <v>41</v>
      </c>
      <c r="D29" s="12" t="s">
        <v>42</v>
      </c>
    </row>
    <row r="30" spans="1:4" x14ac:dyDescent="0.3">
      <c r="A30" s="5"/>
      <c r="D30" s="1"/>
    </row>
    <row r="31" spans="1:4" x14ac:dyDescent="0.3">
      <c r="A31" s="5"/>
      <c r="D31" s="1"/>
    </row>
    <row r="32" spans="1:4" ht="13.5" customHeight="1" x14ac:dyDescent="0.3">
      <c r="A32" s="5"/>
      <c r="B32" s="11" t="s">
        <v>43</v>
      </c>
      <c r="D32" s="1"/>
    </row>
    <row r="33" spans="1:9" x14ac:dyDescent="0.3">
      <c r="A33" s="5"/>
      <c r="B33" s="20" t="s">
        <v>44</v>
      </c>
      <c r="C33" s="20" t="s">
        <v>45</v>
      </c>
      <c r="D33" s="20" t="s">
        <v>46</v>
      </c>
      <c r="E33" s="20" t="s">
        <v>47</v>
      </c>
      <c r="F33" s="20" t="s">
        <v>48</v>
      </c>
    </row>
    <row r="34" spans="1:9" x14ac:dyDescent="0.3">
      <c r="A34" s="5"/>
      <c r="B34" s="21">
        <v>75000000000</v>
      </c>
      <c r="C34" s="21">
        <v>75000000000</v>
      </c>
      <c r="D34" s="21">
        <v>75000000000</v>
      </c>
      <c r="E34" s="21">
        <f>+[1]Nota1!E34</f>
        <v>21000000000</v>
      </c>
      <c r="F34" s="21">
        <v>500000000</v>
      </c>
    </row>
    <row r="35" spans="1:9" x14ac:dyDescent="0.3">
      <c r="A35" s="5"/>
      <c r="D35" s="1"/>
    </row>
    <row r="36" spans="1:9" x14ac:dyDescent="0.3">
      <c r="A36" s="5"/>
      <c r="B36" s="1" t="s">
        <v>66</v>
      </c>
      <c r="D36" s="1"/>
    </row>
    <row r="37" spans="1:9" s="22" customFormat="1" ht="26" x14ac:dyDescent="0.35">
      <c r="B37" s="23" t="s">
        <v>49</v>
      </c>
      <c r="C37" s="23" t="s">
        <v>50</v>
      </c>
      <c r="D37" s="23" t="s">
        <v>51</v>
      </c>
      <c r="E37" s="23" t="s">
        <v>52</v>
      </c>
      <c r="F37" s="23" t="s">
        <v>53</v>
      </c>
      <c r="G37" s="23" t="s">
        <v>54</v>
      </c>
      <c r="H37" s="24" t="s">
        <v>55</v>
      </c>
    </row>
    <row r="38" spans="1:9" x14ac:dyDescent="0.3">
      <c r="A38" s="5"/>
      <c r="B38" s="25">
        <v>1</v>
      </c>
      <c r="C38" s="12" t="s">
        <v>56</v>
      </c>
      <c r="D38" s="25">
        <v>14</v>
      </c>
      <c r="E38" s="12" t="s">
        <v>57</v>
      </c>
      <c r="F38" s="25">
        <v>14</v>
      </c>
      <c r="G38" s="26">
        <f>500000000*14</f>
        <v>7000000000</v>
      </c>
      <c r="H38" s="27">
        <v>0.33329999999999999</v>
      </c>
      <c r="I38" s="28"/>
    </row>
    <row r="39" spans="1:9" x14ac:dyDescent="0.3">
      <c r="A39" s="5"/>
      <c r="B39" s="25">
        <v>2</v>
      </c>
      <c r="C39" s="12" t="s">
        <v>58</v>
      </c>
      <c r="D39" s="25">
        <v>14</v>
      </c>
      <c r="E39" s="12" t="s">
        <v>57</v>
      </c>
      <c r="F39" s="25">
        <v>14</v>
      </c>
      <c r="G39" s="26">
        <f>500000000*14</f>
        <v>7000000000</v>
      </c>
      <c r="H39" s="27">
        <v>0.33329999999999999</v>
      </c>
    </row>
    <row r="40" spans="1:9" x14ac:dyDescent="0.3">
      <c r="A40" s="5"/>
      <c r="B40" s="25">
        <v>3</v>
      </c>
      <c r="C40" s="12" t="s">
        <v>59</v>
      </c>
      <c r="D40" s="25">
        <v>14</v>
      </c>
      <c r="E40" s="12" t="s">
        <v>57</v>
      </c>
      <c r="F40" s="25">
        <v>14</v>
      </c>
      <c r="G40" s="26">
        <f>500000000*14</f>
        <v>7000000000</v>
      </c>
      <c r="H40" s="27">
        <v>0.33339999999999997</v>
      </c>
    </row>
    <row r="41" spans="1:9" x14ac:dyDescent="0.3">
      <c r="A41" s="5"/>
      <c r="D41" s="1"/>
      <c r="G41" s="29"/>
    </row>
    <row r="42" spans="1:9" x14ac:dyDescent="0.3">
      <c r="A42" s="5"/>
      <c r="D42" s="1"/>
    </row>
    <row r="43" spans="1:9" ht="13.5" hidden="1" customHeight="1" x14ac:dyDescent="0.3">
      <c r="A43" s="5"/>
      <c r="B43" s="11" t="s">
        <v>60</v>
      </c>
      <c r="D43" s="1"/>
      <c r="F43" s="30"/>
    </row>
    <row r="44" spans="1:9" hidden="1" x14ac:dyDescent="0.3">
      <c r="B44" s="12" t="s">
        <v>61</v>
      </c>
      <c r="C44" s="12" t="s">
        <v>64</v>
      </c>
      <c r="F44" s="30"/>
    </row>
    <row r="45" spans="1:9" s="5" customFormat="1" hidden="1" x14ac:dyDescent="0.3">
      <c r="B45" s="12" t="s">
        <v>62</v>
      </c>
      <c r="C45" s="12" t="s">
        <v>65</v>
      </c>
      <c r="F45" s="31"/>
    </row>
    <row r="46" spans="1:9" s="5" customFormat="1" x14ac:dyDescent="0.3">
      <c r="B46" s="1" t="s">
        <v>63</v>
      </c>
      <c r="C46" s="1"/>
      <c r="F46" s="31"/>
    </row>
    <row r="47" spans="1:9" x14ac:dyDescent="0.3">
      <c r="F47" s="30"/>
    </row>
    <row r="48" spans="1:9" x14ac:dyDescent="0.3">
      <c r="F48" s="30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ce9T6IzY7gPu/9bQycb/lOzfSBS9R464puAu37bKRXs=</DigestValue>
    </Reference>
    <Reference Type="http://www.w3.org/2000/09/xmldsig#Object" URI="#idOfficeObject">
      <DigestMethod Algorithm="http://www.w3.org/2001/04/xmlenc#sha256"/>
      <DigestValue>QNmFmHBk2//c1R9z7I/mWOx3XN9Df2AlGYrfMsmMIUw=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kVVdpWIBelQRQMrRm+v7AiDT2Jn3UjGxCeU3HkFhLxo=</DigestValue>
    </Reference>
  </SignedInfo>
  <SignatureValue>iqunzlENqmWtssrYQv8izKbNN/7yNkIPeFB5sRomcw4FahWUlIdbxcszpzKKbcVatPxQu2GfcIpd
b91Vdwb2ZlyzhOVSTb3g0/X1INa1motzjp+H0aUkpuJYBt0qe3NefAnYwWcEzvzfpd1eOUQ2oBvA
V1iFxDSaxL16C4z4/BWaa0KzqScEx7whAm6X2ALXlOkCo2FmABCLGS8cvAMJ8v7JPdg1x7EtzHBC
TXcGCWzgxi1mUHGVei8dvOYkw+9icHMqscagkv+0aP3HjLoOmM7x7WHXOYs8DqyHzyZH86L6eFwN
Hwj8zE77KzRym7lb5nPFRAmfJQlhCN0ksc68BQ==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gMzTYELnnfcZoWlaQ7kP0gHQvQ4Rb3dIyT0Jx8Q6luk=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drawing1.xml?ContentType=application/vnd.openxmlformats-officedocument.drawing+xml">
        <DigestMethod Algorithm="http://www.w3.org/2001/04/xmlenc#sha256"/>
        <DigestValue>nl/UoD0xJUgBeb3VUruDt4JdV+uLd/HaPCuq98wbhlg=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IYAWFOBGAtyseiWSIe5otwoHCpROrHXME6EjHrW4sy4=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Un2DNOARQL3EOKLPLzDVqhSXGZW5wzVgpEkVL7lNGIo=</DigestValue>
      </Reference>
      <Reference URI="/xl/media/hdphoto1.wdp?ContentType=image/vnd.ms-photo">
        <DigestMethod Algorithm="http://www.w3.org/2001/04/xmlenc#sha256"/>
        <DigestValue>GotqPcQi01V3k420C6L/JUyijNlOmogPxG/i87MIeHs=</DigestValue>
      </Reference>
      <Reference URI="/xl/media/image1.png?ContentType=image/png">
        <DigestMethod Algorithm="http://www.w3.org/2001/04/xmlenc#sha256"/>
        <DigestValue>fbAPYR9qq5IHGs4Hi1ZW8f9SEVJ6bxZ8iSGVOWLiZA8=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jK0DP3YuxvaKWtQJ5MlHoETllwHVUz+Op/qdZujV28I=</DigestValue>
      </Reference>
      <Reference URI="/xl/sharedStrings.xml?ContentType=application/vnd.openxmlformats-officedocument.spreadsheetml.sharedStrings+xml">
        <DigestMethod Algorithm="http://www.w3.org/2001/04/xmlenc#sha256"/>
        <DigestValue>Z5X1QOE+afcMT8yE5+sB+C2yWYeUhGx6qFbcEZLiCpU=</DigestValue>
      </Reference>
      <Reference URI="/xl/styles.xml?ContentType=application/vnd.openxmlformats-officedocument.spreadsheetml.styles+xml">
        <DigestMethod Algorithm="http://www.w3.org/2001/04/xmlenc#sha256"/>
        <DigestValue>WAkALTTFuEH8UIvULrEMPtFbMVAPPJTllMmU0jK0VkM=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Ir6X5qVCjcKR/vE+GzAfYqWzi/SmnlN3HXeO/TDO3ZU=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LdeAOp+uD53zmRIJ9MA1q1IbrSXzPOXh2E0QiVhYOhY=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2025-08-14T20:23:09Z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2025-08-14T20:23:09Z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AGROALIANZA</dc:creator>
  <cp:lastModifiedBy>Nathalia Meza</cp:lastModifiedBy>
  <dcterms:created xsi:type="dcterms:W3CDTF">2024-11-15T15:21:42Z</dcterms:created>
  <dcterms:modified xsi:type="dcterms:W3CDTF">2025-08-14T15:14:06Z</dcterms:modified>
</cp:coreProperties>
</file>