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Gabriela\Desktop\"/>
    </mc:Choice>
  </mc:AlternateContent>
  <xr:revisionPtr revIDLastSave="0" documentId="13_ncr:201_{F87C1223-2BDC-466D-A9C5-C0ACB59DE05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Informe de Deudas al 31.12.2024" sheetId="1" r:id="rId1"/>
    <sheet name="Detalles de Prov. y Acree." sheetId="2" r:id="rId2"/>
  </sheets>
  <definedNames>
    <definedName name="_xlnm._FilterDatabase" localSheetId="1" hidden="1">'Detalles de Prov. y Acree.'!$B$33:$G$33</definedName>
    <definedName name="_xlnm.Print_Area" localSheetId="0">'Informe de Deudas al 31.12.2024'!$B$6:$H$85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1" i="2" l="1"/>
  <c r="H73" i="1"/>
  <c r="E73" i="1"/>
  <c r="H71" i="1"/>
  <c r="E71" i="1"/>
  <c r="E60" i="1"/>
  <c r="H60" i="1"/>
  <c r="H48" i="1"/>
  <c r="E48" i="1"/>
  <c r="E43" i="1"/>
  <c r="H31" i="1"/>
  <c r="E31" i="1"/>
  <c r="H19" i="1"/>
  <c r="E19" i="1"/>
  <c r="E33" i="1"/>
  <c r="F32" i="1"/>
  <c r="E54" i="1" l="1"/>
  <c r="F50" i="2" l="1"/>
  <c r="F31" i="2"/>
  <c r="E51" i="1"/>
  <c r="E52" i="1" s="1"/>
  <c r="H51" i="1" l="1"/>
  <c r="H33" i="1"/>
  <c r="H43" i="1" s="1"/>
  <c r="H12" i="1" l="1"/>
  <c r="H52" i="1" s="1"/>
  <c r="E12" i="1"/>
  <c r="H83" i="1" l="1"/>
  <c r="H84" i="1" s="1"/>
  <c r="E83" i="1" l="1"/>
  <c r="E84" i="1" s="1"/>
  <c r="F72" i="1"/>
  <c r="H9" i="1" l="1"/>
  <c r="E9" i="1" l="1"/>
</calcChain>
</file>

<file path=xl/sharedStrings.xml><?xml version="1.0" encoding="utf-8"?>
<sst xmlns="http://schemas.openxmlformats.org/spreadsheetml/2006/main" count="237" uniqueCount="117">
  <si>
    <t xml:space="preserve">DEUDAS </t>
  </si>
  <si>
    <t>CORRIENTES</t>
  </si>
  <si>
    <t>DEUDAS COMERCIALES</t>
  </si>
  <si>
    <t>PROVEEDORES DEL EXTERIOR M/E</t>
  </si>
  <si>
    <t>TOTAL PROV DEL EXTERIOR M/E</t>
  </si>
  <si>
    <t>PROVEEDORES LOCALES M/N</t>
  </si>
  <si>
    <t>ANTICIPO DE CLIENTES</t>
  </si>
  <si>
    <t>DEUDAS FINANCIERAS</t>
  </si>
  <si>
    <t>DESCUENTOS DE CHEQUES - CLIENTES</t>
  </si>
  <si>
    <t>TOTAL DEUDAS COMERCIALES A CTE</t>
  </si>
  <si>
    <t>TOTAL PASIVO CORRIENTE</t>
  </si>
  <si>
    <t>DEUDAS FINANCIERA ( PASIVO NO CORRIENTE )</t>
  </si>
  <si>
    <t>DEUDAS FISCALES</t>
  </si>
  <si>
    <t>TOTAL DEUDAS FISCALES</t>
  </si>
  <si>
    <t>DEUDAS SOCIALES E IMPOSITIVAS</t>
  </si>
  <si>
    <t>APORTE Y RETENCIONES A PAGAR</t>
  </si>
  <si>
    <t xml:space="preserve">TOTAL PASIVO NO - CORRIENTE </t>
  </si>
  <si>
    <t>TOTAL DEUDAS SOCIALES E IMPOSITIVAS</t>
  </si>
  <si>
    <t>TOTAL DEUDAS FINANCIERAS M/N - CP</t>
  </si>
  <si>
    <t>TOTAL PASIVOS - CORRIENTE Y NO CORRIENTE</t>
  </si>
  <si>
    <t>INVESTIGACIONES AGROPECUARIAS PARAGUAY S.A.E. (IAPP)</t>
  </si>
  <si>
    <t>BONOS EMITIDOS  A PAGAR  SERIE 1 PYIAPO1F3600</t>
  </si>
  <si>
    <t>BONOS EMITIDOS  A PAGAR  SERIE 2 PYIAPO1F3617</t>
  </si>
  <si>
    <t>BONOS EMITIDOS  A PAGAR  SERIE 3 PYIAPO1F3624</t>
  </si>
  <si>
    <t>BONOS A PAGAR</t>
  </si>
  <si>
    <t>INTERESES A PAGAR - BONOS</t>
  </si>
  <si>
    <t>INTERESES SOBRE BONOS A PAGAR SERIE 1</t>
  </si>
  <si>
    <t>INTERESES SOBRE BONOS A PAGAR SERIE 2</t>
  </si>
  <si>
    <t>INTERESES SOBRE BONOS A PAGAR SERIE 3</t>
  </si>
  <si>
    <t>BONOS EMITIDOS  A PAGAR  SERIE 4 PYIAP04F5776</t>
  </si>
  <si>
    <t>BONOS EMITIDOS  A PAGAR  SERIE 5 PYIAP05F6153</t>
  </si>
  <si>
    <t>INTERESES SOBRE BONOS A PAGAR SERIE 4</t>
  </si>
  <si>
    <t>INTERESES SOBRE BONOS A PAGAR SERIE 5</t>
  </si>
  <si>
    <t>TIPO DE GARANTÍA</t>
  </si>
  <si>
    <t>VENCIMIENTO</t>
  </si>
  <si>
    <t>A SOLA FIRMA</t>
  </si>
  <si>
    <t>*</t>
  </si>
  <si>
    <t>BONOS EMITIDOS  A PAGAR  SERIE 1 G2 PYIAP01F6850</t>
  </si>
  <si>
    <t>INTERESES SOBRE BONOS A PAGAR SERIA 1 G2</t>
  </si>
  <si>
    <t>IMPUESTO A LA RENTA A PAGAR</t>
  </si>
  <si>
    <t>INTERESES SOBRE BONOS A PAGAR SERIA 2 G2</t>
  </si>
  <si>
    <t>BONOS EMITIDOS  A PAGAR  SERIE 2 G2 PYIAP02F6867</t>
  </si>
  <si>
    <t>INTERESES SOBRE BONOS A PAGAR SERIA 3 G2</t>
  </si>
  <si>
    <t>BONOS EMITIDOS  A PAGAR  SERIE 3 G2 PYIAP03F7633</t>
  </si>
  <si>
    <t>-</t>
  </si>
  <si>
    <t>SOLAR BANCO S.A.E.C.A.</t>
  </si>
  <si>
    <t>BANCO RIO S.A.E.C.A. PRESTAMO</t>
  </si>
  <si>
    <t>BANCO GNB PARAGUAY S.A.E.C.A. PRESTAMO</t>
  </si>
  <si>
    <t>BANCO RIO S.A.E.C.A. SOBREGIRO</t>
  </si>
  <si>
    <t>BANCO GNB PARAGUAY S.A.E.C.A. SOBREGIRO</t>
  </si>
  <si>
    <t>INTERESES SOBRE BONOS A PAGAR SERIA 4 G2</t>
  </si>
  <si>
    <t>RETENCION IDU</t>
  </si>
  <si>
    <t>BONOS EMITIDOS  A PAGAR  SERIE 4 G2 PYIAP04F8275</t>
  </si>
  <si>
    <t>PRESTAMO BCO. RIO S.A.E.C.A. GUARANIES  L/P</t>
  </si>
  <si>
    <t>PRESTAMO BCO. GNB PARAGUAY S.A.E.C.A. GUARANIES L/P</t>
  </si>
  <si>
    <t>INFORME SOBRE DEUDAS AL CORTE 31/12/2024</t>
  </si>
  <si>
    <t>INTERESES A PAGAR</t>
  </si>
  <si>
    <t>PROVEEDORES DE SERVICIOS</t>
  </si>
  <si>
    <t>IMPUESTO A LA RENTA (IRE) A PAGAR</t>
  </si>
  <si>
    <t>OTROS ACREEDORES</t>
  </si>
  <si>
    <t>BANCO DO BRASIL PRESTAMO</t>
  </si>
  <si>
    <t>BANCO NACIONAL DE FOMENTO PRESTAMO</t>
  </si>
  <si>
    <t>PRESTAMO BCO. SOLAR S.A.E.C.A. GUARANIES L/P</t>
  </si>
  <si>
    <t>PRESTAMO BCO. NACIONAL DE FOMENTO L/P</t>
  </si>
  <si>
    <t>SUMAS TOTALES</t>
  </si>
  <si>
    <t>TOTAL OTROS ACREEDORES - PROVEEDORES DEL EXTERIOR</t>
  </si>
  <si>
    <t>A VENCER</t>
  </si>
  <si>
    <t>GUARANIES</t>
  </si>
  <si>
    <t>CORRIENTE</t>
  </si>
  <si>
    <t>RED PARAGUAYA DE TELECOMUNICACIONES SOCIEDAD ANONIMA</t>
  </si>
  <si>
    <t>LA CONSOLIDADA SA DE SEGUROS</t>
  </si>
  <si>
    <t>ADMINISTRACION NACIONAL DE ELECTRICIDAD - ANDE</t>
  </si>
  <si>
    <t>TELEF. CELULAR DEL PARAGUAY SAE (TELECEL SAE)</t>
  </si>
  <si>
    <t>DOLARES</t>
  </si>
  <si>
    <t>EQUIFAX PARAGUAY S.A.</t>
  </si>
  <si>
    <t>COMPAÑÍA DE SEGUROS NOBLEZA SEGUROS SOCIEDAD ANONIMA</t>
  </si>
  <si>
    <t>ASEGURADORA DEL ESTE S.A.</t>
  </si>
  <si>
    <t>NATIONAL CONSULTANT SOCIEDAD ANONIMA</t>
  </si>
  <si>
    <t>NO CORRIENTE</t>
  </si>
  <si>
    <t>CARMOTOR PARAGUAY S.A.</t>
  </si>
  <si>
    <t>CRISTIAN LEONARDO ROJAS LEDESMA</t>
  </si>
  <si>
    <t>DOLARES/GS.</t>
  </si>
  <si>
    <t>DIESA S.A.</t>
  </si>
  <si>
    <t>AUTOMOTOR S.A.</t>
  </si>
  <si>
    <t>PROVEEDORES DEL EXTERIOR</t>
  </si>
  <si>
    <t>SITUACION</t>
  </si>
  <si>
    <t>VALOR GS.</t>
  </si>
  <si>
    <t>MONEDA</t>
  </si>
  <si>
    <t>PASIVO</t>
  </si>
  <si>
    <t>ACREEDORES</t>
  </si>
  <si>
    <t>TOTAL OTROS PROVEEDORES</t>
  </si>
  <si>
    <t>CENTRO DE LOS COMPRESORES S.A.</t>
  </si>
  <si>
    <t>MERCOFER &amp; LUBRIBRAS IMPORT. EXPORT. S. A. C. I. S</t>
  </si>
  <si>
    <t>DATAPAR S.A.</t>
  </si>
  <si>
    <t>ROSIEL MENDONCA DA ROCHA - ARACRUZ S.R.L.</t>
  </si>
  <si>
    <t xml:space="preserve">LOPEZ BENITEZ, LEIDY ROSSANA </t>
  </si>
  <si>
    <t>TROCIUK COMPAÑÍA AGRICOLA GANADERA INDUSTRIAL S.A</t>
  </si>
  <si>
    <t>MONTE ALEGRE S.A</t>
  </si>
  <si>
    <t>PROVEEDORES</t>
  </si>
  <si>
    <t>DETALLE DE PROVEEDORES Y ACREEDORES</t>
  </si>
  <si>
    <t>RUC: 80092768-0</t>
  </si>
  <si>
    <t>Teléfono: (061) 580.886 / 887 / 888</t>
  </si>
  <si>
    <t xml:space="preserve">Dirección: Calle,km 11 Monday, A 100 Mts.de la Avd.Dr Jose Gaspar Rodriguez de Francia </t>
  </si>
  <si>
    <t>INVESTIGACIONES AGROPECUARIAS PARAGUAY S.A.E.</t>
  </si>
  <si>
    <t>IMPORTADORA ROMA S.A.</t>
  </si>
  <si>
    <t>MOVITEC S.R.L.</t>
  </si>
  <si>
    <t xml:space="preserve">RG S.A. </t>
  </si>
  <si>
    <t>MEGA PLASTICOS S.A.</t>
  </si>
  <si>
    <t>MARIAM S.A.</t>
  </si>
  <si>
    <t>TERCIADAS MINGA S.R.L.</t>
  </si>
  <si>
    <t>CRISPIN RAFAEL ESCOBAR SOSA</t>
  </si>
  <si>
    <t>CRITERION S.A.</t>
  </si>
  <si>
    <t>DUAQ S.A.</t>
  </si>
  <si>
    <t>MERSAN ABOGADOS S.R.L.</t>
  </si>
  <si>
    <t>BEPSA DEL PARAGUAY S.A. EMISORA DE CAPITAL ABIERTO</t>
  </si>
  <si>
    <t>SOLVENTA &amp; RISKMÉTRICA S.A. CALIFICADORA DE RIESGO</t>
  </si>
  <si>
    <t>NO CORRIENTES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</si>
</sst>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 * #,##0_ ;_ * \-#,##0_ ;_ * &quot;-&quot;_ ;_ @_ "/>
    <numFmt numFmtId="165" formatCode="_-* #,##0_-;\-* #,##0_-;_-* &quot;-&quot;??_-;_-@_-"/>
    <numFmt numFmtId="166" formatCode="[$$-540A]#,##0.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1"/>
      <color theme="1"/>
      <name val="Arial Black"/>
      <family val="2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9"/>
      <name val="Tahoma"/>
      <family val="2"/>
    </font>
    <font>
      <sz val="11"/>
      <color rgb="FF000000"/>
      <name val="Calibri"/>
      <family val="2"/>
      <scheme val="minor"/>
    </font>
    <font>
      <sz val="9"/>
      <name val="Tahoma"/>
      <family val="2"/>
    </font>
    <font>
      <sz val="14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67">
    <xf numFmtId="0" fontId="0" fillId="0" borderId="0" xfId="0"/>
    <xf numFmtId="165" fontId="0" fillId="0" borderId="0" xfId="1" applyNumberFormat="1" applyFont="1"/>
    <xf numFmtId="0" fontId="3" fillId="0" borderId="0" xfId="0" applyFont="1"/>
    <xf numFmtId="165" fontId="0" fillId="0" borderId="1" xfId="1" applyNumberFormat="1" applyFont="1" applyBorder="1"/>
    <xf numFmtId="0" fontId="2" fillId="2" borderId="1" xfId="0" applyFont="1" applyFill="1" applyBorder="1"/>
    <xf numFmtId="165" fontId="2" fillId="2" borderId="1" xfId="1" applyNumberFormat="1" applyFont="1" applyFill="1" applyBorder="1"/>
    <xf numFmtId="164" fontId="0" fillId="0" borderId="1" xfId="2" applyFont="1" applyBorder="1"/>
    <xf numFmtId="165" fontId="0" fillId="0" borderId="0" xfId="1" applyNumberFormat="1" applyFont="1" applyAlignment="1">
      <alignment horizontal="center"/>
    </xf>
    <xf numFmtId="165" fontId="0" fillId="0" borderId="1" xfId="1" applyNumberFormat="1" applyFont="1" applyBorder="1" applyAlignment="1">
      <alignment horizontal="center"/>
    </xf>
    <xf numFmtId="165" fontId="2" fillId="2" borderId="1" xfId="1" applyNumberFormat="1" applyFont="1" applyFill="1" applyBorder="1" applyAlignment="1">
      <alignment horizontal="center"/>
    </xf>
    <xf numFmtId="164" fontId="0" fillId="0" borderId="1" xfId="2" applyFont="1" applyBorder="1" applyAlignment="1">
      <alignment horizontal="center"/>
    </xf>
    <xf numFmtId="0" fontId="0" fillId="0" borderId="0" xfId="0" applyAlignment="1">
      <alignment horizontal="center"/>
    </xf>
    <xf numFmtId="165" fontId="0" fillId="3" borderId="1" xfId="1" applyNumberFormat="1" applyFont="1" applyFill="1" applyBorder="1"/>
    <xf numFmtId="165" fontId="0" fillId="0" borderId="0" xfId="0" applyNumberFormat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5" fontId="0" fillId="3" borderId="1" xfId="1" applyNumberFormat="1" applyFont="1" applyFill="1" applyBorder="1" applyAlignment="1">
      <alignment horizontal="center"/>
    </xf>
    <xf numFmtId="164" fontId="2" fillId="2" borderId="1" xfId="2" applyFont="1" applyFill="1" applyBorder="1"/>
    <xf numFmtId="0" fontId="0" fillId="0" borderId="0" xfId="0" applyAlignment="1">
      <alignment vertical="center"/>
    </xf>
    <xf numFmtId="0" fontId="0" fillId="0" borderId="7" xfId="0" applyBorder="1" applyAlignment="1">
      <alignment horizontal="center"/>
    </xf>
    <xf numFmtId="165" fontId="0" fillId="0" borderId="0" xfId="0" applyNumberFormat="1" applyAlignment="1">
      <alignment vertical="center"/>
    </xf>
    <xf numFmtId="0" fontId="5" fillId="0" borderId="0" xfId="0" applyFont="1"/>
    <xf numFmtId="0" fontId="0" fillId="0" borderId="7" xfId="0" applyBorder="1"/>
    <xf numFmtId="0" fontId="4" fillId="4" borderId="5" xfId="0" applyFont="1" applyFill="1" applyBorder="1"/>
    <xf numFmtId="0" fontId="4" fillId="4" borderId="5" xfId="0" applyFont="1" applyFill="1" applyBorder="1" applyAlignment="1">
      <alignment horizontal="center"/>
    </xf>
    <xf numFmtId="14" fontId="4" fillId="4" borderId="6" xfId="0" applyNumberFormat="1" applyFont="1" applyFill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165" fontId="0" fillId="3" borderId="4" xfId="1" applyNumberFormat="1" applyFont="1" applyFill="1" applyBorder="1" applyAlignment="1">
      <alignment horizontal="center"/>
    </xf>
    <xf numFmtId="0" fontId="0" fillId="0" borderId="13" xfId="0" applyBorder="1"/>
    <xf numFmtId="165" fontId="0" fillId="0" borderId="4" xfId="1" applyNumberFormat="1" applyFont="1" applyBorder="1"/>
    <xf numFmtId="164" fontId="0" fillId="3" borderId="1" xfId="2" applyFont="1" applyFill="1" applyBorder="1"/>
    <xf numFmtId="164" fontId="0" fillId="3" borderId="1" xfId="2" applyFont="1" applyFill="1" applyBorder="1" applyAlignment="1">
      <alignment horizontal="center"/>
    </xf>
    <xf numFmtId="165" fontId="2" fillId="5" borderId="1" xfId="1" applyNumberFormat="1" applyFont="1" applyFill="1" applyBorder="1"/>
    <xf numFmtId="0" fontId="0" fillId="0" borderId="1" xfId="0" applyBorder="1"/>
    <xf numFmtId="0" fontId="0" fillId="2" borderId="1" xfId="0" applyFill="1" applyBorder="1"/>
    <xf numFmtId="0" fontId="3" fillId="0" borderId="1" xfId="0" applyFont="1" applyBorder="1"/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11" xfId="0" applyBorder="1"/>
    <xf numFmtId="0" fontId="0" fillId="3" borderId="4" xfId="0" applyFill="1" applyBorder="1"/>
    <xf numFmtId="0" fontId="0" fillId="3" borderId="1" xfId="0" applyFill="1" applyBorder="1"/>
    <xf numFmtId="0" fontId="0" fillId="5" borderId="1" xfId="0" applyFill="1" applyBorder="1"/>
    <xf numFmtId="0" fontId="0" fillId="2" borderId="11" xfId="0" applyFill="1" applyBorder="1"/>
    <xf numFmtId="0" fontId="2" fillId="0" borderId="2" xfId="0" applyFont="1" applyBorder="1"/>
    <xf numFmtId="0" fontId="0" fillId="3" borderId="11" xfId="0" applyFill="1" applyBorder="1"/>
    <xf numFmtId="14" fontId="0" fillId="3" borderId="1" xfId="0" applyNumberFormat="1" applyFill="1" applyBorder="1" applyAlignment="1">
      <alignment horizontal="center"/>
    </xf>
    <xf numFmtId="165" fontId="0" fillId="0" borderId="1" xfId="0" applyNumberFormat="1" applyBorder="1"/>
    <xf numFmtId="164" fontId="0" fillId="3" borderId="1" xfId="0" applyNumberFormat="1" applyFill="1" applyBorder="1"/>
    <xf numFmtId="14" fontId="0" fillId="0" borderId="1" xfId="0" applyNumberFormat="1" applyBorder="1" applyAlignment="1">
      <alignment horizontal="center"/>
    </xf>
    <xf numFmtId="164" fontId="0" fillId="0" borderId="1" xfId="0" applyNumberFormat="1" applyBorder="1"/>
    <xf numFmtId="165" fontId="0" fillId="2" borderId="1" xfId="1" applyNumberFormat="1" applyFont="1" applyFill="1" applyBorder="1"/>
    <xf numFmtId="165" fontId="0" fillId="2" borderId="1" xfId="1" applyNumberFormat="1" applyFont="1" applyFill="1" applyBorder="1" applyAlignment="1">
      <alignment horizontal="center"/>
    </xf>
    <xf numFmtId="0" fontId="2" fillId="5" borderId="1" xfId="0" applyFont="1" applyFill="1" applyBorder="1"/>
    <xf numFmtId="165" fontId="0" fillId="3" borderId="4" xfId="1" applyNumberFormat="1" applyFont="1" applyFill="1" applyBorder="1"/>
    <xf numFmtId="0" fontId="2" fillId="2" borderId="11" xfId="0" applyFont="1" applyFill="1" applyBorder="1"/>
    <xf numFmtId="0" fontId="0" fillId="3" borderId="8" xfId="0" applyFill="1" applyBorder="1"/>
    <xf numFmtId="0" fontId="0" fillId="3" borderId="12" xfId="0" applyFill="1" applyBorder="1"/>
    <xf numFmtId="0" fontId="0" fillId="3" borderId="13" xfId="0" applyFill="1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3" fillId="0" borderId="2" xfId="0" applyFont="1" applyBorder="1"/>
    <xf numFmtId="165" fontId="2" fillId="2" borderId="4" xfId="1" applyNumberFormat="1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2" fillId="2" borderId="4" xfId="0" applyFont="1" applyFill="1" applyBorder="1"/>
    <xf numFmtId="0" fontId="8" fillId="0" borderId="7" xfId="0" applyFont="1" applyBorder="1"/>
    <xf numFmtId="0" fontId="4" fillId="0" borderId="7" xfId="0" applyFont="1" applyBorder="1"/>
    <xf numFmtId="0" fontId="4" fillId="4" borderId="9" xfId="0" applyFont="1" applyFill="1" applyBorder="1"/>
    <xf numFmtId="0" fontId="4" fillId="4" borderId="10" xfId="0" applyFont="1" applyFill="1" applyBorder="1"/>
    <xf numFmtId="165" fontId="0" fillId="0" borderId="0" xfId="1" applyNumberFormat="1" applyFont="1" applyAlignment="1">
      <alignment vertical="center"/>
    </xf>
    <xf numFmtId="166" fontId="0" fillId="3" borderId="0" xfId="2" applyNumberFormat="1" applyFont="1" applyFill="1" applyBorder="1" applyAlignment="1">
      <alignment vertical="center"/>
    </xf>
    <xf numFmtId="164" fontId="0" fillId="3" borderId="0" xfId="2" applyFont="1" applyFill="1" applyBorder="1" applyAlignment="1">
      <alignment vertical="center"/>
    </xf>
    <xf numFmtId="0" fontId="10" fillId="3" borderId="0" xfId="0" applyFont="1" applyFill="1" applyAlignment="1">
      <alignment horizontal="center" vertical="center" wrapText="1" shrinkToFit="1"/>
    </xf>
    <xf numFmtId="0" fontId="2" fillId="6" borderId="6" xfId="0" applyFont="1" applyFill="1" applyBorder="1" applyAlignment="1">
      <alignment horizontal="center" vertical="center"/>
    </xf>
    <xf numFmtId="164" fontId="2" fillId="6" borderId="17" xfId="0" applyNumberFormat="1" applyFont="1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165" fontId="0" fillId="3" borderId="11" xfId="1" applyNumberFormat="1" applyFont="1" applyFill="1" applyBorder="1" applyAlignment="1">
      <alignment horizontal="center" vertical="center"/>
    </xf>
    <xf numFmtId="14" fontId="0" fillId="3" borderId="11" xfId="0" applyNumberFormat="1" applyFill="1" applyBorder="1" applyAlignment="1">
      <alignment horizontal="center" vertical="center"/>
    </xf>
    <xf numFmtId="0" fontId="0" fillId="3" borderId="11" xfId="0" applyFill="1" applyBorder="1" applyAlignment="1">
      <alignment vertical="center"/>
    </xf>
    <xf numFmtId="0" fontId="0" fillId="3" borderId="1" xfId="0" applyFill="1" applyBorder="1" applyAlignment="1">
      <alignment horizontal="center" vertical="center"/>
    </xf>
    <xf numFmtId="164" fontId="0" fillId="3" borderId="1" xfId="2" applyFont="1" applyFill="1" applyBorder="1" applyAlignment="1">
      <alignment vertical="center"/>
    </xf>
    <xf numFmtId="14" fontId="0" fillId="3" borderId="1" xfId="0" applyNumberFormat="1" applyFill="1" applyBorder="1" applyAlignment="1">
      <alignment horizontal="center" vertical="center"/>
    </xf>
    <xf numFmtId="0" fontId="11" fillId="3" borderId="1" xfId="0" applyFont="1" applyFill="1" applyBorder="1" applyAlignment="1">
      <alignment vertical="center"/>
    </xf>
    <xf numFmtId="165" fontId="0" fillId="3" borderId="1" xfId="1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vertical="center"/>
    </xf>
    <xf numFmtId="14" fontId="2" fillId="3" borderId="0" xfId="0" applyNumberFormat="1" applyFont="1" applyFill="1" applyAlignment="1">
      <alignment horizontal="center" vertical="center"/>
    </xf>
    <xf numFmtId="0" fontId="10" fillId="3" borderId="0" xfId="0" applyFont="1" applyFill="1" applyAlignment="1">
      <alignment vertical="center" wrapText="1" shrinkToFit="1"/>
    </xf>
    <xf numFmtId="0" fontId="0" fillId="0" borderId="0" xfId="0" applyAlignment="1">
      <alignment horizontal="left"/>
    </xf>
    <xf numFmtId="0" fontId="12" fillId="0" borderId="0" xfId="0" applyFont="1" applyAlignment="1">
      <alignment horizontal="left" vertical="center" wrapText="1" shrinkToFit="1"/>
    </xf>
    <xf numFmtId="49" fontId="13" fillId="0" borderId="0" xfId="0" applyNumberFormat="1" applyFont="1" applyAlignment="1">
      <alignment horizontal="left" vertical="center" wrapText="1" shrinkToFit="1"/>
    </xf>
    <xf numFmtId="0" fontId="11" fillId="3" borderId="11" xfId="0" applyFont="1" applyFill="1" applyBorder="1" applyAlignment="1">
      <alignment vertical="center"/>
    </xf>
    <xf numFmtId="164" fontId="0" fillId="3" borderId="11" xfId="2" applyFont="1" applyFill="1" applyBorder="1" applyAlignment="1">
      <alignment vertical="center"/>
    </xf>
    <xf numFmtId="165" fontId="0" fillId="0" borderId="0" xfId="1" applyNumberFormat="1" applyFont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6" borderId="20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18" xfId="0" applyFont="1" applyFill="1" applyBorder="1" applyAlignment="1">
      <alignment horizontal="center" vertical="center"/>
    </xf>
    <xf numFmtId="49" fontId="13" fillId="0" borderId="0" xfId="0" applyNumberFormat="1" applyFont="1" applyAlignment="1">
      <alignment horizontal="left" vertical="center" wrapText="1" shrinkToFit="1"/>
    </xf>
    <xf numFmtId="0" fontId="12" fillId="0" borderId="0" xfId="0" applyFont="1" applyAlignment="1">
      <alignment horizontal="left" vertical="center" wrapText="1" shrinkToFit="1"/>
    </xf>
    <xf numFmtId="0" fontId="10" fillId="3" borderId="0" xfId="0" applyFont="1" applyFill="1" applyAlignment="1">
      <alignment horizontal="center" vertical="center" wrapText="1" shrinkToFit="1"/>
    </xf>
    <xf numFmtId="0" fontId="2" fillId="6" borderId="20" xfId="0" applyFont="1" applyFill="1" applyBorder="1" applyAlignment="1">
      <alignment horizontal="left" vertical="center"/>
    </xf>
    <xf numFmtId="0" fontId="2" fillId="6" borderId="19" xfId="0" applyFont="1" applyFill="1" applyBorder="1" applyAlignment="1">
      <alignment horizontal="left" vertical="center"/>
    </xf>
    <xf numFmtId="0" fontId="2" fillId="6" borderId="18" xfId="0" applyFont="1" applyFill="1" applyBorder="1" applyAlignment="1">
      <alignment horizontal="left" vertical="center"/>
    </xf>
    <xf numFmtId="0" fontId="0" fillId="3" borderId="7" xfId="0" applyFill="1" applyBorder="1"/>
    <xf numFmtId="0" fontId="0" fillId="3" borderId="2" xfId="0" applyFill="1" applyBorder="1"/>
    <xf numFmtId="165" fontId="0" fillId="3" borderId="1" xfId="0" applyNumberFormat="1" applyFill="1" applyBorder="1"/>
    <xf numFmtId="0" fontId="0" fillId="3" borderId="3" xfId="0" applyFill="1" applyBorder="1"/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4" xfId="0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4" xfId="0" applyFill="1" applyBorder="1" applyAlignment="1">
      <alignment horizontal="left"/>
    </xf>
    <xf numFmtId="165" fontId="2" fillId="2" borderId="11" xfId="1" applyNumberFormat="1" applyFont="1" applyFill="1" applyBorder="1"/>
    <xf numFmtId="0" fontId="7" fillId="2" borderId="21" xfId="0" applyFont="1" applyFill="1" applyBorder="1" applyAlignment="1">
      <alignment vertical="center"/>
    </xf>
    <xf numFmtId="0" fontId="9" fillId="2" borderId="5" xfId="0" applyFont="1" applyFill="1" applyBorder="1" applyAlignment="1">
      <alignment vertical="center"/>
    </xf>
    <xf numFmtId="165" fontId="9" fillId="2" borderId="5" xfId="1" applyNumberFormat="1" applyFont="1" applyFill="1" applyBorder="1" applyAlignment="1">
      <alignment vertical="center"/>
    </xf>
    <xf numFmtId="165" fontId="9" fillId="2" borderId="5" xfId="0" applyNumberFormat="1" applyFont="1" applyFill="1" applyBorder="1" applyAlignment="1">
      <alignment horizontal="center" vertical="center"/>
    </xf>
    <xf numFmtId="165" fontId="9" fillId="2" borderId="6" xfId="1" applyNumberFormat="1" applyFont="1" applyFill="1" applyBorder="1" applyAlignment="1">
      <alignment vertical="center"/>
    </xf>
    <xf numFmtId="0" fontId="0" fillId="0" borderId="23" xfId="0" applyBorder="1"/>
    <xf numFmtId="0" fontId="0" fillId="0" borderId="0" xfId="0" applyBorder="1"/>
    <xf numFmtId="0" fontId="0" fillId="0" borderId="24" xfId="0" applyBorder="1"/>
    <xf numFmtId="165" fontId="0" fillId="0" borderId="24" xfId="1" applyNumberFormat="1" applyFont="1" applyBorder="1"/>
    <xf numFmtId="165" fontId="0" fillId="0" borderId="22" xfId="0" applyNumberFormat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2" xfId="0" applyBorder="1"/>
    <xf numFmtId="0" fontId="8" fillId="3" borderId="7" xfId="0" applyFont="1" applyFill="1" applyBorder="1"/>
    <xf numFmtId="0" fontId="8" fillId="0" borderId="7" xfId="0" applyFont="1" applyBorder="1" applyAlignment="1">
      <alignment horizontal="center"/>
    </xf>
    <xf numFmtId="0" fontId="7" fillId="2" borderId="20" xfId="0" applyFont="1" applyFill="1" applyBorder="1" applyAlignment="1">
      <alignment vertical="center"/>
    </xf>
    <xf numFmtId="0" fontId="0" fillId="2" borderId="19" xfId="0" applyFill="1" applyBorder="1" applyAlignment="1">
      <alignment vertical="center"/>
    </xf>
    <xf numFmtId="0" fontId="0" fillId="2" borderId="18" xfId="0" applyFill="1" applyBorder="1" applyAlignment="1">
      <alignment vertical="center"/>
    </xf>
    <xf numFmtId="165" fontId="9" fillId="2" borderId="18" xfId="0" applyNumberFormat="1" applyFont="1" applyFill="1" applyBorder="1" applyAlignment="1">
      <alignment vertical="center"/>
    </xf>
    <xf numFmtId="165" fontId="9" fillId="2" borderId="6" xfId="0" applyNumberFormat="1" applyFont="1" applyFill="1" applyBorder="1" applyAlignment="1">
      <alignment vertical="center"/>
    </xf>
    <xf numFmtId="14" fontId="2" fillId="3" borderId="16" xfId="0" applyNumberFormat="1" applyFont="1" applyFill="1" applyBorder="1" applyAlignment="1">
      <alignment horizontal="center"/>
    </xf>
    <xf numFmtId="14" fontId="2" fillId="0" borderId="11" xfId="0" applyNumberFormat="1" applyFont="1" applyBorder="1" applyAlignment="1">
      <alignment horizontal="center"/>
    </xf>
    <xf numFmtId="14" fontId="2" fillId="3" borderId="11" xfId="0" applyNumberFormat="1" applyFont="1" applyFill="1" applyBorder="1" applyAlignment="1">
      <alignment horizontal="center"/>
    </xf>
    <xf numFmtId="0" fontId="3" fillId="0" borderId="8" xfId="0" applyFont="1" applyBorder="1"/>
    <xf numFmtId="0" fontId="2" fillId="0" borderId="12" xfId="0" applyFont="1" applyBorder="1"/>
    <xf numFmtId="165" fontId="0" fillId="3" borderId="11" xfId="1" applyNumberFormat="1" applyFont="1" applyFill="1" applyBorder="1"/>
    <xf numFmtId="165" fontId="0" fillId="3" borderId="11" xfId="1" applyNumberFormat="1" applyFont="1" applyFill="1" applyBorder="1" applyAlignment="1">
      <alignment horizontal="center"/>
    </xf>
    <xf numFmtId="14" fontId="0" fillId="3" borderId="11" xfId="0" applyNumberFormat="1" applyFill="1" applyBorder="1" applyAlignment="1">
      <alignment horizontal="center"/>
    </xf>
    <xf numFmtId="164" fontId="0" fillId="3" borderId="11" xfId="0" applyNumberFormat="1" applyFill="1" applyBorder="1"/>
    <xf numFmtId="165" fontId="2" fillId="2" borderId="5" xfId="1" applyNumberFormat="1" applyFont="1" applyFill="1" applyBorder="1"/>
    <xf numFmtId="165" fontId="2" fillId="2" borderId="5" xfId="1" applyNumberFormat="1" applyFont="1" applyFill="1" applyBorder="1" applyAlignment="1">
      <alignment horizontal="center"/>
    </xf>
    <xf numFmtId="165" fontId="2" fillId="2" borderId="6" xfId="1" applyNumberFormat="1" applyFont="1" applyFill="1" applyBorder="1"/>
    <xf numFmtId="0" fontId="7" fillId="7" borderId="25" xfId="0" applyFont="1" applyFill="1" applyBorder="1" applyAlignment="1">
      <alignment vertical="center"/>
    </xf>
    <xf numFmtId="0" fontId="9" fillId="7" borderId="26" xfId="0" applyFont="1" applyFill="1" applyBorder="1" applyAlignment="1">
      <alignment vertical="center"/>
    </xf>
    <xf numFmtId="165" fontId="9" fillId="7" borderId="26" xfId="1" applyNumberFormat="1" applyFont="1" applyFill="1" applyBorder="1" applyAlignment="1">
      <alignment vertical="center"/>
    </xf>
    <xf numFmtId="165" fontId="9" fillId="7" borderId="26" xfId="1" applyNumberFormat="1" applyFont="1" applyFill="1" applyBorder="1" applyAlignment="1">
      <alignment horizontal="center" vertical="center"/>
    </xf>
    <xf numFmtId="165" fontId="9" fillId="7" borderId="27" xfId="1" applyNumberFormat="1" applyFont="1" applyFill="1" applyBorder="1" applyAlignment="1">
      <alignment vertical="center"/>
    </xf>
  </cellXfs>
  <cellStyles count="3">
    <cellStyle name="Millares" xfId="1" builtinId="3"/>
    <cellStyle name="Millares [0]" xfId="2" builtinId="6"/>
    <cellStyle name="Normal" xfId="0" builtinId="0"/>
  </cellStyles>
  <dxfs count="0"/>
  <tableStyles count="0" defaultTableStyle="TableStyleMedium2" defaultPivotStyle="PivotStyleLight16"/>
  <colors>
    <mruColors>
      <color rgb="FF9CF6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922020</xdr:colOff>
      <xdr:row>0</xdr:row>
      <xdr:rowOff>156330</xdr:rowOff>
    </xdr:from>
    <xdr:ext cx="1531620" cy="674833"/>
    <xdr:pic>
      <xdr:nvPicPr>
        <xdr:cNvPr id="2" name="Imagen 1">
          <a:extLst>
            <a:ext uri="{FF2B5EF4-FFF2-40B4-BE49-F238E27FC236}">
              <a16:creationId xmlns:a16="http://schemas.microsoft.com/office/drawing/2014/main" id="{D788F086-596F-4F4E-AF81-ACD39572C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38900" y="156330"/>
          <a:ext cx="1531620" cy="674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601980</xdr:colOff>
      <xdr:row>1</xdr:row>
      <xdr:rowOff>30480</xdr:rowOff>
    </xdr:from>
    <xdr:ext cx="2491740" cy="1097863"/>
    <xdr:pic>
      <xdr:nvPicPr>
        <xdr:cNvPr id="2" name="Imagen 1">
          <a:extLst>
            <a:ext uri="{FF2B5EF4-FFF2-40B4-BE49-F238E27FC236}">
              <a16:creationId xmlns:a16="http://schemas.microsoft.com/office/drawing/2014/main" id="{7A091638-8411-4E80-B7A3-58130E6192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4460" y="213360"/>
          <a:ext cx="2491740" cy="10978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4:J87"/>
  <sheetViews>
    <sheetView tabSelected="1" topLeftCell="A79" workbookViewId="0">
      <selection activeCell="E86" sqref="E86"/>
    </sheetView>
  </sheetViews>
  <sheetFormatPr baseColWidth="10" defaultRowHeight="14.4" x14ac:dyDescent="0.3"/>
  <cols>
    <col min="4" max="4" width="27.6640625" customWidth="1"/>
    <col min="5" max="5" width="19.33203125" bestFit="1" customWidth="1"/>
    <col min="6" max="6" width="18.109375" style="11" customWidth="1"/>
    <col min="7" max="7" width="18.33203125" style="11" customWidth="1"/>
    <col min="8" max="8" width="21.5546875" customWidth="1"/>
    <col min="9" max="9" width="17.5546875" bestFit="1" customWidth="1"/>
    <col min="10" max="10" width="14.6640625" customWidth="1"/>
    <col min="12" max="12" width="14" bestFit="1" customWidth="1"/>
  </cols>
  <sheetData>
    <row r="4" spans="2:9" ht="17.399999999999999" x14ac:dyDescent="0.45">
      <c r="B4" s="22" t="s">
        <v>55</v>
      </c>
    </row>
    <row r="5" spans="2:9" ht="15" thickBot="1" x14ac:dyDescent="0.35"/>
    <row r="6" spans="2:9" ht="16.2" thickBot="1" x14ac:dyDescent="0.35">
      <c r="B6" s="71" t="s">
        <v>0</v>
      </c>
      <c r="C6" s="72" t="s">
        <v>20</v>
      </c>
      <c r="D6" s="72"/>
      <c r="E6" s="24"/>
      <c r="F6" s="25"/>
      <c r="G6" s="25"/>
      <c r="H6" s="26">
        <v>45657</v>
      </c>
      <c r="I6" s="2"/>
    </row>
    <row r="7" spans="2:9" x14ac:dyDescent="0.3">
      <c r="B7" s="27"/>
      <c r="C7" s="28"/>
      <c r="D7" s="29"/>
      <c r="E7" s="31"/>
      <c r="F7" s="20"/>
      <c r="G7" s="20"/>
      <c r="H7" s="23"/>
    </row>
    <row r="8" spans="2:9" ht="15" thickBot="1" x14ac:dyDescent="0.35">
      <c r="B8" s="61"/>
      <c r="C8" s="62"/>
      <c r="D8" s="63"/>
      <c r="E8" s="150">
        <v>45657</v>
      </c>
      <c r="F8" s="151" t="s">
        <v>33</v>
      </c>
      <c r="G8" s="151" t="s">
        <v>34</v>
      </c>
      <c r="H8" s="152">
        <v>45291</v>
      </c>
    </row>
    <row r="9" spans="2:9" s="19" customFormat="1" ht="19.95" customHeight="1" thickBot="1" x14ac:dyDescent="0.35">
      <c r="B9" s="145" t="s">
        <v>1</v>
      </c>
      <c r="C9" s="146"/>
      <c r="D9" s="147"/>
      <c r="E9" s="148">
        <f>+E52</f>
        <v>27774902950</v>
      </c>
      <c r="F9" s="134"/>
      <c r="G9" s="134"/>
      <c r="H9" s="149">
        <f>+H52</f>
        <v>12274774406</v>
      </c>
    </row>
    <row r="10" spans="2:9" ht="15" customHeight="1" x14ac:dyDescent="0.3">
      <c r="B10" s="153" t="s">
        <v>2</v>
      </c>
      <c r="C10" s="154"/>
      <c r="D10" s="31"/>
      <c r="E10" s="31"/>
      <c r="F10" s="20"/>
      <c r="G10" s="20"/>
      <c r="H10" s="23"/>
    </row>
    <row r="11" spans="2:9" ht="15" customHeight="1" x14ac:dyDescent="0.3">
      <c r="B11" s="105" t="s">
        <v>6</v>
      </c>
      <c r="C11" s="106"/>
      <c r="D11" s="107"/>
      <c r="E11" s="12">
        <v>0</v>
      </c>
      <c r="F11" s="40"/>
      <c r="G11" s="40"/>
      <c r="H11" s="12">
        <v>522446400</v>
      </c>
    </row>
    <row r="12" spans="2:9" ht="15" customHeight="1" x14ac:dyDescent="0.3">
      <c r="B12" s="4" t="s">
        <v>4</v>
      </c>
      <c r="C12" s="4"/>
      <c r="D12" s="4"/>
      <c r="E12" s="5">
        <f>+E11</f>
        <v>0</v>
      </c>
      <c r="F12" s="9"/>
      <c r="G12" s="9"/>
      <c r="H12" s="5">
        <f>+H11</f>
        <v>522446400</v>
      </c>
    </row>
    <row r="13" spans="2:9" ht="15" customHeight="1" x14ac:dyDescent="0.3">
      <c r="B13" s="102"/>
      <c r="C13" s="103"/>
      <c r="D13" s="104"/>
      <c r="E13" s="3"/>
      <c r="F13" s="8"/>
      <c r="G13" s="8"/>
      <c r="H13" s="3"/>
    </row>
    <row r="14" spans="2:9" ht="15" customHeight="1" x14ac:dyDescent="0.3">
      <c r="B14" s="38" t="s">
        <v>5</v>
      </c>
      <c r="C14" s="41"/>
      <c r="D14" s="41"/>
      <c r="E14" s="36"/>
      <c r="F14" s="39"/>
      <c r="G14" s="39"/>
      <c r="H14" s="36"/>
    </row>
    <row r="15" spans="2:9" ht="15" customHeight="1" x14ac:dyDescent="0.3">
      <c r="B15" s="121" t="s">
        <v>59</v>
      </c>
      <c r="C15" s="121"/>
      <c r="D15" s="42"/>
      <c r="E15" s="56">
        <v>2869358725</v>
      </c>
      <c r="F15" s="8" t="s">
        <v>35</v>
      </c>
      <c r="G15" s="8" t="s">
        <v>36</v>
      </c>
      <c r="H15" s="12">
        <v>279543000</v>
      </c>
    </row>
    <row r="16" spans="2:9" ht="15" customHeight="1" x14ac:dyDescent="0.3">
      <c r="B16" s="43" t="s">
        <v>5</v>
      </c>
      <c r="C16" s="120"/>
      <c r="D16" s="120"/>
      <c r="E16" s="12">
        <v>2320933473</v>
      </c>
      <c r="F16" s="8" t="s">
        <v>35</v>
      </c>
      <c r="G16" s="8" t="s">
        <v>36</v>
      </c>
      <c r="H16" s="12">
        <v>8352308046</v>
      </c>
      <c r="I16" s="1"/>
    </row>
    <row r="17" spans="2:9" ht="15" customHeight="1" x14ac:dyDescent="0.3">
      <c r="B17" s="43" t="s">
        <v>3</v>
      </c>
      <c r="C17" s="43"/>
      <c r="D17" s="43"/>
      <c r="E17" s="12">
        <v>284323612</v>
      </c>
      <c r="F17" s="17" t="s">
        <v>35</v>
      </c>
      <c r="G17" s="48">
        <v>45961</v>
      </c>
      <c r="H17" s="12">
        <v>524223783</v>
      </c>
      <c r="I17" s="1"/>
    </row>
    <row r="18" spans="2:9" ht="15" customHeight="1" x14ac:dyDescent="0.3">
      <c r="B18" s="43" t="s">
        <v>57</v>
      </c>
      <c r="C18" s="43"/>
      <c r="D18" s="43"/>
      <c r="E18" s="12">
        <v>0</v>
      </c>
      <c r="F18" s="8"/>
      <c r="G18" s="8"/>
      <c r="H18" s="12">
        <v>34486465</v>
      </c>
      <c r="I18" s="1"/>
    </row>
    <row r="19" spans="2:9" ht="15" customHeight="1" x14ac:dyDescent="0.3">
      <c r="B19" s="57" t="s">
        <v>9</v>
      </c>
      <c r="C19" s="45"/>
      <c r="D19" s="45"/>
      <c r="E19" s="5">
        <f>SUM(E15:E18)</f>
        <v>5474615810</v>
      </c>
      <c r="F19" s="54"/>
      <c r="G19" s="54"/>
      <c r="H19" s="5">
        <f>SUM(H15:H18)</f>
        <v>9190561294</v>
      </c>
      <c r="I19" s="1"/>
    </row>
    <row r="20" spans="2:9" ht="15" customHeight="1" x14ac:dyDescent="0.3">
      <c r="B20" s="27"/>
      <c r="C20" s="28"/>
      <c r="D20" s="29"/>
      <c r="E20" s="32"/>
      <c r="F20" s="8"/>
      <c r="G20" s="8"/>
      <c r="H20" s="3"/>
      <c r="I20" s="1"/>
    </row>
    <row r="21" spans="2:9" ht="15" customHeight="1" x14ac:dyDescent="0.3">
      <c r="B21" s="64" t="s">
        <v>7</v>
      </c>
      <c r="C21" s="28"/>
      <c r="D21" s="29"/>
      <c r="E21" s="56"/>
      <c r="F21" s="17"/>
      <c r="G21" s="17"/>
      <c r="H21" s="12"/>
      <c r="I21" s="1"/>
    </row>
    <row r="22" spans="2:9" ht="15" customHeight="1" x14ac:dyDescent="0.3">
      <c r="B22" s="58" t="s">
        <v>45</v>
      </c>
      <c r="C22" s="59"/>
      <c r="D22" s="60"/>
      <c r="E22" s="30">
        <v>86334052</v>
      </c>
      <c r="F22" s="17"/>
      <c r="G22" s="17"/>
      <c r="H22" s="12"/>
      <c r="I22" s="1"/>
    </row>
    <row r="23" spans="2:9" ht="15" customHeight="1" x14ac:dyDescent="0.3">
      <c r="B23" s="58" t="s">
        <v>56</v>
      </c>
      <c r="C23" s="59"/>
      <c r="D23" s="60"/>
      <c r="E23" s="30" t="s">
        <v>44</v>
      </c>
      <c r="F23" s="17"/>
      <c r="G23" s="17"/>
      <c r="H23" s="12">
        <v>26125879</v>
      </c>
      <c r="I23" s="1"/>
    </row>
    <row r="24" spans="2:9" ht="15" customHeight="1" x14ac:dyDescent="0.3">
      <c r="B24" s="120" t="s">
        <v>46</v>
      </c>
      <c r="C24" s="120"/>
      <c r="D24" s="120"/>
      <c r="E24" s="12">
        <v>2371989225</v>
      </c>
      <c r="F24" s="17"/>
      <c r="G24" s="17"/>
      <c r="H24" s="12">
        <v>130612567</v>
      </c>
      <c r="I24" s="1"/>
    </row>
    <row r="25" spans="2:9" ht="15" customHeight="1" x14ac:dyDescent="0.3">
      <c r="B25" s="43" t="s">
        <v>47</v>
      </c>
      <c r="C25" s="43"/>
      <c r="D25" s="43"/>
      <c r="E25" s="12">
        <v>153008974</v>
      </c>
      <c r="F25" s="17"/>
      <c r="G25" s="17"/>
      <c r="H25" s="12">
        <v>0</v>
      </c>
      <c r="I25" s="1"/>
    </row>
    <row r="26" spans="2:9" ht="15" customHeight="1" x14ac:dyDescent="0.3">
      <c r="B26" s="43" t="s">
        <v>60</v>
      </c>
      <c r="C26" s="43"/>
      <c r="D26" s="43"/>
      <c r="E26" s="17">
        <v>1688499272</v>
      </c>
      <c r="F26" s="17"/>
      <c r="G26" s="17"/>
      <c r="H26" s="12">
        <v>0</v>
      </c>
    </row>
    <row r="27" spans="2:9" ht="15" customHeight="1" x14ac:dyDescent="0.3">
      <c r="B27" s="43" t="s">
        <v>61</v>
      </c>
      <c r="C27" s="43"/>
      <c r="D27" s="43"/>
      <c r="E27" s="17">
        <v>1058874658</v>
      </c>
      <c r="F27" s="17"/>
      <c r="G27" s="17"/>
      <c r="H27" s="12">
        <v>0</v>
      </c>
    </row>
    <row r="28" spans="2:9" ht="15" customHeight="1" x14ac:dyDescent="0.3">
      <c r="B28" s="43" t="s">
        <v>48</v>
      </c>
      <c r="C28" s="43"/>
      <c r="D28" s="43"/>
      <c r="E28" s="12">
        <v>2444255888</v>
      </c>
      <c r="F28" s="17"/>
      <c r="G28" s="17"/>
      <c r="H28" s="12">
        <v>0</v>
      </c>
      <c r="I28" s="1"/>
    </row>
    <row r="29" spans="2:9" ht="15" customHeight="1" x14ac:dyDescent="0.3">
      <c r="B29" s="43" t="s">
        <v>49</v>
      </c>
      <c r="C29" s="43"/>
      <c r="D29" s="43"/>
      <c r="E29" s="17">
        <v>105945048</v>
      </c>
      <c r="F29" s="17"/>
      <c r="G29" s="17"/>
      <c r="H29" s="12">
        <v>0</v>
      </c>
      <c r="I29" s="1"/>
    </row>
    <row r="30" spans="2:9" ht="15" customHeight="1" x14ac:dyDescent="0.3">
      <c r="B30" s="43" t="s">
        <v>8</v>
      </c>
      <c r="C30" s="43"/>
      <c r="D30" s="43"/>
      <c r="E30" s="17">
        <v>10878833438</v>
      </c>
      <c r="F30" s="17"/>
      <c r="G30" s="17"/>
      <c r="H30" s="12">
        <v>301813552</v>
      </c>
      <c r="I30" s="1"/>
    </row>
    <row r="31" spans="2:9" ht="15" customHeight="1" x14ac:dyDescent="0.3">
      <c r="B31" s="4" t="s">
        <v>9</v>
      </c>
      <c r="C31" s="4"/>
      <c r="D31" s="4"/>
      <c r="E31" s="5">
        <f>SUM(E22:E30)</f>
        <v>18787740555</v>
      </c>
      <c r="F31" s="9"/>
      <c r="G31" s="9"/>
      <c r="H31" s="5">
        <f>SUM(H22:H30)</f>
        <v>458551998</v>
      </c>
      <c r="I31" s="1"/>
    </row>
    <row r="32" spans="2:9" ht="15" customHeight="1" x14ac:dyDescent="0.3">
      <c r="B32" s="102"/>
      <c r="C32" s="103"/>
      <c r="D32" s="104"/>
      <c r="E32" s="3"/>
      <c r="F32" s="8">
        <f>+F30+F31</f>
        <v>0</v>
      </c>
      <c r="G32" s="8"/>
      <c r="H32" s="12"/>
      <c r="I32" s="1"/>
    </row>
    <row r="33" spans="2:9" ht="15" customHeight="1" x14ac:dyDescent="0.3">
      <c r="B33" s="55" t="s">
        <v>25</v>
      </c>
      <c r="C33" s="44"/>
      <c r="D33" s="44"/>
      <c r="E33" s="35">
        <f>SUM(E34:E42)</f>
        <v>2257011945</v>
      </c>
      <c r="F33" s="35"/>
      <c r="G33" s="35"/>
      <c r="H33" s="35">
        <f>SUM(H34:H42)</f>
        <v>1152483835</v>
      </c>
      <c r="I33" s="1"/>
    </row>
    <row r="34" spans="2:9" ht="15" customHeight="1" x14ac:dyDescent="0.3">
      <c r="B34" s="43" t="s">
        <v>26</v>
      </c>
      <c r="C34" s="43"/>
      <c r="D34" s="43"/>
      <c r="E34" s="12">
        <v>60760000</v>
      </c>
      <c r="F34" s="8"/>
      <c r="G34" s="8"/>
      <c r="H34" s="12">
        <v>60593534</v>
      </c>
      <c r="I34" s="1"/>
    </row>
    <row r="35" spans="2:9" ht="15" customHeight="1" x14ac:dyDescent="0.3">
      <c r="B35" s="43" t="s">
        <v>27</v>
      </c>
      <c r="C35" s="43"/>
      <c r="D35" s="43"/>
      <c r="E35" s="12">
        <v>15600000</v>
      </c>
      <c r="F35" s="8"/>
      <c r="G35" s="8"/>
      <c r="H35" s="12">
        <v>15557260</v>
      </c>
      <c r="I35" s="1"/>
    </row>
    <row r="36" spans="2:9" ht="15" customHeight="1" x14ac:dyDescent="0.3">
      <c r="B36" s="43" t="s">
        <v>28</v>
      </c>
      <c r="C36" s="43"/>
      <c r="D36" s="43"/>
      <c r="E36" s="12">
        <v>275256548</v>
      </c>
      <c r="F36" s="8"/>
      <c r="G36" s="8"/>
      <c r="H36" s="12">
        <v>137063452</v>
      </c>
      <c r="I36" s="1"/>
    </row>
    <row r="37" spans="2:9" ht="15" customHeight="1" x14ac:dyDescent="0.3">
      <c r="B37" s="43" t="s">
        <v>31</v>
      </c>
      <c r="C37" s="43"/>
      <c r="D37" s="43"/>
      <c r="E37" s="12">
        <v>299178082</v>
      </c>
      <c r="F37" s="8"/>
      <c r="G37" s="8"/>
      <c r="H37" s="12">
        <v>299178082</v>
      </c>
      <c r="I37" s="1"/>
    </row>
    <row r="38" spans="2:9" ht="15" customHeight="1" x14ac:dyDescent="0.3">
      <c r="B38" s="43" t="s">
        <v>32</v>
      </c>
      <c r="C38" s="43"/>
      <c r="D38" s="43"/>
      <c r="E38" s="12">
        <v>464174795</v>
      </c>
      <c r="F38" s="8"/>
      <c r="G38" s="8"/>
      <c r="H38" s="12">
        <v>464174795</v>
      </c>
      <c r="I38" s="1"/>
    </row>
    <row r="39" spans="2:9" ht="15" customHeight="1" x14ac:dyDescent="0.3">
      <c r="B39" s="43" t="s">
        <v>38</v>
      </c>
      <c r="C39" s="43"/>
      <c r="D39" s="43"/>
      <c r="E39" s="12">
        <v>300175342</v>
      </c>
      <c r="F39" s="8"/>
      <c r="G39" s="8"/>
      <c r="H39" s="3">
        <v>175916712</v>
      </c>
      <c r="I39" s="1"/>
    </row>
    <row r="40" spans="2:9" ht="15" customHeight="1" x14ac:dyDescent="0.3">
      <c r="B40" s="43" t="s">
        <v>40</v>
      </c>
      <c r="C40" s="43"/>
      <c r="D40" s="43"/>
      <c r="E40" s="12">
        <v>53612712</v>
      </c>
      <c r="F40" s="8"/>
      <c r="G40" s="8"/>
      <c r="H40" s="3">
        <v>0</v>
      </c>
      <c r="I40" s="1"/>
    </row>
    <row r="41" spans="2:9" ht="15" customHeight="1" x14ac:dyDescent="0.3">
      <c r="B41" s="43" t="s">
        <v>42</v>
      </c>
      <c r="C41" s="43"/>
      <c r="D41" s="43"/>
      <c r="E41" s="12">
        <v>433808219</v>
      </c>
      <c r="F41" s="8"/>
      <c r="G41" s="8"/>
      <c r="H41" s="3">
        <v>0</v>
      </c>
      <c r="I41" s="1"/>
    </row>
    <row r="42" spans="2:9" ht="15" customHeight="1" x14ac:dyDescent="0.3">
      <c r="B42" s="43" t="s">
        <v>50</v>
      </c>
      <c r="C42" s="43"/>
      <c r="D42" s="43"/>
      <c r="E42" s="12">
        <v>354446247</v>
      </c>
      <c r="F42" s="8"/>
      <c r="G42" s="8"/>
      <c r="H42" s="3">
        <v>0</v>
      </c>
      <c r="I42" s="1"/>
    </row>
    <row r="43" spans="2:9" ht="15" customHeight="1" x14ac:dyDescent="0.3">
      <c r="B43" s="4" t="s">
        <v>18</v>
      </c>
      <c r="C43" s="45"/>
      <c r="D43" s="45"/>
      <c r="E43" s="5">
        <f>+E31+E33</f>
        <v>21044752500</v>
      </c>
      <c r="F43" s="5"/>
      <c r="G43" s="5"/>
      <c r="H43" s="5">
        <f>+H31+H33</f>
        <v>1611035833</v>
      </c>
      <c r="I43" s="1"/>
    </row>
    <row r="44" spans="2:9" ht="15" customHeight="1" x14ac:dyDescent="0.3">
      <c r="B44" s="46" t="s">
        <v>12</v>
      </c>
      <c r="C44" s="27"/>
      <c r="D44" s="29"/>
      <c r="E44" s="32"/>
      <c r="F44" s="8"/>
      <c r="G44" s="8"/>
      <c r="H44" s="3"/>
      <c r="I44" s="1"/>
    </row>
    <row r="45" spans="2:9" ht="15" customHeight="1" x14ac:dyDescent="0.3">
      <c r="B45" s="61" t="s">
        <v>58</v>
      </c>
      <c r="C45" s="62"/>
      <c r="D45" s="63"/>
      <c r="E45" s="30">
        <v>1085258747</v>
      </c>
      <c r="F45" s="17"/>
      <c r="G45" s="48"/>
      <c r="H45" s="12">
        <v>324366404</v>
      </c>
      <c r="I45" s="1"/>
    </row>
    <row r="46" spans="2:9" ht="15" customHeight="1" x14ac:dyDescent="0.3">
      <c r="B46" s="47" t="s">
        <v>39</v>
      </c>
      <c r="D46" s="42"/>
      <c r="E46" s="30">
        <v>0</v>
      </c>
      <c r="F46" s="17"/>
      <c r="G46" s="48"/>
      <c r="H46" s="12">
        <v>532975447</v>
      </c>
    </row>
    <row r="47" spans="2:9" ht="15" customHeight="1" x14ac:dyDescent="0.3">
      <c r="B47" s="61" t="s">
        <v>51</v>
      </c>
      <c r="C47" s="62"/>
      <c r="D47" s="63"/>
      <c r="E47" s="30">
        <v>0</v>
      </c>
      <c r="F47" s="17"/>
      <c r="G47" s="17"/>
      <c r="H47" s="12">
        <v>0</v>
      </c>
    </row>
    <row r="48" spans="2:9" ht="15" customHeight="1" x14ac:dyDescent="0.3">
      <c r="B48" s="66" t="s">
        <v>13</v>
      </c>
      <c r="C48" s="67"/>
      <c r="D48" s="68"/>
      <c r="E48" s="65">
        <f>SUM(E45:E47)</f>
        <v>1085258747</v>
      </c>
      <c r="F48" s="9"/>
      <c r="G48" s="9"/>
      <c r="H48" s="5">
        <f>SUM(H45:H47)</f>
        <v>857341851</v>
      </c>
    </row>
    <row r="49" spans="2:10" ht="15" customHeight="1" x14ac:dyDescent="0.3">
      <c r="B49" s="23" t="s">
        <v>14</v>
      </c>
      <c r="C49" s="23"/>
      <c r="D49" s="23"/>
      <c r="E49" s="3">
        <v>0</v>
      </c>
      <c r="F49" s="8"/>
      <c r="G49" s="8"/>
      <c r="H49" s="3">
        <v>93389028</v>
      </c>
    </row>
    <row r="50" spans="2:10" ht="15" customHeight="1" x14ac:dyDescent="0.3">
      <c r="B50" s="61" t="s">
        <v>15</v>
      </c>
      <c r="C50" s="62"/>
      <c r="D50" s="63"/>
      <c r="E50" s="30">
        <v>170275893</v>
      </c>
      <c r="F50" s="17"/>
      <c r="G50" s="17"/>
      <c r="H50" s="12">
        <v>0</v>
      </c>
    </row>
    <row r="51" spans="2:10" ht="15" customHeight="1" thickBot="1" x14ac:dyDescent="0.35">
      <c r="B51" s="57" t="s">
        <v>17</v>
      </c>
      <c r="C51" s="45"/>
      <c r="D51" s="45"/>
      <c r="E51" s="130">
        <f>SUM(E49:E50)</f>
        <v>170275893</v>
      </c>
      <c r="F51" s="130"/>
      <c r="G51" s="130"/>
      <c r="H51" s="130">
        <f t="shared" ref="H51" si="0">SUM(H49:H50)</f>
        <v>93389028</v>
      </c>
    </row>
    <row r="52" spans="2:10" s="19" customFormat="1" ht="19.95" customHeight="1" thickBot="1" x14ac:dyDescent="0.35">
      <c r="B52" s="131" t="s">
        <v>10</v>
      </c>
      <c r="C52" s="132"/>
      <c r="D52" s="132"/>
      <c r="E52" s="133">
        <f>+E19+E31+E33+E48+E51</f>
        <v>27774902950</v>
      </c>
      <c r="F52" s="134"/>
      <c r="G52" s="134"/>
      <c r="H52" s="135">
        <f>+H12+H19+H31+H33+H48+H51</f>
        <v>12274774406</v>
      </c>
      <c r="I52" s="73"/>
      <c r="J52" s="21"/>
    </row>
    <row r="53" spans="2:10" ht="15" customHeight="1" thickBot="1" x14ac:dyDescent="0.35">
      <c r="B53" s="136"/>
      <c r="C53" s="137"/>
      <c r="D53" s="138"/>
      <c r="E53" s="139"/>
      <c r="F53" s="140"/>
      <c r="G53" s="141"/>
      <c r="H53" s="142"/>
      <c r="I53" s="13"/>
    </row>
    <row r="54" spans="2:10" ht="19.95" customHeight="1" thickBot="1" x14ac:dyDescent="0.35">
      <c r="B54" s="145" t="s">
        <v>116</v>
      </c>
      <c r="C54" s="146"/>
      <c r="D54" s="147"/>
      <c r="E54" s="148">
        <f>+E60+E71+E73</f>
        <v>85286910406</v>
      </c>
      <c r="F54" s="134"/>
      <c r="G54" s="134"/>
      <c r="H54" s="149"/>
      <c r="I54" s="13"/>
    </row>
    <row r="55" spans="2:10" ht="15" customHeight="1" x14ac:dyDescent="0.3">
      <c r="B55" s="70" t="s">
        <v>11</v>
      </c>
      <c r="C55" s="69"/>
      <c r="D55" s="69"/>
      <c r="E55" s="143"/>
      <c r="F55" s="144"/>
      <c r="G55" s="144"/>
      <c r="H55" s="23"/>
    </row>
    <row r="56" spans="2:10" ht="15" customHeight="1" x14ac:dyDescent="0.3">
      <c r="B56" s="43" t="s">
        <v>53</v>
      </c>
      <c r="C56" s="43"/>
      <c r="D56" s="43"/>
      <c r="E56" s="122">
        <v>58040000077</v>
      </c>
      <c r="F56" s="49"/>
      <c r="G56" s="39"/>
      <c r="H56" s="50">
        <v>1208109148</v>
      </c>
    </row>
    <row r="57" spans="2:10" ht="15" customHeight="1" x14ac:dyDescent="0.3">
      <c r="B57" s="43" t="s">
        <v>54</v>
      </c>
      <c r="C57" s="43"/>
      <c r="D57" s="43"/>
      <c r="E57" s="122">
        <v>4019489041</v>
      </c>
      <c r="F57" s="49"/>
      <c r="G57" s="39"/>
      <c r="H57" s="50">
        <v>0</v>
      </c>
    </row>
    <row r="58" spans="2:10" ht="15" customHeight="1" x14ac:dyDescent="0.3">
      <c r="B58" s="43" t="s">
        <v>62</v>
      </c>
      <c r="C58" s="123"/>
      <c r="D58" s="42"/>
      <c r="E58" s="122">
        <v>539373368</v>
      </c>
      <c r="F58" s="49"/>
      <c r="G58" s="39"/>
      <c r="H58" s="50">
        <v>0</v>
      </c>
    </row>
    <row r="59" spans="2:10" ht="15" customHeight="1" x14ac:dyDescent="0.3">
      <c r="B59" s="43" t="s">
        <v>63</v>
      </c>
      <c r="C59" s="123"/>
      <c r="D59" s="42"/>
      <c r="E59" s="122">
        <v>665340000</v>
      </c>
      <c r="F59" s="49"/>
      <c r="G59" s="39"/>
      <c r="H59" s="50">
        <v>0</v>
      </c>
    </row>
    <row r="60" spans="2:10" ht="15" customHeight="1" x14ac:dyDescent="0.3">
      <c r="B60" s="99"/>
      <c r="C60" s="100"/>
      <c r="D60" s="101"/>
      <c r="E60" s="18">
        <f>+SUM(E56:E59)</f>
        <v>63264202486</v>
      </c>
      <c r="F60" s="53"/>
      <c r="G60" s="53"/>
      <c r="H60" s="18">
        <f>+SUM(H56:H59)</f>
        <v>1208109148</v>
      </c>
    </row>
    <row r="61" spans="2:10" ht="15" customHeight="1" x14ac:dyDescent="0.3">
      <c r="B61" s="108" t="s">
        <v>24</v>
      </c>
      <c r="C61" s="109"/>
      <c r="D61" s="110"/>
      <c r="E61" s="33"/>
      <c r="F61" s="10"/>
      <c r="G61" s="10"/>
      <c r="H61" s="50"/>
    </row>
    <row r="62" spans="2:10" ht="15" customHeight="1" x14ac:dyDescent="0.3">
      <c r="B62" s="43" t="s">
        <v>21</v>
      </c>
      <c r="C62" s="43"/>
      <c r="D62" s="43"/>
      <c r="E62" s="33">
        <v>434000000</v>
      </c>
      <c r="F62" s="8" t="s">
        <v>35</v>
      </c>
      <c r="G62" s="51">
        <v>46177</v>
      </c>
      <c r="H62" s="33">
        <v>434000000</v>
      </c>
    </row>
    <row r="63" spans="2:10" ht="15" customHeight="1" x14ac:dyDescent="0.3">
      <c r="B63" s="43" t="s">
        <v>22</v>
      </c>
      <c r="C63" s="43"/>
      <c r="D63" s="43"/>
      <c r="E63" s="33">
        <v>104000000</v>
      </c>
      <c r="F63" s="8" t="s">
        <v>35</v>
      </c>
      <c r="G63" s="51">
        <v>46545</v>
      </c>
      <c r="H63" s="33">
        <v>104000000</v>
      </c>
    </row>
    <row r="64" spans="2:10" ht="15" customHeight="1" x14ac:dyDescent="0.3">
      <c r="B64" s="43" t="s">
        <v>23</v>
      </c>
      <c r="C64" s="43"/>
      <c r="D64" s="43"/>
      <c r="E64" s="33">
        <v>859000000</v>
      </c>
      <c r="F64" s="8" t="s">
        <v>35</v>
      </c>
      <c r="G64" s="51">
        <v>46910</v>
      </c>
      <c r="H64" s="33">
        <v>859000000</v>
      </c>
    </row>
    <row r="65" spans="2:10" ht="15" customHeight="1" x14ac:dyDescent="0.3">
      <c r="B65" s="124" t="s">
        <v>29</v>
      </c>
      <c r="C65" s="125"/>
      <c r="D65" s="126"/>
      <c r="E65" s="33">
        <v>2000000000</v>
      </c>
      <c r="F65" s="8" t="s">
        <v>35</v>
      </c>
      <c r="G65" s="51">
        <v>46946</v>
      </c>
      <c r="H65" s="33">
        <v>2000000000</v>
      </c>
    </row>
    <row r="66" spans="2:10" ht="15" customHeight="1" x14ac:dyDescent="0.3">
      <c r="B66" s="124" t="s">
        <v>30</v>
      </c>
      <c r="C66" s="125"/>
      <c r="D66" s="126"/>
      <c r="E66" s="33">
        <v>3103000000</v>
      </c>
      <c r="F66" s="8" t="s">
        <v>35</v>
      </c>
      <c r="G66" s="51">
        <v>46988</v>
      </c>
      <c r="H66" s="33">
        <v>3103000000</v>
      </c>
      <c r="J66" s="13"/>
    </row>
    <row r="67" spans="2:10" ht="15" customHeight="1" x14ac:dyDescent="0.3">
      <c r="B67" s="127" t="s">
        <v>37</v>
      </c>
      <c r="C67" s="128"/>
      <c r="D67" s="129"/>
      <c r="E67" s="33">
        <v>2150000000</v>
      </c>
      <c r="F67" s="8" t="s">
        <v>35</v>
      </c>
      <c r="G67" s="51">
        <v>47470</v>
      </c>
      <c r="H67" s="33">
        <v>1260000000</v>
      </c>
    </row>
    <row r="68" spans="2:10" ht="15" customHeight="1" x14ac:dyDescent="0.3">
      <c r="B68" s="127" t="s">
        <v>41</v>
      </c>
      <c r="C68" s="128"/>
      <c r="D68" s="129"/>
      <c r="E68" s="33">
        <v>384000000</v>
      </c>
      <c r="F68" s="8" t="s">
        <v>35</v>
      </c>
      <c r="G68" s="51">
        <v>47471</v>
      </c>
      <c r="H68" s="50">
        <v>0</v>
      </c>
    </row>
    <row r="69" spans="2:10" ht="15" customHeight="1" x14ac:dyDescent="0.3">
      <c r="B69" s="127" t="s">
        <v>43</v>
      </c>
      <c r="C69" s="128"/>
      <c r="D69" s="129"/>
      <c r="E69" s="33">
        <v>3000000000</v>
      </c>
      <c r="F69" s="8" t="s">
        <v>35</v>
      </c>
      <c r="G69" s="51">
        <v>47694</v>
      </c>
      <c r="H69" s="50">
        <v>0</v>
      </c>
    </row>
    <row r="70" spans="2:10" ht="15" customHeight="1" x14ac:dyDescent="0.3">
      <c r="B70" s="127" t="s">
        <v>52</v>
      </c>
      <c r="C70" s="128"/>
      <c r="D70" s="129"/>
      <c r="E70" s="33">
        <v>2734000000</v>
      </c>
      <c r="F70" s="8" t="s">
        <v>35</v>
      </c>
      <c r="G70" s="51">
        <v>47694</v>
      </c>
      <c r="H70" s="50">
        <v>0</v>
      </c>
    </row>
    <row r="71" spans="2:10" ht="15" customHeight="1" x14ac:dyDescent="0.3">
      <c r="B71" s="99"/>
      <c r="C71" s="100"/>
      <c r="D71" s="101"/>
      <c r="E71" s="18">
        <f>SUM(E62:E70)</f>
        <v>14768000000</v>
      </c>
      <c r="F71" s="53"/>
      <c r="G71" s="53"/>
      <c r="H71" s="18">
        <f>SUM(H62:H70)</f>
        <v>7760000000</v>
      </c>
    </row>
    <row r="72" spans="2:10" ht="15" customHeight="1" x14ac:dyDescent="0.3">
      <c r="B72" s="14"/>
      <c r="C72" s="15"/>
      <c r="D72" s="16"/>
      <c r="E72" s="6"/>
      <c r="F72" s="10">
        <f>+E71+E73</f>
        <v>22022707920</v>
      </c>
      <c r="G72" s="10"/>
      <c r="H72" s="52"/>
    </row>
    <row r="73" spans="2:10" ht="15" customHeight="1" x14ac:dyDescent="0.3">
      <c r="B73" s="4" t="s">
        <v>25</v>
      </c>
      <c r="C73" s="37"/>
      <c r="D73" s="37"/>
      <c r="E73" s="18">
        <f>SUM(E74:E82)</f>
        <v>7254707920</v>
      </c>
      <c r="F73" s="18"/>
      <c r="G73" s="18"/>
      <c r="H73" s="18">
        <f>SUM(H74:H82)</f>
        <v>3748808245</v>
      </c>
    </row>
    <row r="74" spans="2:10" ht="15" customHeight="1" x14ac:dyDescent="0.3">
      <c r="B74" s="43" t="s">
        <v>26</v>
      </c>
      <c r="C74" s="43"/>
      <c r="D74" s="43"/>
      <c r="E74" s="33">
        <v>30629697</v>
      </c>
      <c r="F74" s="34"/>
      <c r="G74" s="48">
        <v>46177</v>
      </c>
      <c r="H74" s="33">
        <v>91389698</v>
      </c>
    </row>
    <row r="75" spans="2:10" ht="15" customHeight="1" x14ac:dyDescent="0.3">
      <c r="B75" s="43" t="s">
        <v>27</v>
      </c>
      <c r="C75" s="43"/>
      <c r="D75" s="43"/>
      <c r="E75" s="33">
        <v>23549589</v>
      </c>
      <c r="F75" s="34"/>
      <c r="G75" s="48">
        <v>46545</v>
      </c>
      <c r="H75" s="33">
        <v>39021370</v>
      </c>
    </row>
    <row r="76" spans="2:10" ht="15" customHeight="1" x14ac:dyDescent="0.3">
      <c r="B76" s="43" t="s">
        <v>28</v>
      </c>
      <c r="C76" s="43"/>
      <c r="D76" s="43"/>
      <c r="E76" s="12">
        <v>207101370</v>
      </c>
      <c r="F76" s="17"/>
      <c r="G76" s="48">
        <v>46910</v>
      </c>
      <c r="H76" s="12">
        <v>489212245</v>
      </c>
    </row>
    <row r="77" spans="2:10" ht="15" customHeight="1" x14ac:dyDescent="0.3">
      <c r="B77" s="43" t="s">
        <v>31</v>
      </c>
      <c r="C77" s="43"/>
      <c r="D77" s="43"/>
      <c r="E77" s="12">
        <v>776712332</v>
      </c>
      <c r="F77" s="17"/>
      <c r="G77" s="48">
        <v>46946</v>
      </c>
      <c r="H77" s="50">
        <v>1075890412</v>
      </c>
    </row>
    <row r="78" spans="2:10" ht="15" customHeight="1" x14ac:dyDescent="0.3">
      <c r="B78" s="43" t="s">
        <v>32</v>
      </c>
      <c r="C78" s="43"/>
      <c r="D78" s="43"/>
      <c r="E78" s="12">
        <v>1243325344</v>
      </c>
      <c r="F78" s="17"/>
      <c r="G78" s="48">
        <v>46988</v>
      </c>
      <c r="H78" s="50">
        <v>1170811232</v>
      </c>
    </row>
    <row r="79" spans="2:10" ht="15" customHeight="1" x14ac:dyDescent="0.3">
      <c r="B79" s="43" t="s">
        <v>38</v>
      </c>
      <c r="C79" s="43"/>
      <c r="D79" s="43"/>
      <c r="E79" s="12">
        <v>1205649315</v>
      </c>
      <c r="F79" s="17"/>
      <c r="G79" s="48">
        <v>47470</v>
      </c>
      <c r="H79" s="50">
        <v>882483288</v>
      </c>
    </row>
    <row r="80" spans="2:10" ht="15" customHeight="1" x14ac:dyDescent="0.3">
      <c r="B80" s="43" t="s">
        <v>40</v>
      </c>
      <c r="C80" s="43"/>
      <c r="D80" s="43"/>
      <c r="E80" s="12">
        <v>215334576</v>
      </c>
      <c r="F80" s="17"/>
      <c r="G80" s="48">
        <v>47471</v>
      </c>
      <c r="H80" s="50">
        <v>0</v>
      </c>
    </row>
    <row r="81" spans="2:9" ht="15" customHeight="1" x14ac:dyDescent="0.3">
      <c r="B81" s="43" t="s">
        <v>42</v>
      </c>
      <c r="C81" s="43"/>
      <c r="D81" s="43"/>
      <c r="E81" s="12">
        <v>1922342465</v>
      </c>
      <c r="F81" s="17"/>
      <c r="G81" s="48">
        <v>47694</v>
      </c>
      <c r="H81" s="50">
        <v>0</v>
      </c>
    </row>
    <row r="82" spans="2:9" ht="15" customHeight="1" thickBot="1" x14ac:dyDescent="0.35">
      <c r="B82" s="47" t="s">
        <v>50</v>
      </c>
      <c r="C82" s="47"/>
      <c r="D82" s="47"/>
      <c r="E82" s="155">
        <v>1630063232</v>
      </c>
      <c r="F82" s="156"/>
      <c r="G82" s="157">
        <v>47694</v>
      </c>
      <c r="H82" s="158">
        <v>0</v>
      </c>
    </row>
    <row r="83" spans="2:9" ht="19.95" customHeight="1" thickBot="1" x14ac:dyDescent="0.35">
      <c r="B83" s="131" t="s">
        <v>16</v>
      </c>
      <c r="C83" s="132"/>
      <c r="D83" s="132"/>
      <c r="E83" s="159">
        <f>+E60+E71+E73</f>
        <v>85286910406</v>
      </c>
      <c r="F83" s="160"/>
      <c r="G83" s="160"/>
      <c r="H83" s="161">
        <f>+H60+H71+H73</f>
        <v>12716917393</v>
      </c>
      <c r="I83" s="1"/>
    </row>
    <row r="84" spans="2:9" s="19" customFormat="1" ht="19.95" customHeight="1" thickBot="1" x14ac:dyDescent="0.35">
      <c r="B84" s="162" t="s">
        <v>19</v>
      </c>
      <c r="C84" s="163"/>
      <c r="D84" s="163"/>
      <c r="E84" s="164">
        <f>+E83+E52</f>
        <v>113061813356</v>
      </c>
      <c r="F84" s="165"/>
      <c r="G84" s="165"/>
      <c r="H84" s="166">
        <f>+H83+H52</f>
        <v>24991691799</v>
      </c>
      <c r="I84" s="73"/>
    </row>
    <row r="85" spans="2:9" ht="15" thickTop="1" x14ac:dyDescent="0.3">
      <c r="E85" s="1"/>
      <c r="F85" s="7"/>
      <c r="G85" s="7"/>
      <c r="H85" s="1"/>
    </row>
    <row r="86" spans="2:9" x14ac:dyDescent="0.3">
      <c r="G86" s="98"/>
      <c r="H86" s="98"/>
    </row>
    <row r="87" spans="2:9" x14ac:dyDescent="0.3">
      <c r="G87" s="98"/>
      <c r="H87" s="98"/>
    </row>
  </sheetData>
  <mergeCells count="10">
    <mergeCell ref="B32:D32"/>
    <mergeCell ref="B13:D13"/>
    <mergeCell ref="B11:D11"/>
    <mergeCell ref="B61:D61"/>
    <mergeCell ref="B60:D60"/>
    <mergeCell ref="G86:H86"/>
    <mergeCell ref="G87:H87"/>
    <mergeCell ref="B65:D65"/>
    <mergeCell ref="B66:D66"/>
    <mergeCell ref="B71:D71"/>
  </mergeCells>
  <phoneticPr fontId="6" type="noConversion"/>
  <pageMargins left="0.51181102362204722" right="0.31496062992125984" top="0.74803149606299213" bottom="0.35433070866141736" header="0.31496062992125984" footer="0.31496062992125984"/>
  <pageSetup paperSize="9" scale="61" orientation="portrait" horizontalDpi="360" verticalDpi="36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A5935-AC21-49CB-91C9-25E8AC45EC95}">
  <sheetPr>
    <pageSetUpPr fitToPage="1"/>
  </sheetPr>
  <dimension ref="B9:L52"/>
  <sheetViews>
    <sheetView workbookViewId="0">
      <selection activeCell="F52" sqref="F52"/>
    </sheetView>
  </sheetViews>
  <sheetFormatPr baseColWidth="10" defaultRowHeight="14.4" x14ac:dyDescent="0.3"/>
  <cols>
    <col min="2" max="2" width="57.5546875" customWidth="1"/>
    <col min="3" max="3" width="20" style="11" customWidth="1"/>
    <col min="4" max="4" width="18.6640625" style="11" customWidth="1"/>
    <col min="5" max="5" width="13.21875" style="11" customWidth="1"/>
    <col min="6" max="6" width="20" style="11" customWidth="1"/>
    <col min="7" max="7" width="15.33203125" style="11" customWidth="1"/>
    <col min="8" max="8" width="20" style="11" customWidth="1"/>
    <col min="9" max="10" width="15.6640625" style="11" customWidth="1"/>
    <col min="11" max="11" width="20.6640625" customWidth="1"/>
    <col min="15" max="15" width="23.44140625" customWidth="1"/>
  </cols>
  <sheetData>
    <row r="9" spans="2:12" ht="17.399999999999999" x14ac:dyDescent="0.3">
      <c r="B9" s="114" t="s">
        <v>103</v>
      </c>
      <c r="C9" s="114"/>
      <c r="D9" s="114"/>
      <c r="E9" s="114"/>
      <c r="F9" s="114"/>
      <c r="G9" s="114"/>
      <c r="H9" s="114"/>
      <c r="I9" s="114"/>
      <c r="J9" s="95"/>
    </row>
    <row r="10" spans="2:12" ht="14.4" customHeight="1" x14ac:dyDescent="0.3">
      <c r="B10" s="115" t="s">
        <v>102</v>
      </c>
      <c r="C10" s="115"/>
      <c r="D10" s="115"/>
      <c r="E10" s="115"/>
      <c r="F10" s="115"/>
      <c r="G10" s="115"/>
      <c r="H10" s="115"/>
      <c r="I10" s="115"/>
      <c r="J10" s="115"/>
      <c r="K10" s="115"/>
      <c r="L10" s="115"/>
    </row>
    <row r="11" spans="2:12" x14ac:dyDescent="0.3">
      <c r="B11" s="115" t="s">
        <v>101</v>
      </c>
      <c r="C11" s="115"/>
      <c r="D11" s="115"/>
      <c r="E11" s="115"/>
      <c r="F11" s="115"/>
      <c r="G11" s="115"/>
      <c r="H11" s="115"/>
      <c r="I11" s="115"/>
      <c r="J11" s="94"/>
      <c r="K11" s="93"/>
      <c r="L11" s="93"/>
    </row>
    <row r="12" spans="2:12" x14ac:dyDescent="0.3">
      <c r="B12" s="115" t="s">
        <v>100</v>
      </c>
      <c r="C12" s="115"/>
      <c r="D12" s="115"/>
      <c r="E12" s="115"/>
      <c r="F12" s="115"/>
      <c r="G12" s="115"/>
      <c r="H12" s="115"/>
      <c r="I12" s="115"/>
      <c r="J12" s="94"/>
      <c r="K12" s="93"/>
      <c r="L12" s="93"/>
    </row>
    <row r="13" spans="2:12" ht="27.6" customHeight="1" thickBot="1" x14ac:dyDescent="0.35">
      <c r="B13" s="92" t="s">
        <v>99</v>
      </c>
      <c r="C13" s="76"/>
      <c r="D13" s="76"/>
      <c r="E13" s="76"/>
      <c r="F13" s="76"/>
      <c r="G13" s="76"/>
      <c r="H13" s="76"/>
      <c r="I13" s="116"/>
      <c r="J13" s="116"/>
      <c r="K13" s="92"/>
    </row>
    <row r="14" spans="2:12" s="19" customFormat="1" ht="22.2" customHeight="1" thickBot="1" x14ac:dyDescent="0.35">
      <c r="B14" s="90" t="s">
        <v>98</v>
      </c>
      <c r="C14" s="89" t="s">
        <v>34</v>
      </c>
      <c r="D14" s="89" t="s">
        <v>88</v>
      </c>
      <c r="E14" s="89" t="s">
        <v>87</v>
      </c>
      <c r="F14" s="89" t="s">
        <v>86</v>
      </c>
      <c r="G14" s="77" t="s">
        <v>85</v>
      </c>
      <c r="H14" s="76"/>
      <c r="I14" s="91"/>
      <c r="J14" s="91"/>
    </row>
    <row r="15" spans="2:12" s="19" customFormat="1" ht="22.2" customHeight="1" x14ac:dyDescent="0.3">
      <c r="B15" s="86" t="s">
        <v>112</v>
      </c>
      <c r="C15" s="85">
        <v>45747</v>
      </c>
      <c r="D15" s="83" t="s">
        <v>68</v>
      </c>
      <c r="E15" s="83" t="s">
        <v>67</v>
      </c>
      <c r="F15" s="87">
        <v>1052854325</v>
      </c>
      <c r="G15" s="83" t="s">
        <v>66</v>
      </c>
      <c r="H15" s="76"/>
      <c r="I15" s="91"/>
      <c r="J15" s="91"/>
    </row>
    <row r="16" spans="2:12" s="19" customFormat="1" ht="22.2" customHeight="1" x14ac:dyDescent="0.3">
      <c r="B16" s="86" t="s">
        <v>97</v>
      </c>
      <c r="C16" s="85">
        <v>45747</v>
      </c>
      <c r="D16" s="83" t="s">
        <v>68</v>
      </c>
      <c r="E16" s="83" t="s">
        <v>67</v>
      </c>
      <c r="F16" s="87">
        <v>331047095</v>
      </c>
      <c r="G16" s="83" t="s">
        <v>66</v>
      </c>
      <c r="H16" s="76"/>
      <c r="I16" s="75"/>
      <c r="J16" s="91"/>
    </row>
    <row r="17" spans="2:10" s="19" customFormat="1" ht="22.2" customHeight="1" x14ac:dyDescent="0.3">
      <c r="B17" s="86" t="s">
        <v>96</v>
      </c>
      <c r="C17" s="85">
        <v>45747</v>
      </c>
      <c r="D17" s="83" t="s">
        <v>68</v>
      </c>
      <c r="E17" s="83" t="s">
        <v>67</v>
      </c>
      <c r="F17" s="87">
        <v>477812540</v>
      </c>
      <c r="G17" s="83" t="s">
        <v>66</v>
      </c>
      <c r="H17" s="76"/>
      <c r="I17" s="75"/>
      <c r="J17" s="74"/>
    </row>
    <row r="18" spans="2:10" s="19" customFormat="1" ht="22.2" customHeight="1" x14ac:dyDescent="0.3">
      <c r="B18" s="86" t="s">
        <v>104</v>
      </c>
      <c r="C18" s="85">
        <v>45715</v>
      </c>
      <c r="D18" s="83" t="s">
        <v>68</v>
      </c>
      <c r="E18" s="83" t="s">
        <v>67</v>
      </c>
      <c r="F18" s="87">
        <v>324930000</v>
      </c>
      <c r="G18" s="83" t="s">
        <v>66</v>
      </c>
      <c r="H18" s="76"/>
      <c r="I18" s="75"/>
      <c r="J18" s="74"/>
    </row>
    <row r="19" spans="2:10" s="19" customFormat="1" ht="22.2" customHeight="1" x14ac:dyDescent="0.3">
      <c r="B19" s="86" t="s">
        <v>105</v>
      </c>
      <c r="C19" s="85">
        <v>45777</v>
      </c>
      <c r="D19" s="83" t="s">
        <v>68</v>
      </c>
      <c r="E19" s="83" t="s">
        <v>67</v>
      </c>
      <c r="F19" s="87">
        <v>34871801</v>
      </c>
      <c r="G19" s="83" t="s">
        <v>66</v>
      </c>
      <c r="H19" s="76"/>
      <c r="I19" s="75"/>
      <c r="J19" s="74"/>
    </row>
    <row r="20" spans="2:10" s="19" customFormat="1" ht="22.2" customHeight="1" x14ac:dyDescent="0.3">
      <c r="B20" s="86" t="s">
        <v>106</v>
      </c>
      <c r="C20" s="85">
        <v>45777</v>
      </c>
      <c r="D20" s="83" t="s">
        <v>68</v>
      </c>
      <c r="E20" s="83" t="s">
        <v>67</v>
      </c>
      <c r="F20" s="87">
        <v>32464098</v>
      </c>
      <c r="G20" s="83" t="s">
        <v>66</v>
      </c>
      <c r="H20" s="76"/>
      <c r="I20" s="75"/>
      <c r="J20" s="74"/>
    </row>
    <row r="21" spans="2:10" s="19" customFormat="1" ht="22.2" customHeight="1" x14ac:dyDescent="0.3">
      <c r="B21" s="86" t="s">
        <v>95</v>
      </c>
      <c r="C21" s="85">
        <v>45716</v>
      </c>
      <c r="D21" s="83" t="s">
        <v>68</v>
      </c>
      <c r="E21" s="83" t="s">
        <v>67</v>
      </c>
      <c r="F21" s="87">
        <v>26328440</v>
      </c>
      <c r="G21" s="83" t="s">
        <v>66</v>
      </c>
      <c r="H21" s="76"/>
      <c r="I21" s="75"/>
      <c r="J21" s="74"/>
    </row>
    <row r="22" spans="2:10" s="19" customFormat="1" ht="22.2" customHeight="1" x14ac:dyDescent="0.3">
      <c r="B22" s="86" t="s">
        <v>107</v>
      </c>
      <c r="C22" s="85">
        <v>45716</v>
      </c>
      <c r="D22" s="83" t="s">
        <v>68</v>
      </c>
      <c r="E22" s="83" t="s">
        <v>67</v>
      </c>
      <c r="F22" s="87">
        <v>11902500</v>
      </c>
      <c r="G22" s="83" t="s">
        <v>66</v>
      </c>
      <c r="H22" s="76"/>
      <c r="I22" s="75"/>
      <c r="J22" s="74"/>
    </row>
    <row r="23" spans="2:10" s="19" customFormat="1" ht="22.2" customHeight="1" x14ac:dyDescent="0.3">
      <c r="B23" s="86" t="s">
        <v>108</v>
      </c>
      <c r="C23" s="85">
        <v>45688</v>
      </c>
      <c r="D23" s="83" t="s">
        <v>68</v>
      </c>
      <c r="E23" s="83" t="s">
        <v>67</v>
      </c>
      <c r="F23" s="87">
        <v>9600000</v>
      </c>
      <c r="G23" s="83" t="s">
        <v>66</v>
      </c>
      <c r="H23" s="76"/>
      <c r="I23" s="75"/>
      <c r="J23" s="74"/>
    </row>
    <row r="24" spans="2:10" s="19" customFormat="1" ht="22.2" customHeight="1" x14ac:dyDescent="0.3">
      <c r="B24" s="88" t="s">
        <v>109</v>
      </c>
      <c r="C24" s="85">
        <v>45688</v>
      </c>
      <c r="D24" s="83" t="s">
        <v>68</v>
      </c>
      <c r="E24" s="83" t="s">
        <v>67</v>
      </c>
      <c r="F24" s="87">
        <v>4350000</v>
      </c>
      <c r="G24" s="83" t="s">
        <v>66</v>
      </c>
      <c r="H24" s="76"/>
      <c r="I24" s="75"/>
      <c r="J24" s="74"/>
    </row>
    <row r="25" spans="2:10" s="19" customFormat="1" ht="22.2" customHeight="1" x14ac:dyDescent="0.3">
      <c r="B25" s="88" t="s">
        <v>94</v>
      </c>
      <c r="C25" s="85">
        <v>45688</v>
      </c>
      <c r="D25" s="83" t="s">
        <v>68</v>
      </c>
      <c r="E25" s="83" t="s">
        <v>67</v>
      </c>
      <c r="F25" s="87">
        <v>3213000</v>
      </c>
      <c r="G25" s="83" t="s">
        <v>66</v>
      </c>
      <c r="H25" s="76"/>
      <c r="I25" s="75"/>
      <c r="J25" s="74"/>
    </row>
    <row r="26" spans="2:10" s="19" customFormat="1" ht="22.2" customHeight="1" x14ac:dyDescent="0.3">
      <c r="B26" s="86" t="s">
        <v>93</v>
      </c>
      <c r="C26" s="85">
        <v>45688</v>
      </c>
      <c r="D26" s="83" t="s">
        <v>68</v>
      </c>
      <c r="E26" s="83" t="s">
        <v>73</v>
      </c>
      <c r="F26" s="87">
        <v>7529674</v>
      </c>
      <c r="G26" s="83" t="s">
        <v>66</v>
      </c>
      <c r="H26" s="76"/>
      <c r="I26" s="75"/>
      <c r="J26" s="74"/>
    </row>
    <row r="27" spans="2:10" s="19" customFormat="1" ht="22.2" customHeight="1" x14ac:dyDescent="0.3">
      <c r="B27" s="88" t="s">
        <v>110</v>
      </c>
      <c r="C27" s="85">
        <v>45688</v>
      </c>
      <c r="D27" s="83" t="s">
        <v>68</v>
      </c>
      <c r="E27" s="83" t="s">
        <v>67</v>
      </c>
      <c r="F27" s="87">
        <v>1601000</v>
      </c>
      <c r="G27" s="83" t="s">
        <v>66</v>
      </c>
      <c r="H27" s="76"/>
      <c r="I27" s="75"/>
      <c r="J27" s="74"/>
    </row>
    <row r="28" spans="2:10" s="19" customFormat="1" ht="22.2" customHeight="1" x14ac:dyDescent="0.3">
      <c r="B28" s="88" t="s">
        <v>92</v>
      </c>
      <c r="C28" s="85">
        <v>45688</v>
      </c>
      <c r="D28" s="83" t="s">
        <v>68</v>
      </c>
      <c r="E28" s="83" t="s">
        <v>67</v>
      </c>
      <c r="F28" s="87">
        <v>730000</v>
      </c>
      <c r="G28" s="83" t="s">
        <v>66</v>
      </c>
      <c r="H28" s="76"/>
      <c r="I28" s="75"/>
      <c r="J28" s="74"/>
    </row>
    <row r="29" spans="2:10" s="19" customFormat="1" ht="22.2" customHeight="1" x14ac:dyDescent="0.3">
      <c r="B29" s="86" t="s">
        <v>111</v>
      </c>
      <c r="C29" s="85">
        <v>45688</v>
      </c>
      <c r="D29" s="83" t="s">
        <v>68</v>
      </c>
      <c r="E29" s="83" t="s">
        <v>67</v>
      </c>
      <c r="F29" s="87">
        <v>1000000</v>
      </c>
      <c r="G29" s="83" t="s">
        <v>66</v>
      </c>
      <c r="H29" s="76"/>
      <c r="I29" s="75"/>
      <c r="J29" s="74"/>
    </row>
    <row r="30" spans="2:10" s="19" customFormat="1" ht="22.2" customHeight="1" thickBot="1" x14ac:dyDescent="0.35">
      <c r="B30" s="86" t="s">
        <v>91</v>
      </c>
      <c r="C30" s="85">
        <v>45688</v>
      </c>
      <c r="D30" s="83" t="s">
        <v>68</v>
      </c>
      <c r="E30" s="83" t="s">
        <v>67</v>
      </c>
      <c r="F30" s="84">
        <v>699000</v>
      </c>
      <c r="G30" s="83" t="s">
        <v>66</v>
      </c>
      <c r="H30" s="76"/>
      <c r="I30" s="75"/>
      <c r="J30" s="74"/>
    </row>
    <row r="31" spans="2:10" s="19" customFormat="1" ht="22.2" customHeight="1" thickBot="1" x14ac:dyDescent="0.35">
      <c r="B31" s="117" t="s">
        <v>90</v>
      </c>
      <c r="C31" s="118"/>
      <c r="D31" s="118"/>
      <c r="E31" s="119"/>
      <c r="F31" s="78">
        <f>SUM(F15:F30)</f>
        <v>2320933473</v>
      </c>
      <c r="G31" s="77"/>
      <c r="H31" s="76"/>
      <c r="I31" s="75"/>
      <c r="J31" s="74"/>
    </row>
    <row r="32" spans="2:10" s="19" customFormat="1" ht="22.2" customHeight="1" thickBot="1" x14ac:dyDescent="0.35">
      <c r="B32" s="86"/>
      <c r="C32" s="85"/>
      <c r="D32" s="83"/>
      <c r="E32" s="83"/>
      <c r="F32" s="84"/>
      <c r="G32" s="83"/>
      <c r="H32" s="76"/>
      <c r="I32" s="75"/>
      <c r="J32" s="74"/>
    </row>
    <row r="33" spans="2:10" s="19" customFormat="1" ht="22.2" customHeight="1" thickBot="1" x14ac:dyDescent="0.35">
      <c r="B33" s="90" t="s">
        <v>89</v>
      </c>
      <c r="C33" s="89" t="s">
        <v>34</v>
      </c>
      <c r="D33" s="89" t="s">
        <v>88</v>
      </c>
      <c r="E33" s="89" t="s">
        <v>87</v>
      </c>
      <c r="F33" s="89" t="s">
        <v>86</v>
      </c>
      <c r="G33" s="77" t="s">
        <v>85</v>
      </c>
      <c r="H33" s="76"/>
      <c r="I33" s="75"/>
      <c r="J33" s="74"/>
    </row>
    <row r="34" spans="2:10" s="19" customFormat="1" ht="22.2" customHeight="1" x14ac:dyDescent="0.3">
      <c r="B34" s="86" t="s">
        <v>84</v>
      </c>
      <c r="C34" s="85">
        <v>45960</v>
      </c>
      <c r="D34" s="83" t="s">
        <v>68</v>
      </c>
      <c r="E34" s="83" t="s">
        <v>73</v>
      </c>
      <c r="F34" s="84">
        <v>284323612</v>
      </c>
      <c r="G34" s="83" t="s">
        <v>66</v>
      </c>
      <c r="H34" s="76"/>
      <c r="I34" s="75"/>
      <c r="J34" s="74"/>
    </row>
    <row r="35" spans="2:10" s="19" customFormat="1" ht="22.2" customHeight="1" x14ac:dyDescent="0.3">
      <c r="B35" s="86" t="s">
        <v>83</v>
      </c>
      <c r="C35" s="85">
        <v>46996</v>
      </c>
      <c r="D35" s="83" t="s">
        <v>78</v>
      </c>
      <c r="E35" s="83" t="s">
        <v>73</v>
      </c>
      <c r="F35" s="84">
        <v>519698572</v>
      </c>
      <c r="G35" s="83" t="s">
        <v>66</v>
      </c>
      <c r="H35" s="76"/>
      <c r="I35" s="75"/>
      <c r="J35" s="74"/>
    </row>
    <row r="36" spans="2:10" s="19" customFormat="1" ht="22.2" customHeight="1" x14ac:dyDescent="0.3">
      <c r="B36" s="86" t="s">
        <v>82</v>
      </c>
      <c r="C36" s="85">
        <v>46721</v>
      </c>
      <c r="D36" s="83" t="s">
        <v>78</v>
      </c>
      <c r="E36" s="83" t="s">
        <v>81</v>
      </c>
      <c r="F36" s="84">
        <v>406264745</v>
      </c>
      <c r="G36" s="83" t="s">
        <v>66</v>
      </c>
      <c r="H36" s="76"/>
      <c r="I36" s="75"/>
      <c r="J36" s="74"/>
    </row>
    <row r="37" spans="2:10" s="19" customFormat="1" ht="22.2" customHeight="1" x14ac:dyDescent="0.3">
      <c r="B37" s="86" t="s">
        <v>80</v>
      </c>
      <c r="C37" s="85">
        <v>45747</v>
      </c>
      <c r="D37" s="83" t="s">
        <v>68</v>
      </c>
      <c r="E37" s="83" t="s">
        <v>67</v>
      </c>
      <c r="F37" s="84">
        <v>1467824280</v>
      </c>
      <c r="G37" s="83" t="s">
        <v>66</v>
      </c>
      <c r="H37" s="76"/>
      <c r="I37" s="75"/>
      <c r="J37" s="74"/>
    </row>
    <row r="38" spans="2:10" s="19" customFormat="1" ht="22.2" customHeight="1" x14ac:dyDescent="0.3">
      <c r="B38" s="86" t="s">
        <v>79</v>
      </c>
      <c r="C38" s="85">
        <v>46996</v>
      </c>
      <c r="D38" s="83" t="s">
        <v>78</v>
      </c>
      <c r="E38" s="83" t="s">
        <v>73</v>
      </c>
      <c r="F38" s="84">
        <v>177494132</v>
      </c>
      <c r="G38" s="83" t="s">
        <v>66</v>
      </c>
      <c r="H38" s="76"/>
      <c r="I38" s="75"/>
      <c r="J38" s="74"/>
    </row>
    <row r="39" spans="2:10" s="19" customFormat="1" ht="22.2" customHeight="1" x14ac:dyDescent="0.3">
      <c r="B39" s="86" t="s">
        <v>77</v>
      </c>
      <c r="C39" s="85">
        <v>45747</v>
      </c>
      <c r="D39" s="83" t="s">
        <v>68</v>
      </c>
      <c r="E39" s="83" t="s">
        <v>67</v>
      </c>
      <c r="F39" s="84">
        <v>138948000</v>
      </c>
      <c r="G39" s="83" t="s">
        <v>66</v>
      </c>
      <c r="H39" s="76"/>
      <c r="I39" s="75"/>
      <c r="J39" s="74"/>
    </row>
    <row r="40" spans="2:10" s="19" customFormat="1" ht="22.2" customHeight="1" x14ac:dyDescent="0.3">
      <c r="B40" s="86" t="s">
        <v>76</v>
      </c>
      <c r="C40" s="85">
        <v>45895</v>
      </c>
      <c r="D40" s="83" t="s">
        <v>68</v>
      </c>
      <c r="E40" s="83" t="s">
        <v>67</v>
      </c>
      <c r="F40" s="84">
        <v>68205000</v>
      </c>
      <c r="G40" s="83" t="s">
        <v>66</v>
      </c>
      <c r="H40" s="76"/>
      <c r="I40" s="75"/>
      <c r="J40" s="74"/>
    </row>
    <row r="41" spans="2:10" s="19" customFormat="1" ht="22.2" customHeight="1" x14ac:dyDescent="0.3">
      <c r="B41" s="86" t="s">
        <v>75</v>
      </c>
      <c r="C41" s="85">
        <v>45925</v>
      </c>
      <c r="D41" s="83" t="s">
        <v>68</v>
      </c>
      <c r="E41" s="83" t="s">
        <v>67</v>
      </c>
      <c r="F41" s="84">
        <v>60858603</v>
      </c>
      <c r="G41" s="83" t="s">
        <v>66</v>
      </c>
      <c r="H41" s="76"/>
      <c r="I41" s="75"/>
      <c r="J41" s="74"/>
    </row>
    <row r="42" spans="2:10" s="19" customFormat="1" ht="22.2" customHeight="1" x14ac:dyDescent="0.3">
      <c r="B42" s="86" t="s">
        <v>74</v>
      </c>
      <c r="C42" s="85">
        <v>45688</v>
      </c>
      <c r="D42" s="83" t="s">
        <v>68</v>
      </c>
      <c r="E42" s="83" t="s">
        <v>67</v>
      </c>
      <c r="F42" s="84">
        <v>3460457</v>
      </c>
      <c r="G42" s="83" t="s">
        <v>66</v>
      </c>
      <c r="H42" s="76"/>
      <c r="I42" s="75"/>
      <c r="J42" s="74"/>
    </row>
    <row r="43" spans="2:10" s="19" customFormat="1" ht="22.2" customHeight="1" x14ac:dyDescent="0.3">
      <c r="B43" s="88" t="s">
        <v>72</v>
      </c>
      <c r="C43" s="85">
        <v>45808</v>
      </c>
      <c r="D43" s="83" t="s">
        <v>68</v>
      </c>
      <c r="E43" s="83" t="s">
        <v>67</v>
      </c>
      <c r="F43" s="87">
        <v>9118000</v>
      </c>
      <c r="G43" s="83" t="s">
        <v>66</v>
      </c>
      <c r="H43" s="76"/>
      <c r="I43" s="75"/>
      <c r="J43" s="74"/>
    </row>
    <row r="44" spans="2:10" s="19" customFormat="1" ht="22.2" customHeight="1" x14ac:dyDescent="0.3">
      <c r="B44" s="88" t="s">
        <v>113</v>
      </c>
      <c r="C44" s="85">
        <v>45747</v>
      </c>
      <c r="D44" s="83" t="s">
        <v>68</v>
      </c>
      <c r="E44" s="83" t="s">
        <v>73</v>
      </c>
      <c r="F44" s="87">
        <v>8627751</v>
      </c>
      <c r="G44" s="83" t="s">
        <v>66</v>
      </c>
      <c r="H44" s="76"/>
      <c r="I44" s="75"/>
      <c r="J44" s="74"/>
    </row>
    <row r="45" spans="2:10" s="19" customFormat="1" ht="22.2" customHeight="1" x14ac:dyDescent="0.3">
      <c r="B45" s="86" t="s">
        <v>71</v>
      </c>
      <c r="C45" s="85">
        <v>45688</v>
      </c>
      <c r="D45" s="83" t="s">
        <v>68</v>
      </c>
      <c r="E45" s="83" t="s">
        <v>67</v>
      </c>
      <c r="F45" s="87">
        <v>5604935</v>
      </c>
      <c r="G45" s="83" t="s">
        <v>66</v>
      </c>
      <c r="H45" s="76"/>
      <c r="I45" s="75"/>
      <c r="J45" s="74"/>
    </row>
    <row r="46" spans="2:10" s="19" customFormat="1" ht="22.2" customHeight="1" x14ac:dyDescent="0.3">
      <c r="B46" s="86" t="s">
        <v>114</v>
      </c>
      <c r="C46" s="85">
        <v>45688</v>
      </c>
      <c r="D46" s="83" t="s">
        <v>68</v>
      </c>
      <c r="E46" s="83" t="s">
        <v>67</v>
      </c>
      <c r="F46" s="84">
        <v>1504002</v>
      </c>
      <c r="G46" s="83" t="s">
        <v>66</v>
      </c>
      <c r="H46" s="76"/>
      <c r="I46" s="75"/>
      <c r="J46" s="74"/>
    </row>
    <row r="47" spans="2:10" s="19" customFormat="1" ht="22.2" customHeight="1" x14ac:dyDescent="0.3">
      <c r="B47" s="86" t="s">
        <v>70</v>
      </c>
      <c r="C47" s="85">
        <v>45702</v>
      </c>
      <c r="D47" s="83" t="s">
        <v>68</v>
      </c>
      <c r="E47" s="83" t="s">
        <v>67</v>
      </c>
      <c r="F47" s="84">
        <v>840000</v>
      </c>
      <c r="G47" s="83" t="s">
        <v>66</v>
      </c>
      <c r="H47" s="76"/>
      <c r="I47" s="75"/>
      <c r="J47" s="74"/>
    </row>
    <row r="48" spans="2:10" s="19" customFormat="1" ht="22.2" customHeight="1" x14ac:dyDescent="0.3">
      <c r="B48" s="96" t="s">
        <v>115</v>
      </c>
      <c r="C48" s="81">
        <v>45688</v>
      </c>
      <c r="D48" s="79" t="s">
        <v>68</v>
      </c>
      <c r="E48" s="79" t="s">
        <v>67</v>
      </c>
      <c r="F48" s="97">
        <v>610251</v>
      </c>
      <c r="G48" s="79" t="s">
        <v>66</v>
      </c>
      <c r="H48" s="76"/>
      <c r="I48" s="75"/>
      <c r="J48" s="74"/>
    </row>
    <row r="49" spans="2:12" s="19" customFormat="1" ht="22.2" customHeight="1" thickBot="1" x14ac:dyDescent="0.35">
      <c r="B49" s="82" t="s">
        <v>69</v>
      </c>
      <c r="C49" s="81">
        <v>45688</v>
      </c>
      <c r="D49" s="79" t="s">
        <v>68</v>
      </c>
      <c r="E49" s="79" t="s">
        <v>67</v>
      </c>
      <c r="F49" s="80">
        <v>300000</v>
      </c>
      <c r="G49" s="79" t="s">
        <v>66</v>
      </c>
      <c r="H49" s="76"/>
      <c r="I49" s="75"/>
      <c r="J49" s="74"/>
    </row>
    <row r="50" spans="2:12" s="19" customFormat="1" ht="30" customHeight="1" thickBot="1" x14ac:dyDescent="0.35">
      <c r="B50" s="117" t="s">
        <v>65</v>
      </c>
      <c r="C50" s="118"/>
      <c r="D50" s="118"/>
      <c r="E50" s="119"/>
      <c r="F50" s="78">
        <f>SUM(F34:F49)</f>
        <v>3153682340</v>
      </c>
      <c r="G50" s="77"/>
      <c r="H50" s="76"/>
      <c r="I50" s="75"/>
      <c r="J50" s="74"/>
    </row>
    <row r="51" spans="2:12" ht="30" customHeight="1" thickBot="1" x14ac:dyDescent="0.35">
      <c r="B51" s="111" t="s">
        <v>64</v>
      </c>
      <c r="C51" s="112"/>
      <c r="D51" s="112"/>
      <c r="E51" s="113"/>
      <c r="F51" s="78">
        <f>+F50+F31</f>
        <v>5474615813</v>
      </c>
      <c r="G51" s="77"/>
      <c r="H51" s="76"/>
      <c r="I51" s="75"/>
      <c r="J51" s="74"/>
      <c r="K51" s="19"/>
      <c r="L51" s="19"/>
    </row>
    <row r="52" spans="2:12" x14ac:dyDescent="0.3">
      <c r="H52" s="76"/>
      <c r="I52" s="75"/>
      <c r="J52" s="74"/>
      <c r="K52" s="19"/>
      <c r="L52" s="19"/>
    </row>
  </sheetData>
  <autoFilter ref="B33:G33" xr:uid="{C7DA4247-3B08-459E-B750-06FAC5FB3866}"/>
  <mergeCells count="8">
    <mergeCell ref="B51:E51"/>
    <mergeCell ref="B9:I9"/>
    <mergeCell ref="B10:L10"/>
    <mergeCell ref="B11:I11"/>
    <mergeCell ref="B12:I12"/>
    <mergeCell ref="I13:J13"/>
    <mergeCell ref="B50:E50"/>
    <mergeCell ref="B31:E31"/>
  </mergeCells>
  <pageMargins left="0.7" right="0.7" top="0.75" bottom="0.75" header="0.3" footer="0.3"/>
  <pageSetup paperSize="9" scale="36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owMnI/ZlkzmrorUERjMfRvyE19CLr221K8sE0kYgCNw=</DigestValue>
    </Reference>
    <Reference Type="http://www.w3.org/2000/09/xmldsig#Object" URI="#idOfficeObject">
      <DigestMethod Algorithm="http://www.w3.org/2001/04/xmlenc#sha256"/>
      <DigestValue>aIQ0c3l7uVJX0/ipz75uODn7W7Sb6lKVQqchyV5Gkk8=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cMDXUY+UUtXDTkAwgp/qKywOif2uaeij+MIl4WU0VLc=</DigestValue>
    </Reference>
    <Reference Type="http://www.w3.org/2000/09/xmldsig#Object" URI="#idValidSigLnImg">
      <DigestMethod Algorithm="http://www.w3.org/2001/04/xmlenc#sha256"/>
      <DigestValue>bvCKBEkpki746NBgmB1wh+BvdrdUZxr/KPi76KFpJ5M=</DigestValue>
    </Reference>
    <Reference Type="http://www.w3.org/2000/09/xmldsig#Object" URI="#idInvalidSigLnImg">
      <DigestMethod Algorithm="http://www.w3.org/2001/04/xmlenc#sha256"/>
      <DigestValue>RICbNTzUEAaQfNWbaEOJhILv6EneQsNCAK62HWmrz3k=</DigestValue>
    </Reference>
  </SignedInfo>
  <SignatureValue>oHSF12Si4yK39rKe7PU8tXmX4vQA5NJMZkGc9XCWeHeOCvvrx2ra+fVCn4HnezsrSeGrJwFUDRtj
9fbnMUSaP8NARlNliQaRi/+beYFnZO0h2BAvUZkfI2CFF2JA3dgchEME3cSfb21cNXK8ThAviMef
BjNGiPArGBZiehBJS0oFMIF0BPMlOhIUN55Zm0ZXVC4S84Sn6zfNITxYxb4J158M1nKW4z1eqGES
IafAldjA845xoweApPFHJJ0gQF1xVC5b5u5+NlqIihR7v818OCeONAKzE4QaAarRttKHvecrqElQ
huF0hUD46cDCszPh+zhN60HEdPIUD7gx5oWBYg==</SignatureValue>
  <KeyInfo>
    <X509Data>
      <X509Certificate>MIIIdTCCBl2gAwIBAgIIYM027EvSoV8wDQYJKoZIhvcNAQELBQAwWjEaMBgGA1UEAwwRQ0EtRE9DVU1FTlRBIFMuQS4xFjAUBgNVBAUTDVJVQzgwMDUwMTcyLTExFzAVBgNVBAoMDkRPQ1VNRU5UQSBTLkEuMQswCQYDVQQGEwJQWTAeFw0yNDAzMTExNDEzMDBaFw0yNjAzMTExNDEzMDBaMIGnMRowGAYDVQQDDBFTQVVMIFJJT1MgUkFNSVJFWjESMBAGA1UEBRMJQ0kxMzQzODM0MQ0wCwYDVQQqDARTQVVMMRUwEwYDVQQEDAxSSU9TIFJBTUlSRVoxCzAJBgNVBAsMAkYyMTUwMwYDVQQKDCxDRVJUSUZJQ0FETyBDVUFMSUZJQ0FETyBERSBGSVJNQSBFTEVDVFJPTklDQTELMAkGA1UEBhMCUFkwggEiMA0GCSqGSIb3DQEBAQUAA4IBDwAwggEKAoIBAQDBAgKiz3piHwOGKR/u5a/2v2YU6SxH0yWgB9pPqqI9ruRf9JWAwEHchv7q/LXimjZrAjwJFSHluY4wumWCWycQ8TSYxiLRyKLbYLVFoDyHT6v3b+pA+4cs6NeJTdQNSsKYqjpR50vmachmwHxWs3WTt57YfogVr+zucTCU2P1DMcIzTX6vynnDw8OcBVI8uST46+jHXpe896kbqsKy/pQwm2Nm5vmy5Vkvs0tuzNRDmyWn5wQCpr5U//w6d8oTd4TlT1Xq0ch7Q1ARTQSITIzLnFjWmjxOSA3DVuw1hVJWNXQDp6hziLf6r4eXa0jUv6zOXj7UHr/QGwUyswlLTF7L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zYXVscmlvc3JhbWlyZXpAaG90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Swu6xFX60Tk4X5nk1bbgYqSbJaiDAOBgNVHQ8BAf8EBAMCBeAwDQYJKoZIhvcNAQELBQADggIBAJreu70Zv6YjVdjUaK0oUb0r0WnXNAALVCnQvvyxFXEyWXW+wnB/xeJ1U6T7Wb/nqlMAjnLh6JPMiiegN7tUNh1z7mQGf9NMjoevCAHcyOLZ35pYbWxgSZFMlRvloluM4rTJqRt5o7p3LIEnV4o0a1zZbZi0h+HYZ0IhKCdqA0Jm0i9zvAlng0Teb3M9FmoaSPMqQvgKP7JEAgYVwkLYz90V0kx2bFfsMDT3QEiCT4ueRc5uQT9o8OHTTk7oQHr7JYEATFYDQhYUuiKgL4cXVMKifvX2gPhrchjSaVVX+v9BRSL1g3iRthpkYhbpR8PXG7RLapuqDVw5ZKkBrqyyY7KEc8s2nBajA4jMOAi4rVGewfVsFKiMURd1NkCHj5iUvXGpoclEtEghgvFAVGtkeuSddM0A/DjbMvuAv8KP/ltASIx/muhQzQ27k5cLMcUCZgFcYqNFaO4RrSZW4EbAHw2/PE9JSIOjqBGQpFp2ZQhuWzcrACZwcURlYCmO1ngCAF23BMt5BZzKLMMsHFDQa49mt3xWfueODkitQCDjp62sBFwJ4ye43TsDgPG+eUVSXFfhXVHIl+DLtBJ4QoKcNxO+0Y2tgjwEFXahzkaTs6oJ2fmxp0QbfGv3urVUvVZhNXDIMo14TUazLkYFGo7zQ9j6MxOvRFb82U3hRfQI12X2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t6oTv5ElOLYujA2GTaXRpAsmHE7KKCKHgUpqSiyxxtc=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V36SKR7s6zN+dPfpLTn0XwD2z6Xatj2GPc8KgBimHdo=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qai4om7SmWiQhpovvLLYtCYtkQSTJ0hj5VPxtJQq0DE=</DigestValue>
      </Reference>
      <Reference URI="/xl/drawings/drawing2.xml?ContentType=application/vnd.openxmlformats-officedocument.drawing+xml">
        <DigestMethod Algorithm="http://www.w3.org/2001/04/xmlenc#sha256"/>
        <DigestValue>Q/1DewX2oo39IH4I/PJsPofhTqJ0RVfhSTL7TQtrFxY=</DigestValue>
      </Reference>
      <Reference URI="/xl/drawings/vmlDrawing1.vml?ContentType=application/vnd.openxmlformats-officedocument.vmlDrawing">
        <DigestMethod Algorithm="http://www.w3.org/2001/04/xmlenc#sha256"/>
        <DigestValue>sOUG/NFDZX2uRtITfAgIlizWWZWlYAxleiz9MyZobJc=</DigestValue>
      </Reference>
      <Reference URI="/xl/media/image1.jpeg?ContentType=image/jpeg">
        <DigestMethod Algorithm="http://www.w3.org/2001/04/xmlenc#sha256"/>
        <DigestValue>3kjr+zA70c5lYcQlo0ciSCTibNdThdI7/XYAMiZNd5Y=</DigestValue>
      </Reference>
      <Reference URI="/xl/media/image2.emf?ContentType=image/x-emf">
        <DigestMethod Algorithm="http://www.w3.org/2001/04/xmlenc#sha256"/>
        <DigestValue>QrZOxYdFacZXVyxSMHF9exfKm34w6QKKqc2sytbnBDI=</DigestValue>
      </Reference>
      <Reference URI="/xl/media/image3.jpeg?ContentType=image/jpeg">
        <DigestMethod Algorithm="http://www.w3.org/2001/04/xmlenc#sha256"/>
        <DigestValue>4QIixYYPZozXBNkuos1vyelVrnxsZ3tZmPjLTX1GzUs=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XqrHENtRiEqf9jboVNQtm3+Z6ligTTtSBnh0DqFPkws=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qMJJNgZR/5yJOKDnlhFj3+pBju8vl4EPlq9fgfh+hCk=</DigestValue>
      </Reference>
      <Reference URI="/xl/sharedStrings.xml?ContentType=application/vnd.openxmlformats-officedocument.spreadsheetml.sharedStrings+xml">
        <DigestMethod Algorithm="http://www.w3.org/2001/04/xmlenc#sha256"/>
        <DigestValue>r00j9zP9ruWbxBRiLNxpp9ReIEiBIgPWc8EyabQR1nA=</DigestValue>
      </Reference>
      <Reference URI="/xl/styles.xml?ContentType=application/vnd.openxmlformats-officedocument.spreadsheetml.styles+xml">
        <DigestMethod Algorithm="http://www.w3.org/2001/04/xmlenc#sha256"/>
        <DigestValue>b6hX/sLJf+hiDC1Vah6qeikwXw5osMnb+jbWl5kkLf8=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pDLsMODL66ZIiWPB06381B1CNXIyuTJSItoZ41+fV54=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sheet1.xml?ContentType=application/vnd.openxmlformats-officedocument.spreadsheetml.worksheet+xml">
        <DigestMethod Algorithm="http://www.w3.org/2001/04/xmlenc#sha256"/>
        <DigestValue>KnQrMx2TjFYnfWvOvNu0j2w8c/HcmtC6BoVEmKT2CEE=</DigestValue>
      </Reference>
      <Reference URI="/xl/worksheets/sheet2.xml?ContentType=application/vnd.openxmlformats-officedocument.spreadsheetml.worksheet+xml">
        <DigestMethod Algorithm="http://www.w3.org/2001/04/xmlenc#sha256"/>
        <DigestValue>lg1FdIISN1y0ILuf77DbCZwGyZ1F0mKesjMmmY/wAvI=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2025-03-31T14:51:38Z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{12C44386-795D-4F18-AF59-DC158B33EF00}</SetupID>
          <SignatureText>SAUL RIOS RAMIREZ</SignatureText>
          <SignatureImage/>
          <SignatureComments/>
          <WindowsVersion>10.0</WindowsVersion>
          <OfficeVersion>16.0.18526/26</OfficeVersion>
          <ApplicationVersion>16.0.18526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2025-03-31T14:51:38Z</xd:SigningTime>
          <xd:SigningCertificate>
            <xd:Cert>
              <xd:CertDigest>
                <DigestMethod Algorithm="http://www.w3.org/2001/04/xmlenc#sha256"/>
                <DigestValue>SLIDTIAbzpj43S8sL8adyvCRp339PnBYC+Kt6FvfEMc=</DigestValue>
              </xd:CertDigest>
              <xd:IssuerSerial>
                <X509IssuerName>C=PY, O=DOCUMENTA S.A., SERIALNUMBER=RUC80050172-1, CN=CA-DOCUMENTA S.A.</X509IssuerName>
                <X509SerialNumber>6975291786379043167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OwsAACBFTUYAAAEAv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IMQPBNBew3aYwi4Epq3xbgYJTAD+////0MYPBI6inWsAAAAAAAAACAAAAAAAAAAAkAw5BAIAAAB7u5driKSda6BVZAa2op1rAAAAAKDkeAbgd2IGAgAAAHu7l2sAQAAAEaSdawAAAADgd2IGAgAAAHu7l2sAAAAAAAAAAAAAAADIxA8EAAAAAE4AZQB0AFUASQBfAEgAaQBkAGQAUwBPAEYAVABXAEEAUgBFAFwATQBfFsjDKMUPBC2WE3YAAMN2HMUPBAAAAAAkxQ8EAAAAAI0bQm4AAMN2AAAAABMAFACmrfFu0F7DdjzFDwQE+LV2AAAAAAAAAADoxMR2ZHYACAAAAAAlAAAADAAAAAEAAAAYAAAADAAAAAAAAAASAAAADAAAAAEAAAAeAAAAGAAAAO4AAAAFAAAAMgEAABYAAAAlAAAADAAAAAEAAABUAAAAiAAAAO8AAAAFAAAAMAEAABUAAAABAAAAVVWPQSa0j0HvAAAABQAAAAoAAABMAAAAAAAAAAAAAAAAAAAA//////////9gAAAAMwAxAC8AMAAz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uBAkAAADsab53IAAAAKDcLgQAAAAAmMIuBJjCLgR8rfFuAAAAABz6DQTlf1d2AAAAAAAAAAAAAAAAAAAAAEjDLgQAAAAAAAAAAAAAAAAAAAAAAAAAAAAAAAAAAAAAAAAAAAAAAAAAAAAAAAAAAAAAAAAAAAAAAAAAAAAAAAAAAMF39yvKw9j6DQTY1Lp3mMIuBI0bQm4AAAAA6NW6d///AAAAAAAAy9a6d8vWuncI+w0EDPsNBHyt8W4AAAAAAAAAAAAAAADR+RJ2oNwuBAcAAABA+w0EQPsNBAACAAD8////AQ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DdAwIAAAACAAAABQAAAAAA3QPMAd0DAAAAACAAAAAUGt0DAAAAAAAALgQQGt0DTGcUbFT5DQSuYLp3AAAAAK5guncAAAAAAAAAACAAAAAUAAAAsObOFXD5DQT5NmlzAAAuBAAAAAAgAAAAAGSNFaAPAADs/Q0EYMebawAAAAABAAAAY3ada1KyfDoDAAAAA3ada0QDlxVALZwVsEAUbA62fDoAZI0V5PkNBAAAAAD/////8PkNBCOMpGsAAAAAAAAAANH5EnYBAAAABgAAAOj6DQTo+g0EAAIAAPz///8BAAAAAAAAAAAAAAAAAAAAAAAAAAAAAAAAAAAAZHYACAAAAAAlAAAADAAAAAMAAAAYAAAADAAAAAAAAAASAAAADAAAAAEAAAAWAAAADAAAAAgAAABUAAAAVAAAAAwAAAA3AAAAIAAAAFoAAAABAAAAVVWPQSa0j0EMAAAAWwAAAAEAAABMAAAABAAAAAsAAAA3AAAAIgAAAFsAAABQAAAAWAATMx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mAAAAVgAAADAAAAA7AAAAtwAAABwAAAAhAPAAAAAAAAAAAAAAAIA/AAAAAAAAAAAAAIA/AAAAAAAAAAAAAAAAAAAAAAAAAAAAAAAAAAAAAAAAAAAlAAAADAAAAAAAAIAoAAAADAAAAAQAAABSAAAAcAEAAAQAAADs////AAAAAAAAAAAAAAAAkAEAAAAAAAEAAAAAcwBlAGcAbwBlACAAdQBpAAAAAAAAAAAAAAAAAAAAAAAAAAAAAAAAAAAAAAAAAAAAAAAAAAAAAAAAAAAAAAAAAAAADQQgDQCEAAAAAFN2hOK0+Q0EQitKbkC1LwZo4IsGfrZ8OgIAAAB0+w0EKHC3a/////+A+w0EsGKiaz60fDo5AAAAWAAOBIheomtAtS8GAAAAAAAAAAAAAABAQMjTFQAAAEIB+Q0E8Ev8GgEAAADg+w0EqDpiFQAAAADc+w0EAAAAACAAAAAAAAAAkAw5AAgAAAAHAAAAaOCLBuRyABsBAAAAQMgAAPz8DQD8/A0E97yea/Bn/hoOAAAAQrN8OgAAAAAJAAAAAAAAANH5EnYAAAAACQAAAHz7DQR8+w0EAAIAAPz///8BAAAAAAAAAAAAAAAAAAAAAAAAAOjExHZkdgAIAAAAACUAAAAMAAAABAAAABgAAAAMAAAAAAAAABIAAAAMAAAAAQAAAB4AAAAYAAAAMAAAADsAAADnAAAAVwAAACUAAAAMAAAABAAAAFQAAAC0AAAAMQAAADsAAADlAAAAVgAAAAEAAABVVY9BJrSPQTEAAAA7AAAAEQAAAEwAAAAAAAAAAAAAAAAAAAD//////////3AAAABTAEEAVQBMACAAUgBJAE8AUwAgAFIAQQBNAEkAUgBFAFoAMA4LAAAADQAAAA4AAAAJAAAABQAAAAwAAAAFAAAADwAAAAsAAAAFAAAADAAAAA0AAAASAAAABQAAAAwAAAAKAAAACw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0AAAADwAAAGEAAACFAAAAcQAAAAEAAABVVY9BJrSPQQ8AAABhAAAAEQAAAEwAAAAAAAAAAAAAAAAAAAD//////////3AAAABTAEEAVQBMACAAUgBJAE8AUwAgAFIAQQBNAEkAUgBFAFoAxrMHAAAACAAAAAkAAAAGAAAABAAAAAgAAAADAAAACgAAAAcAAAAEAAAACAAAAAgAAAAMAAAAAwAAAAgAAAAHAAAAB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JoAAACGAAAAAQAAAFVVj0EmtI9BDwAAAHYAAAATAAAATAAAAAAAAAAAAAAAAAAAAP//////////dAAAAFIARQBQAFIARQBTAEUATgBUAEEATgBUAEUAIABMAEUARwBBAEwAAAAIAAAABwAAAAcAAAAIAAAABwAAAAcAAAAHAAAACgAAAAcAAAAIAAAACgAAAAcAAAAHAAAABAAAAAYAAAAHAAAACQAAAAgAAAAGAAAASwAAAEAAAAAwAAAABQAAACAAAAABAAAAAQAAABAAAAAAAAAAAAAAAEABAACgAAAAAAAAAAAAAABAAQAAoAAAACUAAAAMAAAAAgAAACcAAAAYAAAABQAAAAAAAAD///8AAAAAACUAAAAMAAAABQAAAEwAAABkAAAADgAAAIsAAADWAAAAmwAAAA4AAACLAAAAyQAAABEAAAAhAPAAAAAAAAAAAAAAAIA/AAAAAAAAAAAAAIA/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=</Object>
  <Object Id="idInvalidSigLnImg">AQAAAGwAAAAAAAAAAAAAAD8BAACfAAAAAAAAAAAAAABmFgAAOwsAACBFTUYAAAEA8B8AALA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IMQPBNBew3aYwi4Epq3xbgYJTAD+////0MYPBI6inWsAAAAAAAAACAAAAAAAAAAAkAw5BAIAAAB7u5driKSda6BVZAa2op1rAAAAAKDkeAbgd2IGAgAAAHu7l2sAQAAAEaSdawAAAADgd2IGAgAAAHu7l2sAAAAAAAAAAAAAAADIxA8EAAAAAE4AZQB0AFUASQBfAEgAaQBkAGQAUwBPAEYAVABXAEEAUgBFAFwATQBfFsjDKMUPBC2WE3YAAMN2HMUPBAAAAAAkxQ8EAAAAAI0bQm4AAMN2AAAAABMAFACmrfFu0F7DdjzFDwQE+LV2AAAAAAAAAADoxMR2ZHYACAAAAAAlAAAADAAAAAEAAAAYAAAADAAAAP8AAAASAAAADAAAAAEAAAAeAAAAGAAAADAAAAAFAAAAiwAAABYAAAAlAAAADAAAAAEAAABUAAAAqAAAADEAAAAFAAAAiQAAABUAAAABAAAAVVWPQSa0j0ExAAAABQAAAA8AAABMAAAAAAAAAAAAAAAAAAAA//////////9sAAAARgBpAHIAbQBhACAAbgBvACAAdgDhAGwAaQBkAGEAF0Q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C4ECQAAAOxpvncgAAAAoNwuBAAAAACYwi4EmMIuBHyt8W4AAAAAHPoNBOV/V3YAAAAAAAAAAAAAAAAAAAAASMMuBAAAAAAAAAAAAAAAAAAAAAAAAAAAAAAAAAAAAAAAAAAAAAAAAAAAAAAAAAAAAAAAAAAAAAAAAAAAAAAAAAAAwXf3K8rD2PoNBNjUuneYwi4EjRtCbgAAAADo1bp3//8AAAAAAADL1rp3y9a6dwj7DQQM+w0EfK3xbgAAAAAAAAAAAAAAANH5Enag3C4EBwAAAED7DQRA+w0EAAIAAPz///8B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N0DAgAAAAIAAAAFAAAAAADdA8wB3QMAAAAAIAAAABQa3QMAAAAAAAAuBBAa3QNMZxRsVPkNBK5guncAAAAArmC6dwAAAAAAAAAAIAAAABQAAACw5s4VcPkNBPk2aXMAAC4EAAAAACAAAAAAZI0VoA8AAOz9DQRgx5trAAAAAAEAAABjdp1rUrJ8OgMAAAADdp1rRAOXFUAtnBWwQBRsDrZ8OgBkjRXk+Q0EAAAAAP/////w+Q0EI4ykawAAAAAAAAAA0fkSdgEAAAAGAAAA6PoNBOj6DQQAAgAA/P///wEAAAAAAAAAAAAAAAAAAAAAAAAAAAAAAAAAAABkdgAIAAAAACUAAAAMAAAAAwAAABgAAAAMAAAAAAAAABIAAAAMAAAAAQAAABYAAAAMAAAACAAAAFQAAABUAAAADAAAADcAAAAgAAAAWgAAAAEAAABVVY9BJrSPQQwAAABbAAAAAQAAAEwAAAAEAAAACwAAADcAAAAiAAAAWwAAAFAAAABYAAYJ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OYAAABWAAAAMAAAADsAAAC3AAAAHAAAACEA8AAAAAAAAAAAAAAAgD8AAAAAAAAAAAAAgD8AAAAAAAAAAAAAAAAAAAAAAAAAAAAAAAAAAAAAAAAAACUAAAAMAAAAAAAAgCgAAAAMAAAABAAAAFIAAABwAQAABAAAAOz///8AAAAAAAAAAAAAAACQAQAAAAAAAQAAAABzAGUAZwBvAGUAIAB1AGkAAAAAAAAAAAAAAAAAAAAAAAAAAAAAAAAAAAAAAAAAAAAAAAAAAAAAAAAAAAAAAAAAAAANBCANAIQAAAAAU3aE4rT5DQRCK0puQLUvBmjgiwZ+tnw6AgAAAHT7DQQocLdr/////4D7DQSwYqJrPrR8OjkAAABYAA4EiF6ia0C1LwYAAAAAAAAAAAAAAEBAyNMVAAAAQgH5DQTwS/waAQAAAOD7DQSoOmIVAAAAANz7DQQAAAAAIAAAAAAAAACQDDkACAAAAAcAAABo4IsG5HIAGwEAAABAyAAA/PwNAPz8DQT3vJ5r8Gf+Gg4AAABCs3w6AAAAAAkAAAAAAAAA0fkSdgAAAAAJAAAAfPsNBHz7DQQAAgAA/P///wEAAAAAAAAAAAAAAAAAAAAAAAAA6MTEdmR2AAgAAAAAJQAAAAwAAAAEAAAAGAAAAAwAAAAAAAAAEgAAAAwAAAABAAAAHgAAABgAAAAwAAAAOwAAAOcAAABXAAAAJQAAAAwAAAAEAAAAVAAAALQAAAAxAAAAOwAAAOUAAABWAAAAAQAAAFVVj0EmtI9BMQAAADsAAAARAAAATAAAAAAAAAAAAAAAAAAAAP//////////cAAAAFMAQQBVAEwAIABSAEkATwBTACAAUgBBAE0ASQBSAEUAWgAAAAsAAAANAAAADgAAAAkAAAAFAAAADAAAAAUAAAAPAAAACwAAAAUAAAAMAAAADQAAABIAAAAFAAAADAAAAAoAAAAL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//////////cAAAAFMAQQBVAEwAIABSAEkATwBTACAAUgBBAE0ASQBSAEUAWgAAAAcAAAAIAAAACQAAAAYAAAAEAAAACAAAAAMAAAAKAAAABwAAAAQAAAAIAAAACAAAAAwAAAADAAAACAAAAAc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wAAAAA8AAAB2AAAAmgAAAIYAAAABAAAAVVWPQSa0j0EPAAAAdgAAABMAAABMAAAAAAAAAAAAAAAAAAAA//////////90AAAAUgBFAFAAUgBFAFMARQBOAFQAQQBOAFQARQAgAEwARQBHAEEATAAAAAgAAAAHAAAABwAAAAgAAAAHAAAABwAAAAcAAAAKAAAABwAAAAgAAAAKAAAABwAAAAcAAAAEAAAABgAAAAcAAAAJAAAACAAAAAYAAABLAAAAQAAAADAAAAAFAAAAIAAAAAEAAAABAAAAEAAAAAAAAAAAAAAAQAEAAKAAAAAAAAAAAAAAAEABAACgAAAAJQAAAAwAAAACAAAAJwAAABgAAAAFAAAAAAAAAP///wAAAAAAJQAAAAwAAAAFAAAATAAAAGQAAAAOAAAAiwAAANYAAACbAAAADgAAAIsAAADJAAAAEQAAACEA8AAAAAAAAAAAAAAAgD8AAAAAAAAAAAAAgD8AAAAAAAAAAAAAAAAAAAAAAAAAAAAAAAAAAAAAAAAAACUAAAAMAAAAAAAAgCgAAAAMAAAABQAAACUAAAAMAAAAAQAAABgAAAAMAAAAAAAAABIAAAAMAAAAAQAAABYAAAAMAAAAAAAAAFQAAAAAAQAADwAAAIsAAADVAAAAmwAAAAEAAABVVY9BJrSPQQ8AAACLAAAAHgAAAEwAAAAEAAAADgAAAIsAAADXAAAAnAAAAIgAAABGAGkAcgBtAGEAZABvACAAcABvAHIAOgAgAFMAQQBVAEwAIABSAEkATwBTACAAUgBBAE0ASQBSAEUAWgAGAAAAAwAAAAUAAAALAAAABwAAAAgAAAAIAAAABAAAAAgAAAAIAAAABQAAAAMAAAAEAAAABwAAAAgAAAAJAAAABgAAAAQAAAAIAAAAAwAAAAoAAAAHAAAABAAAAAgAAAAIAAAADAAAAAMAAAAIAAAABwAAAAc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Informe de Deudas al 31.12.2024</vt:lpstr>
      <vt:lpstr>Detalles de Prov. y Acree.</vt:lpstr>
      <vt:lpstr>'Informe de Deudas al 31.12.2024'!Área_de_impresión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Gabriela</cp:lastModifiedBy>
  <cp:lastPrinted>2025-03-31T14:51:12Z</cp:lastPrinted>
  <dcterms:created xsi:type="dcterms:W3CDTF">2021-09-08T13:08:32Z</dcterms:created>
  <dcterms:modified xsi:type="dcterms:W3CDTF">2025-03-31T14:51:18Z</dcterms:modified>
</cp:coreProperties>
</file>