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5 - BALANCE TRIMESTRAL IAPP SAE\2º TRIMESTRE 2025 (ABRIL-JUNIO 2025)\"/>
    </mc:Choice>
  </mc:AlternateContent>
  <xr:revisionPtr revIDLastSave="0" documentId="13_ncr:201_{203F7A67-201B-4F29-AA99-3AA5ECF75C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forme de Deudas al 30.06.2025" sheetId="1" r:id="rId1"/>
    <sheet name="Detalles de Prov. y Acree." sheetId="4" r:id="rId2"/>
  </sheets>
  <definedNames>
    <definedName name="_xlnm.Print_Area" localSheetId="0">'Informe de Deudas al 30.06.2025'!$B$7:$H$101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4" l="1"/>
  <c r="E21" i="1"/>
  <c r="E63" i="1" l="1"/>
  <c r="E88" i="1" s="1"/>
  <c r="E77" i="1"/>
  <c r="H77" i="1"/>
  <c r="E75" i="1"/>
  <c r="H75" i="1"/>
  <c r="H63" i="1"/>
  <c r="E55" i="1" l="1"/>
  <c r="E35" i="1"/>
  <c r="E33" i="1"/>
  <c r="E46" i="1" l="1"/>
  <c r="I46" i="1"/>
  <c r="H35" i="1"/>
  <c r="H46" i="1" s="1"/>
  <c r="H96" i="1"/>
  <c r="H92" i="1"/>
  <c r="H55" i="1"/>
  <c r="H50" i="1"/>
  <c r="H21" i="1"/>
  <c r="H13" i="1"/>
  <c r="H88" i="1" l="1"/>
  <c r="H98" i="1" s="1"/>
  <c r="H56" i="1"/>
  <c r="H10" i="1" s="1"/>
  <c r="H100" i="1" l="1"/>
  <c r="E13" i="1"/>
  <c r="E50" i="1" l="1"/>
  <c r="E96" i="1" l="1"/>
  <c r="E56" i="1" l="1"/>
  <c r="E92" i="1"/>
  <c r="E98" i="1" s="1"/>
  <c r="E10" i="1" l="1"/>
  <c r="E100" i="1"/>
</calcChain>
</file>

<file path=xl/sharedStrings.xml><?xml version="1.0" encoding="utf-8"?>
<sst xmlns="http://schemas.openxmlformats.org/spreadsheetml/2006/main" count="261" uniqueCount="127">
  <si>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</si>
  <si>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</si>
  <si>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</si>
  <si>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</si>
  <si>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</si>
  <si>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</si>
  <si>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</si>
  <si>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</si>
  <si>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</si>
  <si>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</si>
  <si>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</si>
  <si>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</si>
  <si>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</si>
  <si>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</si>
  <si>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</si>
  <si>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</si>
  <si>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</si>
  <si>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</si>
  <si>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</si>
  <si>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</si>
  <si>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</si>
  <si>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</si>
  <si>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</si>
  <si>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</si>
  <si>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</si>
  <si>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</si>
  <si>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</si>
  <si>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</si>
  <si>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</si>
  <si>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</si>
  <si>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</si>
  <si>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</si>
  <si>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</si>
  <si>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</si>
  <si>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BONOS EMITIDOS  A PAGAR  SERIE 4 PYIAP04F5776</t>
  </si>
  <si>
    <t>BONOS EMITIDOS  A PAGAR  SERIE 5 PYIAP05F6153</t>
  </si>
  <si>
    <t>TIPO DE GARANTÍA</t>
  </si>
  <si>
    <t>VENCIMIENTO</t>
  </si>
  <si>
    <t>A SOLA FIRMA</t>
  </si>
  <si>
    <t>*</t>
  </si>
  <si>
    <t>BONOS EMITIDOS  A PAGAR  SERIE 1 G2 PYIAP01F6850</t>
  </si>
  <si>
    <t>PROVEEDORES DEL EXTERIOR M/E  A LARGO PLAZO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</si>
  <si>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</si>
  <si>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</si>
  <si>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</si>
  <si>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</si>
  <si>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 xml:space="preserve">OTROS ACREEDORES </t>
  </si>
  <si>
    <t>INTERESES SOBRE BONOS A PAGAR SERIA 3 G2</t>
  </si>
  <si>
    <t>BONOS EMITIDOS  A PAGAR  SERIE 3 G2 PYIAP03F7633</t>
  </si>
  <si>
    <t>INVESTIGACIONES AGROPECUARIAS PARAGUAY S.A.E.</t>
  </si>
  <si>
    <t xml:space="preserve">Dirección: Calle,km 11 Monday, A 100 Mts.de la Avd.Dr Jose Gaspar Rodriguez de Francia </t>
  </si>
  <si>
    <t>Teléfono: (061) 580.886 / 887 / 888</t>
  </si>
  <si>
    <t>RUC: 80092768-0</t>
  </si>
  <si>
    <t>DETALLE DE PROVEEDORES Y ACREEDORES</t>
  </si>
  <si>
    <t>CORRIENTE</t>
  </si>
  <si>
    <t>NO CORRIENTE</t>
  </si>
  <si>
    <t>ANDE</t>
  </si>
  <si>
    <t>MONTE ALEGRE  S.A.</t>
  </si>
  <si>
    <t>CENTRO DE LOS COMPRESORES S.A.</t>
  </si>
  <si>
    <t>CARMOTOR PARAGUAY S.A.</t>
  </si>
  <si>
    <t>SUMAS TOTALES</t>
  </si>
  <si>
    <t>CRISTIAN LEONARDO ROJAS LEDESMA</t>
  </si>
  <si>
    <t>NATIONAL CONSULTANT SOCIEDAD ANONIMA</t>
  </si>
  <si>
    <t>LEIDY ROSSANA LOPEZ BENITEZ</t>
  </si>
  <si>
    <t>INFORME SOBRE DEUDAS AL CORTE 30/06/2025</t>
  </si>
  <si>
    <t>INTERESES SOBRE BONOS A PAGAR SERIA 4 G2</t>
  </si>
  <si>
    <t>INTERESES SOBRE BONOS A PAGAR SERIA 5 G2</t>
  </si>
  <si>
    <t>INTERESES SOBRE BONOS A PAGAR SERIE 1 G1</t>
  </si>
  <si>
    <t>INTERESES SOBRE BONOS A PAGAR SERIE 2 G1</t>
  </si>
  <si>
    <t>INTERESES SOBRE BONOS A PAGAR SERIE 3 G1</t>
  </si>
  <si>
    <t>INTERESES SOBRE BONOS A PAGAR SERIE 4 G1</t>
  </si>
  <si>
    <t>INTERESES SOBRE BONOS A PAGAR SERIE 5 G1</t>
  </si>
  <si>
    <t>BANCO GNB PARAGUAY S.A.E.C.A. PRESTAMO</t>
  </si>
  <si>
    <t>BANCO RIO S.A.E.C.A. PRESTAMO</t>
  </si>
  <si>
    <t>BANCO DO BRASIL PRESTAMO</t>
  </si>
  <si>
    <t>BANCO NACIONAL DE FOMENTO PRESTAMO</t>
  </si>
  <si>
    <t>SOLAR BANCO S.A.E.C.A. PRESTAMO</t>
  </si>
  <si>
    <t>BANCO GNB PARAGUAY S.A.E.C.A. SOBREGIRO</t>
  </si>
  <si>
    <t>BANCO RIO S.A.E.C.A. SOBREGIRO</t>
  </si>
  <si>
    <t>FIC FINANCIERA PRESTAMO</t>
  </si>
  <si>
    <t>TOTAL DEUDAS FINANCIERAS</t>
  </si>
  <si>
    <t>OTRAS DEUDAS</t>
  </si>
  <si>
    <t>DIVIDENDOS A PAGAR</t>
  </si>
  <si>
    <t>BONOS EMITIDOS  A PAGAR  SERIE 4 G2 PYIAP04F8275</t>
  </si>
  <si>
    <t>BONOS EMITIDOS  A PAGAR  SERIE 5 G2 PYIAP05F9496</t>
  </si>
  <si>
    <t>ALFREDO GUSTAVO BLANCO ROLON</t>
  </si>
  <si>
    <t>ANASTACIO PORTILLO BOGADO</t>
  </si>
  <si>
    <t>AUTOPIEZAS COMERCIAL E INDUSTRIAL SA</t>
  </si>
  <si>
    <t>CRISPIN RAFAEL ESCOBAR SOSA</t>
  </si>
  <si>
    <t>ELECTRO PARANA SRL</t>
  </si>
  <si>
    <t>FORTUNA IMPORT. EXPORT. S. A.</t>
  </si>
  <si>
    <t>IMPORTADORA ROMA S.A.</t>
  </si>
  <si>
    <t>JOSIAS REPUESTOS E.A.S.</t>
  </si>
  <si>
    <t>MARANGATU MAQUINARIAS AGRICOLAS SA</t>
  </si>
  <si>
    <t>RG SA</t>
  </si>
  <si>
    <t>SANTIAGO JULIAN ORTIZ BLASSER</t>
  </si>
  <si>
    <t>SILVIA CRISTINA MARTINEZ DE RODAS</t>
  </si>
  <si>
    <t>TERCIADAS MINGA S.R.L</t>
  </si>
  <si>
    <t>TROCIUK  COMPAÑIA AGRICOLA GANADERA INDUSTRIAL SA</t>
  </si>
  <si>
    <t>YHAGUY REPRESENTACIONES SOCIEDAD ANONIMA</t>
  </si>
  <si>
    <t>ASEGURADORA DEL ESTE SA DE SEGUROS</t>
  </si>
  <si>
    <t>AUTOMOTOR SA</t>
  </si>
  <si>
    <t>BANCO NACIONAL DE FOMENTO</t>
  </si>
  <si>
    <t>BANCO RIO S.A.E.C.A</t>
  </si>
  <si>
    <t>DIESA SA</t>
  </si>
  <si>
    <t>GARDEN SA</t>
  </si>
  <si>
    <t>GS 1 PARAGUAY</t>
  </si>
  <si>
    <t>LA CONSOLIDADA SA DE SEGUROS</t>
  </si>
  <si>
    <t>LUIS ALBERTO ALVAREZ PENAYO</t>
  </si>
  <si>
    <t>MOVITEC S.R.L.</t>
  </si>
  <si>
    <t>NSA CONSTRUCTORA SA</t>
  </si>
  <si>
    <t>PCG AUDITORES CONSULTORES</t>
  </si>
  <si>
    <t>SKY COP PARAGUAY SA</t>
  </si>
  <si>
    <t>STARSOFT SRL</t>
  </si>
  <si>
    <t>TELEF. CELULAR DEL PARAGUAY SAE (TELECEL SAE)</t>
  </si>
  <si>
    <t>TOTAL GENERAL</t>
  </si>
  <si>
    <t>COMPAÑIA DE SEGUROS RIO SEGUROS SOCIEDAD ANONIMA</t>
  </si>
  <si>
    <t>PASIVO</t>
  </si>
  <si>
    <t>MONEDA</t>
  </si>
  <si>
    <t>VALOR GS.</t>
  </si>
  <si>
    <t>SITUACION</t>
  </si>
  <si>
    <t>GUARANIES</t>
  </si>
  <si>
    <t>DOLARES/GS.</t>
  </si>
  <si>
    <t xml:space="preserve">DOLARES </t>
  </si>
  <si>
    <t>DOLARES</t>
  </si>
  <si>
    <t>A VENCER</t>
  </si>
  <si>
    <t xml:space="preserve">DESCRIPCION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</si>
</sst>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9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charset val="204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9" fontId="1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3" fillId="2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2" borderId="1" xfId="0" applyFont="1" applyFill="1" applyBorder="1"/>
    <xf numFmtId="165" fontId="12" fillId="2" borderId="1" xfId="1" applyNumberFormat="1" applyFont="1" applyFill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7" fillId="0" borderId="1" xfId="0" applyFont="1" applyBorder="1"/>
    <xf numFmtId="0" fontId="15" fillId="2" borderId="1" xfId="0" applyFont="1" applyFill="1" applyBorder="1"/>
    <xf numFmtId="0" fontId="8" fillId="2" borderId="1" xfId="0" applyFont="1" applyFill="1" applyBorder="1"/>
    <xf numFmtId="165" fontId="2" fillId="0" borderId="1" xfId="1" applyNumberFormat="1" applyFont="1" applyBorder="1"/>
    <xf numFmtId="0" fontId="7" fillId="2" borderId="1" xfId="0" applyFont="1" applyFill="1" applyBorder="1"/>
    <xf numFmtId="164" fontId="0" fillId="0" borderId="1" xfId="2" applyFont="1" applyBorder="1"/>
    <xf numFmtId="0" fontId="16" fillId="0" borderId="1" xfId="0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/>
    <xf numFmtId="165" fontId="0" fillId="3" borderId="1" xfId="1" applyNumberFormat="1" applyFont="1" applyFill="1" applyBorder="1"/>
    <xf numFmtId="0" fontId="0" fillId="3" borderId="1" xfId="0" applyFill="1" applyBorder="1" applyAlignment="1">
      <alignment horizontal="center"/>
    </xf>
    <xf numFmtId="165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0" fontId="14" fillId="2" borderId="1" xfId="0" applyFont="1" applyFill="1" applyBorder="1"/>
    <xf numFmtId="165" fontId="12" fillId="2" borderId="1" xfId="0" applyNumberFormat="1" applyFont="1" applyFill="1" applyBorder="1"/>
    <xf numFmtId="165" fontId="12" fillId="2" borderId="1" xfId="0" applyNumberFormat="1" applyFont="1" applyFill="1" applyBorder="1" applyAlignment="1">
      <alignment horizontal="center"/>
    </xf>
    <xf numFmtId="0" fontId="16" fillId="2" borderId="1" xfId="0" applyFont="1" applyFill="1" applyBorder="1"/>
    <xf numFmtId="164" fontId="2" fillId="2" borderId="1" xfId="2" applyFont="1" applyFill="1" applyBorder="1"/>
    <xf numFmtId="165" fontId="0" fillId="0" borderId="1" xfId="1" applyNumberFormat="1" applyFont="1" applyFill="1" applyBorder="1"/>
    <xf numFmtId="165" fontId="0" fillId="0" borderId="1" xfId="0" applyNumberFormat="1" applyBorder="1"/>
    <xf numFmtId="164" fontId="0" fillId="0" borderId="1" xfId="2" applyFont="1" applyFill="1" applyBorder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2" fillId="3" borderId="1" xfId="0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/>
    </xf>
    <xf numFmtId="164" fontId="0" fillId="3" borderId="1" xfId="2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5" fontId="0" fillId="0" borderId="0" xfId="1" applyNumberFormat="1" applyFont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19" fillId="0" borderId="0" xfId="0" applyNumberFormat="1" applyFont="1" applyAlignment="1">
      <alignment horizontal="left" vertical="center" wrapText="1" shrinkToFit="1"/>
    </xf>
    <xf numFmtId="0" fontId="20" fillId="0" borderId="0" xfId="0" applyFont="1" applyAlignment="1">
      <alignment horizontal="left" vertical="center" wrapText="1" shrinkToFit="1"/>
    </xf>
    <xf numFmtId="0" fontId="21" fillId="3" borderId="0" xfId="0" applyFont="1" applyFill="1" applyAlignment="1">
      <alignment horizontal="left" vertical="center" wrapText="1" shrinkToFit="1"/>
    </xf>
    <xf numFmtId="0" fontId="0" fillId="0" borderId="2" xfId="0" applyBorder="1"/>
    <xf numFmtId="165" fontId="0" fillId="0" borderId="4" xfId="1" applyNumberFormat="1" applyFont="1" applyBorder="1"/>
    <xf numFmtId="0" fontId="0" fillId="0" borderId="5" xfId="0" applyBorder="1"/>
    <xf numFmtId="0" fontId="0" fillId="0" borderId="7" xfId="0" applyBorder="1"/>
    <xf numFmtId="0" fontId="11" fillId="0" borderId="5" xfId="0" applyFont="1" applyBorder="1"/>
    <xf numFmtId="0" fontId="0" fillId="0" borderId="3" xfId="0" applyBorder="1"/>
    <xf numFmtId="0" fontId="0" fillId="0" borderId="4" xfId="0" applyBorder="1"/>
    <xf numFmtId="165" fontId="0" fillId="0" borderId="4" xfId="1" applyNumberFormat="1" applyFont="1" applyFill="1" applyBorder="1"/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165" fontId="2" fillId="3" borderId="1" xfId="1" applyNumberFormat="1" applyFont="1" applyFill="1" applyBorder="1"/>
    <xf numFmtId="0" fontId="16" fillId="0" borderId="2" xfId="0" applyFont="1" applyBorder="1"/>
    <xf numFmtId="0" fontId="12" fillId="2" borderId="7" xfId="0" applyFont="1" applyFill="1" applyBorder="1"/>
    <xf numFmtId="0" fontId="0" fillId="0" borderId="6" xfId="0" applyBorder="1"/>
    <xf numFmtId="0" fontId="9" fillId="2" borderId="7" xfId="0" applyFont="1" applyFill="1" applyBorder="1"/>
    <xf numFmtId="0" fontId="16" fillId="0" borderId="6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2" fillId="6" borderId="2" xfId="0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165" fontId="2" fillId="6" borderId="4" xfId="0" applyNumberFormat="1" applyFont="1" applyFill="1" applyBorder="1"/>
    <xf numFmtId="0" fontId="2" fillId="6" borderId="1" xfId="0" applyFont="1" applyFill="1" applyBorder="1" applyAlignment="1">
      <alignment horizontal="center"/>
    </xf>
    <xf numFmtId="165" fontId="2" fillId="6" borderId="1" xfId="0" applyNumberFormat="1" applyFont="1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1" xfId="0" applyFont="1" applyFill="1" applyBorder="1" applyAlignment="1">
      <alignment horizontal="center"/>
    </xf>
    <xf numFmtId="14" fontId="4" fillId="4" borderId="12" xfId="0" applyNumberFormat="1" applyFont="1" applyFill="1" applyBorder="1"/>
    <xf numFmtId="0" fontId="13" fillId="4" borderId="13" xfId="0" applyFont="1" applyFill="1" applyBorder="1"/>
    <xf numFmtId="165" fontId="13" fillId="4" borderId="13" xfId="1" applyNumberFormat="1" applyFont="1" applyFill="1" applyBorder="1"/>
    <xf numFmtId="165" fontId="13" fillId="4" borderId="13" xfId="1" applyNumberFormat="1" applyFont="1" applyFill="1" applyBorder="1" applyAlignment="1">
      <alignment horizontal="center"/>
    </xf>
    <xf numFmtId="0" fontId="24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14" fontId="0" fillId="3" borderId="1" xfId="0" applyNumberForma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5" borderId="10" xfId="0" applyFont="1" applyFill="1" applyBorder="1" applyAlignment="1">
      <alignment vertical="center"/>
    </xf>
    <xf numFmtId="0" fontId="22" fillId="3" borderId="5" xfId="0" applyFont="1" applyFill="1" applyBorder="1" applyAlignment="1">
      <alignment vertical="center"/>
    </xf>
    <xf numFmtId="1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164" fontId="0" fillId="3" borderId="5" xfId="2" applyFont="1" applyFill="1" applyBorder="1" applyAlignment="1">
      <alignment horizontal="center"/>
    </xf>
    <xf numFmtId="0" fontId="2" fillId="5" borderId="14" xfId="0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vertic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164" fontId="0" fillId="3" borderId="7" xfId="2" applyFont="1" applyFill="1" applyBorder="1" applyAlignment="1">
      <alignment horizontal="center"/>
    </xf>
  </cellXfs>
  <cellStyles count="8">
    <cellStyle name="Millares" xfId="1" builtinId="3"/>
    <cellStyle name="Millares [0]" xfId="2" builtinId="6"/>
    <cellStyle name="Millares [0] 2" xfId="7" xr:uid="{0BFD6DC0-9D49-4631-9099-12FFCE828392}"/>
    <cellStyle name="Millares 2" xfId="4" xr:uid="{20D9FE65-A0BB-43A0-B013-6EB058411A90}"/>
    <cellStyle name="Millares 3" xfId="6" xr:uid="{1E1B24F0-07EF-4428-B24D-36632BAA0536}"/>
    <cellStyle name="Normal" xfId="0" builtinId="0"/>
    <cellStyle name="Normal 2" xfId="3" xr:uid="{DCC1562C-0116-47C3-9AA7-7B4C92D44ABB}"/>
    <cellStyle name="Normal 2 2" xfId="5" xr:uid="{27452CCE-223B-4EA8-9052-EF7A812E2E5F}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47625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38098494-FFED-4659-A5E6-D96481EB9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47625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285749</xdr:colOff>
      <xdr:row>2</xdr:row>
      <xdr:rowOff>47625</xdr:rowOff>
    </xdr:from>
    <xdr:ext cx="2105025" cy="927476"/>
    <xdr:pic>
      <xdr:nvPicPr>
        <xdr:cNvPr id="3" name="Imagen 2">
          <a:extLst>
            <a:ext uri="{FF2B5EF4-FFF2-40B4-BE49-F238E27FC236}">
              <a16:creationId xmlns:a16="http://schemas.microsoft.com/office/drawing/2014/main" id="{1CEC6401-D1B0-42EC-A3F4-0ED377967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428625"/>
          <a:ext cx="2105025" cy="92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J107"/>
  <sheetViews>
    <sheetView tabSelected="1" topLeftCell="A97" workbookViewId="0">
      <selection activeCell="E21" sqref="E21"/>
    </sheetView>
  </sheetViews>
  <sheetFormatPr baseColWidth="10" defaultRowHeight="15" x14ac:dyDescent="0.25"/>
  <cols>
    <col min="4" max="4" width="27.7109375" customWidth="1"/>
    <col min="5" max="5" width="19.28515625" customWidth="1"/>
    <col min="6" max="6" width="18.140625" style="33" customWidth="1"/>
    <col min="7" max="7" width="18.28515625" style="33" customWidth="1"/>
    <col min="8" max="8" width="21.5703125" customWidth="1"/>
    <col min="9" max="9" width="17.85546875" bestFit="1" customWidth="1"/>
    <col min="10" max="10" width="14.7109375" customWidth="1"/>
  </cols>
  <sheetData>
    <row r="5" spans="2:9" ht="18.75" x14ac:dyDescent="0.4">
      <c r="B5" s="3" t="s">
        <v>64</v>
      </c>
      <c r="C5" s="4"/>
      <c r="D5" s="4"/>
      <c r="E5" s="4"/>
      <c r="F5" s="25"/>
      <c r="G5" s="25"/>
      <c r="H5" s="4"/>
    </row>
    <row r="6" spans="2:9" ht="15.75" thickBot="1" x14ac:dyDescent="0.3">
      <c r="B6" s="80"/>
      <c r="C6" s="80"/>
      <c r="D6" s="80"/>
      <c r="E6" s="80"/>
      <c r="F6" s="105"/>
      <c r="G6" s="105"/>
      <c r="H6" s="80"/>
    </row>
    <row r="7" spans="2:9" ht="16.5" thickBot="1" x14ac:dyDescent="0.3">
      <c r="B7" s="107" t="s">
        <v>0</v>
      </c>
      <c r="C7" s="108" t="s">
        <v>28</v>
      </c>
      <c r="D7" s="108"/>
      <c r="E7" s="108"/>
      <c r="F7" s="109"/>
      <c r="G7" s="109"/>
      <c r="H7" s="110">
        <v>45838</v>
      </c>
      <c r="I7" s="2"/>
    </row>
    <row r="8" spans="2:9" x14ac:dyDescent="0.25">
      <c r="B8" s="81"/>
      <c r="C8" s="81"/>
      <c r="D8" s="81"/>
      <c r="E8" s="81"/>
      <c r="F8" s="106"/>
      <c r="G8" s="106"/>
      <c r="H8" s="81"/>
    </row>
    <row r="9" spans="2:9" x14ac:dyDescent="0.25">
      <c r="B9" s="4"/>
      <c r="C9" s="4"/>
      <c r="D9" s="4"/>
      <c r="E9" s="45">
        <v>45838</v>
      </c>
      <c r="F9" s="24" t="s">
        <v>36</v>
      </c>
      <c r="G9" s="24" t="s">
        <v>37</v>
      </c>
      <c r="H9" s="45">
        <v>45473</v>
      </c>
    </row>
    <row r="10" spans="2:9" ht="22.5" x14ac:dyDescent="0.45">
      <c r="B10" s="5" t="s">
        <v>1</v>
      </c>
      <c r="C10" s="6"/>
      <c r="D10" s="6"/>
      <c r="E10" s="7">
        <f>+E56</f>
        <v>33139021261</v>
      </c>
      <c r="F10" s="26"/>
      <c r="G10" s="26"/>
      <c r="H10" s="7">
        <f>+H56</f>
        <v>19863175186</v>
      </c>
    </row>
    <row r="11" spans="2:9" ht="18.75" x14ac:dyDescent="0.4">
      <c r="B11" s="8" t="s">
        <v>2</v>
      </c>
      <c r="C11" s="9"/>
      <c r="D11" s="4"/>
      <c r="E11" s="4"/>
      <c r="F11" s="25"/>
      <c r="G11" s="25"/>
      <c r="H11" s="4"/>
    </row>
    <row r="12" spans="2:9" x14ac:dyDescent="0.25">
      <c r="B12" s="65" t="s">
        <v>6</v>
      </c>
      <c r="C12" s="66"/>
      <c r="D12" s="67"/>
      <c r="E12" s="52">
        <v>0</v>
      </c>
      <c r="F12" s="37"/>
      <c r="G12" s="37"/>
      <c r="H12" s="52">
        <v>522446400</v>
      </c>
    </row>
    <row r="13" spans="2:9" ht="15.75" x14ac:dyDescent="0.3">
      <c r="B13" s="12" t="s">
        <v>4</v>
      </c>
      <c r="C13" s="12"/>
      <c r="D13" s="12"/>
      <c r="E13" s="13">
        <f>+E12</f>
        <v>0</v>
      </c>
      <c r="F13" s="28"/>
      <c r="G13" s="28"/>
      <c r="H13" s="13">
        <f>+H12</f>
        <v>522446400</v>
      </c>
    </row>
    <row r="14" spans="2:9" x14ac:dyDescent="0.25">
      <c r="B14" s="62"/>
      <c r="C14" s="63"/>
      <c r="D14" s="64"/>
      <c r="E14" s="10"/>
      <c r="F14" s="27"/>
      <c r="G14" s="27"/>
      <c r="H14" s="10"/>
    </row>
    <row r="15" spans="2:9" ht="18.75" x14ac:dyDescent="0.4">
      <c r="B15" s="82" t="s">
        <v>5</v>
      </c>
      <c r="C15" s="80"/>
      <c r="D15" s="80"/>
      <c r="E15" s="4"/>
      <c r="F15" s="25"/>
      <c r="G15" s="25"/>
      <c r="H15" s="4"/>
    </row>
    <row r="16" spans="2:9" x14ac:dyDescent="0.25">
      <c r="B16" s="78" t="s">
        <v>46</v>
      </c>
      <c r="C16" s="83"/>
      <c r="D16" s="84"/>
      <c r="E16" s="79">
        <v>3574277041</v>
      </c>
      <c r="F16" s="25"/>
      <c r="G16" s="25"/>
      <c r="H16" s="4"/>
    </row>
    <row r="17" spans="2:9" x14ac:dyDescent="0.25">
      <c r="B17" s="81" t="s">
        <v>5</v>
      </c>
      <c r="C17" s="81"/>
      <c r="D17" s="81"/>
      <c r="E17" s="52">
        <v>7086005149</v>
      </c>
      <c r="F17" s="27" t="s">
        <v>38</v>
      </c>
      <c r="G17" s="27" t="s">
        <v>39</v>
      </c>
      <c r="H17" s="52">
        <v>5975519093</v>
      </c>
      <c r="I17" s="1"/>
    </row>
    <row r="18" spans="2:9" x14ac:dyDescent="0.25">
      <c r="B18" s="80" t="s">
        <v>3</v>
      </c>
      <c r="C18" s="80"/>
      <c r="D18" s="80"/>
      <c r="E18" s="52">
        <v>284323612</v>
      </c>
      <c r="F18" s="27"/>
      <c r="G18" s="27"/>
      <c r="H18" s="52">
        <v>524223783</v>
      </c>
      <c r="I18" s="1"/>
    </row>
    <row r="19" spans="2:9" x14ac:dyDescent="0.25">
      <c r="B19" s="78"/>
      <c r="C19" s="83"/>
      <c r="D19" s="84"/>
      <c r="E19" s="85"/>
      <c r="F19" s="27"/>
      <c r="G19" s="27"/>
      <c r="H19" s="52">
        <v>279543000</v>
      </c>
      <c r="I19" s="1"/>
    </row>
    <row r="20" spans="2:9" x14ac:dyDescent="0.25">
      <c r="B20" s="86"/>
      <c r="C20" s="87"/>
      <c r="D20" s="88"/>
      <c r="E20" s="52">
        <v>0</v>
      </c>
      <c r="F20" s="27"/>
      <c r="G20" s="27"/>
      <c r="H20" s="52">
        <v>0</v>
      </c>
      <c r="I20" s="1"/>
    </row>
    <row r="21" spans="2:9" ht="15.75" x14ac:dyDescent="0.3">
      <c r="B21" s="12" t="s">
        <v>9</v>
      </c>
      <c r="C21" s="12"/>
      <c r="D21" s="12"/>
      <c r="E21" s="13">
        <f>SUM(E16:E20)</f>
        <v>10944605802</v>
      </c>
      <c r="F21" s="28"/>
      <c r="G21" s="28"/>
      <c r="H21" s="13">
        <f>SUM(H17:H20)</f>
        <v>6779285876</v>
      </c>
      <c r="I21" s="1"/>
    </row>
    <row r="22" spans="2:9" x14ac:dyDescent="0.25">
      <c r="B22" s="4"/>
      <c r="C22" s="4"/>
      <c r="D22" s="4"/>
      <c r="E22" s="10"/>
      <c r="F22" s="27"/>
      <c r="G22" s="27"/>
      <c r="H22" s="10"/>
      <c r="I22" s="1"/>
    </row>
    <row r="23" spans="2:9" ht="18.75" x14ac:dyDescent="0.4">
      <c r="B23" s="8" t="s">
        <v>7</v>
      </c>
      <c r="C23" s="4"/>
      <c r="D23" s="4"/>
      <c r="E23" s="10"/>
      <c r="F23" s="27"/>
      <c r="G23" s="27"/>
      <c r="H23" s="10"/>
      <c r="I23" s="1"/>
    </row>
    <row r="24" spans="2:9" x14ac:dyDescent="0.25">
      <c r="B24" s="4" t="s">
        <v>72</v>
      </c>
      <c r="C24" s="4"/>
      <c r="D24" s="4"/>
      <c r="E24" s="10">
        <v>1061729785</v>
      </c>
      <c r="F24" s="27"/>
      <c r="G24" s="27"/>
      <c r="H24" s="10">
        <v>700000000</v>
      </c>
      <c r="I24" s="1"/>
    </row>
    <row r="25" spans="2:9" x14ac:dyDescent="0.25">
      <c r="B25" s="4" t="s">
        <v>73</v>
      </c>
      <c r="C25" s="4"/>
      <c r="D25" s="4"/>
      <c r="E25" s="52">
        <v>2429442687</v>
      </c>
      <c r="F25" s="27"/>
      <c r="G25" s="27"/>
      <c r="H25" s="52">
        <v>3437096792</v>
      </c>
      <c r="I25" s="1"/>
    </row>
    <row r="26" spans="2:9" x14ac:dyDescent="0.25">
      <c r="B26" s="4" t="s">
        <v>74</v>
      </c>
      <c r="C26" s="4"/>
      <c r="D26" s="4"/>
      <c r="E26" s="10">
        <v>1688499272</v>
      </c>
      <c r="F26" s="27"/>
      <c r="G26" s="27"/>
      <c r="H26" s="36">
        <v>0</v>
      </c>
      <c r="I26" s="1"/>
    </row>
    <row r="27" spans="2:9" x14ac:dyDescent="0.25">
      <c r="B27" s="4" t="s">
        <v>75</v>
      </c>
      <c r="C27" s="4"/>
      <c r="D27" s="4"/>
      <c r="E27" s="10">
        <v>1058874658</v>
      </c>
      <c r="F27" s="27"/>
      <c r="G27" s="27"/>
      <c r="H27" s="36">
        <v>0</v>
      </c>
      <c r="I27" s="1"/>
    </row>
    <row r="28" spans="2:9" x14ac:dyDescent="0.25">
      <c r="B28" s="4" t="s">
        <v>76</v>
      </c>
      <c r="C28" s="4"/>
      <c r="D28" s="4"/>
      <c r="E28" s="10">
        <v>28038712</v>
      </c>
      <c r="F28" s="27"/>
      <c r="G28" s="27"/>
      <c r="H28" s="36">
        <v>0</v>
      </c>
      <c r="I28" s="1"/>
    </row>
    <row r="29" spans="2:9" x14ac:dyDescent="0.25">
      <c r="B29" s="4" t="s">
        <v>77</v>
      </c>
      <c r="C29" s="4"/>
      <c r="D29" s="4"/>
      <c r="E29" s="10">
        <v>699499087</v>
      </c>
      <c r="F29" s="27"/>
      <c r="G29" s="27"/>
      <c r="H29" s="36">
        <v>0</v>
      </c>
      <c r="I29" s="1"/>
    </row>
    <row r="30" spans="2:9" x14ac:dyDescent="0.25">
      <c r="B30" s="4" t="s">
        <v>78</v>
      </c>
      <c r="C30" s="4"/>
      <c r="D30" s="4"/>
      <c r="E30" s="10">
        <v>54545805</v>
      </c>
      <c r="F30" s="27"/>
      <c r="G30" s="27"/>
      <c r="H30" s="36">
        <v>0</v>
      </c>
      <c r="I30" s="1"/>
    </row>
    <row r="31" spans="2:9" x14ac:dyDescent="0.25">
      <c r="B31" s="4" t="s">
        <v>79</v>
      </c>
      <c r="C31" s="4"/>
      <c r="D31" s="4"/>
      <c r="E31" s="10">
        <v>1105507525</v>
      </c>
      <c r="F31" s="27"/>
      <c r="G31" s="27"/>
      <c r="H31" s="36">
        <v>0</v>
      </c>
      <c r="I31" s="1"/>
    </row>
    <row r="32" spans="2:9" x14ac:dyDescent="0.25">
      <c r="B32" s="4" t="s">
        <v>8</v>
      </c>
      <c r="C32" s="4"/>
      <c r="D32" s="4"/>
      <c r="E32" s="36">
        <v>9934462846</v>
      </c>
      <c r="F32" s="27"/>
      <c r="G32" s="27"/>
      <c r="H32" s="36">
        <v>6311244158</v>
      </c>
      <c r="I32" s="1"/>
    </row>
    <row r="33" spans="2:9" x14ac:dyDescent="0.25">
      <c r="B33" s="9" t="s">
        <v>80</v>
      </c>
      <c r="C33" s="89"/>
      <c r="D33" s="90"/>
      <c r="E33" s="91">
        <f>SUM(E24:E32)</f>
        <v>18060600377</v>
      </c>
      <c r="F33" s="27"/>
      <c r="G33" s="27"/>
      <c r="H33" s="36"/>
      <c r="I33" s="1"/>
    </row>
    <row r="34" spans="2:9" x14ac:dyDescent="0.25">
      <c r="B34" s="62"/>
      <c r="C34" s="63"/>
      <c r="D34" s="64"/>
      <c r="E34" s="10"/>
      <c r="F34" s="27"/>
      <c r="G34" s="27"/>
      <c r="H34" s="10"/>
      <c r="I34" s="1"/>
    </row>
    <row r="35" spans="2:9" ht="15.75" x14ac:dyDescent="0.25">
      <c r="B35" s="22" t="s">
        <v>33</v>
      </c>
      <c r="C35" s="4"/>
      <c r="D35" s="4"/>
      <c r="E35" s="19">
        <f>SUM(E36:E45)</f>
        <v>2486850079</v>
      </c>
      <c r="F35" s="19"/>
      <c r="G35" s="19"/>
      <c r="H35" s="19">
        <f>SUM(H36:H45)</f>
        <v>1604955780</v>
      </c>
      <c r="I35" s="1"/>
    </row>
    <row r="36" spans="2:9" x14ac:dyDescent="0.25">
      <c r="B36" s="4" t="s">
        <v>67</v>
      </c>
      <c r="C36" s="4"/>
      <c r="D36" s="4"/>
      <c r="E36" s="52">
        <v>61092929</v>
      </c>
      <c r="F36" s="27"/>
      <c r="G36" s="27"/>
      <c r="H36" s="52">
        <v>60593534</v>
      </c>
      <c r="I36" s="1"/>
    </row>
    <row r="37" spans="2:9" x14ac:dyDescent="0.25">
      <c r="B37" s="4" t="s">
        <v>68</v>
      </c>
      <c r="C37" s="4"/>
      <c r="D37" s="4"/>
      <c r="E37" s="52">
        <v>15685479</v>
      </c>
      <c r="F37" s="27"/>
      <c r="G37" s="27"/>
      <c r="H37" s="52">
        <v>15557260</v>
      </c>
      <c r="I37" s="1"/>
    </row>
    <row r="38" spans="2:9" x14ac:dyDescent="0.25">
      <c r="B38" s="4" t="s">
        <v>69</v>
      </c>
      <c r="C38" s="4"/>
      <c r="D38" s="4"/>
      <c r="E38" s="52">
        <v>138193096</v>
      </c>
      <c r="F38" s="27"/>
      <c r="G38" s="27"/>
      <c r="H38" s="52">
        <v>137063452</v>
      </c>
      <c r="I38" s="1"/>
    </row>
    <row r="39" spans="2:9" x14ac:dyDescent="0.25">
      <c r="B39" s="4" t="s">
        <v>70</v>
      </c>
      <c r="C39" s="4"/>
      <c r="D39" s="4"/>
      <c r="E39" s="52">
        <v>299178082</v>
      </c>
      <c r="F39" s="27"/>
      <c r="G39" s="27"/>
      <c r="H39" s="52">
        <v>299178082</v>
      </c>
      <c r="I39" s="1"/>
    </row>
    <row r="40" spans="2:9" x14ac:dyDescent="0.25">
      <c r="B40" s="4" t="s">
        <v>71</v>
      </c>
      <c r="C40" s="4"/>
      <c r="D40" s="4"/>
      <c r="E40" s="52">
        <v>464174795</v>
      </c>
      <c r="F40" s="27"/>
      <c r="G40" s="27"/>
      <c r="H40" s="52">
        <v>464174795</v>
      </c>
      <c r="I40" s="1"/>
    </row>
    <row r="41" spans="2:9" x14ac:dyDescent="0.25">
      <c r="B41" s="4" t="s">
        <v>42</v>
      </c>
      <c r="C41" s="4"/>
      <c r="D41" s="4"/>
      <c r="E41" s="52">
        <v>300175342</v>
      </c>
      <c r="F41" s="27"/>
      <c r="G41" s="27"/>
      <c r="H41" s="52">
        <v>300175342</v>
      </c>
      <c r="I41" s="1"/>
    </row>
    <row r="42" spans="2:9" x14ac:dyDescent="0.25">
      <c r="B42" s="4" t="s">
        <v>44</v>
      </c>
      <c r="C42" s="4"/>
      <c r="D42" s="4"/>
      <c r="E42" s="52">
        <v>53612712</v>
      </c>
      <c r="F42" s="27"/>
      <c r="G42" s="27"/>
      <c r="H42" s="52">
        <v>53612712</v>
      </c>
      <c r="I42" s="1"/>
    </row>
    <row r="43" spans="2:9" x14ac:dyDescent="0.25">
      <c r="B43" s="4" t="s">
        <v>47</v>
      </c>
      <c r="C43" s="4"/>
      <c r="D43" s="4"/>
      <c r="E43" s="52">
        <v>433808219</v>
      </c>
      <c r="F43" s="27"/>
      <c r="G43" s="27"/>
      <c r="H43" s="52">
        <v>274600603</v>
      </c>
      <c r="I43" s="1"/>
    </row>
    <row r="44" spans="2:9" x14ac:dyDescent="0.25">
      <c r="B44" s="4" t="s">
        <v>65</v>
      </c>
      <c r="C44" s="4"/>
      <c r="D44" s="4"/>
      <c r="E44" s="52">
        <v>388931507</v>
      </c>
      <c r="F44" s="27"/>
      <c r="G44" s="27"/>
      <c r="H44" s="52">
        <v>0</v>
      </c>
      <c r="I44" s="1"/>
    </row>
    <row r="45" spans="2:9" x14ac:dyDescent="0.25">
      <c r="B45" s="4" t="s">
        <v>66</v>
      </c>
      <c r="C45" s="4"/>
      <c r="D45" s="4"/>
      <c r="E45" s="52">
        <v>331997918</v>
      </c>
      <c r="F45" s="27"/>
      <c r="G45" s="27"/>
      <c r="H45" s="52">
        <v>0</v>
      </c>
      <c r="I45" s="1"/>
    </row>
    <row r="46" spans="2:9" ht="15.75" x14ac:dyDescent="0.3">
      <c r="B46" s="12" t="s">
        <v>25</v>
      </c>
      <c r="C46" s="6"/>
      <c r="D46" s="6"/>
      <c r="E46" s="13">
        <f>+E35+E33</f>
        <v>20547450456</v>
      </c>
      <c r="F46" s="28"/>
      <c r="G46" s="28"/>
      <c r="H46" s="13">
        <f>H25+H32+H35+H26+H24</f>
        <v>12053296730</v>
      </c>
      <c r="I46" s="1">
        <f>+E46-20547450456</f>
        <v>0</v>
      </c>
    </row>
    <row r="47" spans="2:9" ht="18.75" x14ac:dyDescent="0.4">
      <c r="B47" s="3" t="s">
        <v>12</v>
      </c>
      <c r="C47" s="4"/>
      <c r="D47" s="4"/>
      <c r="E47" s="10"/>
      <c r="F47" s="27"/>
      <c r="G47" s="27"/>
      <c r="H47" s="10"/>
      <c r="I47" s="1"/>
    </row>
    <row r="48" spans="2:9" x14ac:dyDescent="0.25">
      <c r="B48" s="35" t="s">
        <v>43</v>
      </c>
      <c r="C48" s="35"/>
      <c r="D48" s="35"/>
      <c r="E48" s="52">
        <v>624893413</v>
      </c>
      <c r="F48" s="27"/>
      <c r="G48" s="34">
        <v>45527</v>
      </c>
      <c r="H48" s="52">
        <v>365481918</v>
      </c>
    </row>
    <row r="49" spans="2:10" x14ac:dyDescent="0.25">
      <c r="B49" s="94" t="s">
        <v>27</v>
      </c>
      <c r="C49" s="78"/>
      <c r="D49" s="84"/>
      <c r="E49" s="79">
        <v>0</v>
      </c>
      <c r="F49" s="27"/>
      <c r="G49" s="27"/>
      <c r="H49" s="10">
        <v>0</v>
      </c>
    </row>
    <row r="50" spans="2:10" x14ac:dyDescent="0.25">
      <c r="B50" s="14" t="s">
        <v>13</v>
      </c>
      <c r="C50" s="14"/>
      <c r="D50" s="14"/>
      <c r="E50" s="15">
        <f>SUM(E48:E49)</f>
        <v>624893413</v>
      </c>
      <c r="F50" s="29"/>
      <c r="G50" s="29"/>
      <c r="H50" s="15">
        <f>SUM(H48:H49)</f>
        <v>365481918</v>
      </c>
    </row>
    <row r="51" spans="2:10" ht="18.75" x14ac:dyDescent="0.4">
      <c r="B51" s="16" t="s">
        <v>14</v>
      </c>
      <c r="C51" s="4"/>
      <c r="D51" s="4"/>
      <c r="E51" s="10"/>
      <c r="F51" s="27"/>
      <c r="G51" s="27"/>
      <c r="H51" s="10"/>
    </row>
    <row r="52" spans="2:10" x14ac:dyDescent="0.25">
      <c r="B52" s="4" t="s">
        <v>15</v>
      </c>
      <c r="C52" s="4"/>
      <c r="D52" s="4"/>
      <c r="E52" s="52">
        <v>202748788</v>
      </c>
      <c r="F52" s="46"/>
      <c r="G52" s="46"/>
      <c r="H52" s="52">
        <v>142664262</v>
      </c>
    </row>
    <row r="53" spans="2:10" ht="15.75" x14ac:dyDescent="0.25">
      <c r="B53" s="92" t="s">
        <v>81</v>
      </c>
      <c r="C53" s="83"/>
      <c r="D53" s="84"/>
      <c r="E53" s="85"/>
      <c r="F53" s="46"/>
      <c r="G53" s="46"/>
      <c r="H53" s="52"/>
    </row>
    <row r="54" spans="2:10" x14ac:dyDescent="0.25">
      <c r="B54" s="78" t="s">
        <v>82</v>
      </c>
      <c r="C54" s="83"/>
      <c r="D54" s="84"/>
      <c r="E54" s="85">
        <v>819322802</v>
      </c>
      <c r="F54" s="46"/>
      <c r="G54" s="46"/>
      <c r="H54" s="52"/>
    </row>
    <row r="55" spans="2:10" ht="15.75" x14ac:dyDescent="0.3">
      <c r="B55" s="95" t="s">
        <v>24</v>
      </c>
      <c r="C55" s="93"/>
      <c r="D55" s="93"/>
      <c r="E55" s="13">
        <f>SUM(E52:E54)</f>
        <v>1022071590</v>
      </c>
      <c r="F55" s="28"/>
      <c r="G55" s="28"/>
      <c r="H55" s="13">
        <f>SUM(H52)</f>
        <v>142664262</v>
      </c>
    </row>
    <row r="56" spans="2:10" ht="19.5" x14ac:dyDescent="0.4">
      <c r="B56" s="47" t="s">
        <v>10</v>
      </c>
      <c r="C56" s="47"/>
      <c r="D56" s="47"/>
      <c r="E56" s="48">
        <f>+E21+E46+E50+E55+E13</f>
        <v>33139021261</v>
      </c>
      <c r="F56" s="49"/>
      <c r="G56" s="49"/>
      <c r="H56" s="48">
        <f>+H21+H46+H50+H55+H13</f>
        <v>19863175186</v>
      </c>
      <c r="J56" s="38"/>
    </row>
    <row r="57" spans="2:10" x14ac:dyDescent="0.25">
      <c r="B57" s="78"/>
      <c r="C57" s="83"/>
      <c r="D57" s="84"/>
      <c r="E57" s="84"/>
      <c r="F57" s="25"/>
      <c r="G57" s="25"/>
      <c r="H57" s="4"/>
      <c r="I57" s="38"/>
    </row>
    <row r="58" spans="2:10" ht="18.75" x14ac:dyDescent="0.4">
      <c r="B58" s="11" t="s">
        <v>11</v>
      </c>
      <c r="C58" s="11"/>
      <c r="D58" s="11"/>
      <c r="E58" s="11"/>
      <c r="F58" s="30"/>
      <c r="G58" s="30"/>
      <c r="H58" s="11"/>
    </row>
    <row r="59" spans="2:10" x14ac:dyDescent="0.25">
      <c r="B59" s="4" t="s">
        <v>73</v>
      </c>
      <c r="C59" s="4"/>
      <c r="D59" s="4"/>
      <c r="E59" s="53">
        <v>56047992619</v>
      </c>
      <c r="F59" s="25"/>
      <c r="G59" s="25"/>
      <c r="H59" s="53">
        <v>30380781354</v>
      </c>
    </row>
    <row r="60" spans="2:10" x14ac:dyDescent="0.25">
      <c r="B60" s="4" t="s">
        <v>72</v>
      </c>
      <c r="C60" s="4"/>
      <c r="D60" s="4"/>
      <c r="E60" s="53">
        <v>2946375828</v>
      </c>
      <c r="F60" s="25"/>
      <c r="G60" s="25"/>
      <c r="H60" s="53">
        <v>2500000000</v>
      </c>
    </row>
    <row r="61" spans="2:10" x14ac:dyDescent="0.25">
      <c r="B61" s="4" t="s">
        <v>76</v>
      </c>
      <c r="E61" s="53">
        <v>539373368</v>
      </c>
      <c r="F61" s="25"/>
      <c r="G61" s="25"/>
      <c r="H61" s="53">
        <v>0</v>
      </c>
    </row>
    <row r="62" spans="2:10" x14ac:dyDescent="0.25">
      <c r="B62" s="80" t="s">
        <v>75</v>
      </c>
      <c r="C62" s="80"/>
      <c r="D62" s="80"/>
      <c r="E62" s="53">
        <v>665340000</v>
      </c>
      <c r="F62" s="25"/>
      <c r="G62" s="25"/>
      <c r="H62" s="53">
        <v>0</v>
      </c>
    </row>
    <row r="63" spans="2:10" x14ac:dyDescent="0.25">
      <c r="B63" s="99"/>
      <c r="C63" s="100"/>
      <c r="D63" s="101"/>
      <c r="E63" s="102">
        <f>SUM(E59:E62)</f>
        <v>60199081815</v>
      </c>
      <c r="F63" s="103"/>
      <c r="G63" s="103"/>
      <c r="H63" s="104">
        <f>SUM(H59:H62)</f>
        <v>32880781354</v>
      </c>
    </row>
    <row r="64" spans="2:10" ht="15.75" x14ac:dyDescent="0.25">
      <c r="B64" s="96" t="s">
        <v>32</v>
      </c>
      <c r="C64" s="97"/>
      <c r="D64" s="98"/>
      <c r="E64" s="54"/>
      <c r="F64" s="31"/>
      <c r="G64" s="31"/>
      <c r="H64" s="54"/>
    </row>
    <row r="65" spans="2:10" x14ac:dyDescent="0.25">
      <c r="B65" s="4" t="s">
        <v>29</v>
      </c>
      <c r="C65" s="4"/>
      <c r="D65" s="4"/>
      <c r="E65" s="54">
        <v>434000000</v>
      </c>
      <c r="F65" s="27" t="s">
        <v>38</v>
      </c>
      <c r="G65" s="34">
        <v>46177</v>
      </c>
      <c r="H65" s="54">
        <v>434000000</v>
      </c>
    </row>
    <row r="66" spans="2:10" x14ac:dyDescent="0.25">
      <c r="B66" s="4" t="s">
        <v>30</v>
      </c>
      <c r="C66" s="4"/>
      <c r="D66" s="4"/>
      <c r="E66" s="54">
        <v>104000000</v>
      </c>
      <c r="F66" s="27" t="s">
        <v>38</v>
      </c>
      <c r="G66" s="34">
        <v>46545</v>
      </c>
      <c r="H66" s="54">
        <v>104000000</v>
      </c>
    </row>
    <row r="67" spans="2:10" x14ac:dyDescent="0.25">
      <c r="B67" s="4" t="s">
        <v>31</v>
      </c>
      <c r="C67" s="4"/>
      <c r="D67" s="4"/>
      <c r="E67" s="54">
        <v>859000000</v>
      </c>
      <c r="F67" s="27" t="s">
        <v>38</v>
      </c>
      <c r="G67" s="34">
        <v>46910</v>
      </c>
      <c r="H67" s="54">
        <v>859000000</v>
      </c>
    </row>
    <row r="68" spans="2:10" x14ac:dyDescent="0.25">
      <c r="B68" s="65" t="s">
        <v>34</v>
      </c>
      <c r="C68" s="66"/>
      <c r="D68" s="67"/>
      <c r="E68" s="54">
        <v>2000000000</v>
      </c>
      <c r="F68" s="27" t="s">
        <v>38</v>
      </c>
      <c r="G68" s="34">
        <v>46946</v>
      </c>
      <c r="H68" s="54">
        <v>2000000000</v>
      </c>
    </row>
    <row r="69" spans="2:10" x14ac:dyDescent="0.25">
      <c r="B69" s="65" t="s">
        <v>35</v>
      </c>
      <c r="C69" s="66"/>
      <c r="D69" s="67"/>
      <c r="E69" s="54">
        <v>3103000000</v>
      </c>
      <c r="F69" s="27" t="s">
        <v>38</v>
      </c>
      <c r="G69" s="34">
        <v>46988</v>
      </c>
      <c r="H69" s="54">
        <v>3103000000</v>
      </c>
      <c r="J69" s="38"/>
    </row>
    <row r="70" spans="2:10" x14ac:dyDescent="0.25">
      <c r="B70" s="39" t="s">
        <v>40</v>
      </c>
      <c r="C70" s="40"/>
      <c r="D70" s="41"/>
      <c r="E70" s="54">
        <v>2150000000</v>
      </c>
      <c r="F70" s="27" t="s">
        <v>38</v>
      </c>
      <c r="G70" s="34">
        <v>47470</v>
      </c>
      <c r="H70" s="54">
        <v>2150000000</v>
      </c>
    </row>
    <row r="71" spans="2:10" x14ac:dyDescent="0.25">
      <c r="B71" s="39" t="s">
        <v>45</v>
      </c>
      <c r="C71" s="40"/>
      <c r="D71" s="41"/>
      <c r="E71" s="54">
        <v>384000000</v>
      </c>
      <c r="F71" s="27" t="s">
        <v>38</v>
      </c>
      <c r="G71" s="34">
        <v>47471</v>
      </c>
      <c r="H71" s="54">
        <v>384000000</v>
      </c>
    </row>
    <row r="72" spans="2:10" x14ac:dyDescent="0.25">
      <c r="B72" s="39" t="s">
        <v>48</v>
      </c>
      <c r="C72" s="40"/>
      <c r="D72" s="41"/>
      <c r="E72" s="54">
        <v>3000000000</v>
      </c>
      <c r="F72" s="27" t="s">
        <v>38</v>
      </c>
      <c r="G72" s="34">
        <v>47694</v>
      </c>
      <c r="H72" s="54">
        <v>1899000000</v>
      </c>
    </row>
    <row r="73" spans="2:10" x14ac:dyDescent="0.25">
      <c r="B73" s="39" t="s">
        <v>83</v>
      </c>
      <c r="C73" s="40"/>
      <c r="D73" s="41"/>
      <c r="E73" s="54">
        <v>3000000000</v>
      </c>
      <c r="F73" s="27" t="s">
        <v>38</v>
      </c>
      <c r="G73" s="34">
        <v>47694</v>
      </c>
      <c r="H73" s="54">
        <v>0</v>
      </c>
    </row>
    <row r="74" spans="2:10" x14ac:dyDescent="0.25">
      <c r="B74" s="39" t="s">
        <v>84</v>
      </c>
      <c r="C74" s="40"/>
      <c r="D74" s="41"/>
      <c r="E74" s="54">
        <v>2466000000</v>
      </c>
      <c r="F74" s="27" t="s">
        <v>38</v>
      </c>
      <c r="G74" s="34"/>
      <c r="H74" s="54">
        <v>0</v>
      </c>
    </row>
    <row r="75" spans="2:10" ht="15.75" x14ac:dyDescent="0.3">
      <c r="B75" s="72"/>
      <c r="C75" s="73"/>
      <c r="D75" s="74"/>
      <c r="E75" s="13">
        <f>SUM(E65:E74)</f>
        <v>17500000000</v>
      </c>
      <c r="F75" s="13"/>
      <c r="G75" s="13"/>
      <c r="H75" s="13">
        <f>SUM(H65:H74)</f>
        <v>10933000000</v>
      </c>
    </row>
    <row r="76" spans="2:10" x14ac:dyDescent="0.25">
      <c r="B76" s="42"/>
      <c r="C76" s="43"/>
      <c r="D76" s="44"/>
      <c r="E76" s="21"/>
      <c r="F76" s="31"/>
      <c r="G76" s="31"/>
      <c r="H76" s="21"/>
    </row>
    <row r="77" spans="2:10" ht="15.75" x14ac:dyDescent="0.25">
      <c r="B77" s="50" t="s">
        <v>33</v>
      </c>
      <c r="C77" s="6"/>
      <c r="D77" s="6"/>
      <c r="E77" s="51">
        <f>SUM(E78:E87)</f>
        <v>8000225405</v>
      </c>
      <c r="F77" s="51"/>
      <c r="G77" s="51"/>
      <c r="H77" s="51">
        <f>SUM(H78:H87)</f>
        <v>5860025194</v>
      </c>
    </row>
    <row r="78" spans="2:10" x14ac:dyDescent="0.25">
      <c r="B78" s="4" t="s">
        <v>67</v>
      </c>
      <c r="C78" s="4"/>
      <c r="D78" s="4"/>
      <c r="E78" s="54">
        <v>0</v>
      </c>
      <c r="F78" s="31"/>
      <c r="G78" s="34">
        <v>46177</v>
      </c>
      <c r="H78" s="54">
        <v>61092931</v>
      </c>
    </row>
    <row r="79" spans="2:10" x14ac:dyDescent="0.25">
      <c r="B79" s="4" t="s">
        <v>68</v>
      </c>
      <c r="C79" s="4"/>
      <c r="D79" s="4"/>
      <c r="E79" s="54">
        <v>15685480</v>
      </c>
      <c r="F79" s="31"/>
      <c r="G79" s="34">
        <v>46545</v>
      </c>
      <c r="H79" s="54">
        <v>31370959</v>
      </c>
    </row>
    <row r="80" spans="2:10" x14ac:dyDescent="0.25">
      <c r="B80" s="4" t="s">
        <v>69</v>
      </c>
      <c r="C80" s="4"/>
      <c r="D80" s="4"/>
      <c r="E80" s="52">
        <v>275633096</v>
      </c>
      <c r="F80" s="27"/>
      <c r="G80" s="34">
        <v>46910</v>
      </c>
      <c r="H80" s="52">
        <v>413826192</v>
      </c>
    </row>
    <row r="81" spans="2:8" x14ac:dyDescent="0.25">
      <c r="B81" s="4" t="s">
        <v>70</v>
      </c>
      <c r="C81" s="4"/>
      <c r="D81" s="4"/>
      <c r="E81" s="52">
        <v>627123292</v>
      </c>
      <c r="F81" s="27"/>
      <c r="G81" s="34">
        <v>46946</v>
      </c>
      <c r="H81" s="52">
        <v>926301372</v>
      </c>
    </row>
    <row r="82" spans="2:8" x14ac:dyDescent="0.25">
      <c r="B82" s="4" t="s">
        <v>71</v>
      </c>
      <c r="C82" s="4"/>
      <c r="D82" s="4"/>
      <c r="E82" s="52">
        <v>1011237948</v>
      </c>
      <c r="F82" s="27"/>
      <c r="G82" s="34">
        <v>46988</v>
      </c>
      <c r="H82" s="52">
        <v>1475412740</v>
      </c>
    </row>
    <row r="83" spans="2:8" x14ac:dyDescent="0.25">
      <c r="B83" s="4" t="s">
        <v>42</v>
      </c>
      <c r="C83" s="4"/>
      <c r="D83" s="4"/>
      <c r="E83" s="52">
        <v>1055561644</v>
      </c>
      <c r="F83" s="27"/>
      <c r="G83" s="34">
        <v>47470</v>
      </c>
      <c r="H83" s="52">
        <v>1355736986</v>
      </c>
    </row>
    <row r="84" spans="2:8" x14ac:dyDescent="0.25">
      <c r="B84" s="4" t="s">
        <v>44</v>
      </c>
      <c r="C84" s="4"/>
      <c r="D84" s="4"/>
      <c r="E84" s="52">
        <v>188528220</v>
      </c>
      <c r="F84" s="27"/>
      <c r="G84" s="34">
        <v>47471</v>
      </c>
      <c r="H84" s="52">
        <v>242140932</v>
      </c>
    </row>
    <row r="85" spans="2:8" x14ac:dyDescent="0.25">
      <c r="B85" s="4" t="s">
        <v>47</v>
      </c>
      <c r="C85" s="4"/>
      <c r="D85" s="4"/>
      <c r="E85" s="52">
        <v>1705438355</v>
      </c>
      <c r="F85" s="27"/>
      <c r="G85" s="34">
        <v>47694</v>
      </c>
      <c r="H85" s="52">
        <v>1354143082</v>
      </c>
    </row>
    <row r="86" spans="2:8" x14ac:dyDescent="0.25">
      <c r="B86" s="4" t="s">
        <v>65</v>
      </c>
      <c r="C86" s="4"/>
      <c r="D86" s="4"/>
      <c r="E86" s="52">
        <v>1594191781</v>
      </c>
      <c r="F86" s="27"/>
      <c r="G86" s="34"/>
      <c r="H86" s="52">
        <v>0</v>
      </c>
    </row>
    <row r="87" spans="2:8" x14ac:dyDescent="0.25">
      <c r="B87" s="4" t="s">
        <v>66</v>
      </c>
      <c r="C87" s="4"/>
      <c r="D87" s="4"/>
      <c r="E87" s="52">
        <v>1526825589</v>
      </c>
      <c r="F87" s="27"/>
      <c r="G87" s="34"/>
      <c r="H87" s="52">
        <v>0</v>
      </c>
    </row>
    <row r="88" spans="2:8" ht="15.75" x14ac:dyDescent="0.3">
      <c r="B88" s="17" t="s">
        <v>21</v>
      </c>
      <c r="C88" s="12"/>
      <c r="D88" s="12"/>
      <c r="E88" s="13">
        <f>E77+E75+E63</f>
        <v>85699307220</v>
      </c>
      <c r="F88" s="28"/>
      <c r="G88" s="28"/>
      <c r="H88" s="13">
        <f>H77+H75+H59+H60</f>
        <v>49673806548</v>
      </c>
    </row>
    <row r="89" spans="2:8" ht="18.75" x14ac:dyDescent="0.4">
      <c r="B89" s="8" t="s">
        <v>19</v>
      </c>
      <c r="C89" s="4"/>
      <c r="D89" s="4"/>
      <c r="E89" s="10"/>
      <c r="F89" s="27"/>
      <c r="G89" s="27"/>
      <c r="H89" s="10"/>
    </row>
    <row r="90" spans="2:8" x14ac:dyDescent="0.25">
      <c r="B90" s="62"/>
      <c r="C90" s="63"/>
      <c r="D90" s="64"/>
      <c r="E90" s="10"/>
      <c r="F90" s="27"/>
      <c r="G90" s="27"/>
      <c r="H90" s="10"/>
    </row>
    <row r="91" spans="2:8" x14ac:dyDescent="0.25">
      <c r="B91" s="4" t="s">
        <v>41</v>
      </c>
      <c r="C91" s="4"/>
      <c r="D91" s="4"/>
      <c r="E91" s="36"/>
      <c r="F91" s="27"/>
      <c r="G91" s="34"/>
      <c r="H91" s="36"/>
    </row>
    <row r="92" spans="2:8" ht="15.75" x14ac:dyDescent="0.3">
      <c r="B92" s="18" t="s">
        <v>20</v>
      </c>
      <c r="C92" s="6"/>
      <c r="D92" s="6"/>
      <c r="E92" s="13">
        <f>SUM(E91)</f>
        <v>0</v>
      </c>
      <c r="F92" s="28"/>
      <c r="G92" s="28"/>
      <c r="H92" s="13">
        <f>SUM(H91)</f>
        <v>0</v>
      </c>
    </row>
    <row r="93" spans="2:8" ht="18.75" x14ac:dyDescent="0.4">
      <c r="B93" s="68" t="s">
        <v>16</v>
      </c>
      <c r="C93" s="69"/>
      <c r="D93" s="70"/>
      <c r="E93" s="10"/>
      <c r="F93" s="27"/>
      <c r="G93" s="27"/>
      <c r="H93" s="10"/>
    </row>
    <row r="94" spans="2:8" x14ac:dyDescent="0.25">
      <c r="B94" s="4" t="s">
        <v>17</v>
      </c>
      <c r="C94" s="4"/>
      <c r="D94" s="4"/>
      <c r="E94" s="10">
        <v>0</v>
      </c>
      <c r="F94" s="27"/>
      <c r="G94" s="27"/>
      <c r="H94" s="10">
        <v>0</v>
      </c>
    </row>
    <row r="95" spans="2:8" hidden="1" x14ac:dyDescent="0.25">
      <c r="B95" s="9" t="s">
        <v>18</v>
      </c>
      <c r="C95" s="9"/>
      <c r="D95" s="9"/>
      <c r="E95" s="19">
        <v>0</v>
      </c>
      <c r="F95" s="32"/>
      <c r="G95" s="32"/>
      <c r="H95" s="19">
        <v>0</v>
      </c>
    </row>
    <row r="96" spans="2:8" ht="15.75" x14ac:dyDescent="0.3">
      <c r="B96" s="12" t="s">
        <v>23</v>
      </c>
      <c r="C96" s="12"/>
      <c r="D96" s="12"/>
      <c r="E96" s="13">
        <f>SUM(E94:E95)</f>
        <v>0</v>
      </c>
      <c r="F96" s="28"/>
      <c r="G96" s="28"/>
      <c r="H96" s="13">
        <f>SUM(H94:H95)</f>
        <v>0</v>
      </c>
    </row>
    <row r="97" spans="2:10" x14ac:dyDescent="0.25">
      <c r="B97" s="62"/>
      <c r="C97" s="63"/>
      <c r="D97" s="64"/>
      <c r="E97" s="10"/>
      <c r="F97" s="27"/>
      <c r="G97" s="27"/>
      <c r="H97" s="10"/>
    </row>
    <row r="98" spans="2:10" ht="18.75" x14ac:dyDescent="0.4">
      <c r="B98" s="20" t="s">
        <v>22</v>
      </c>
      <c r="C98" s="6"/>
      <c r="D98" s="6"/>
      <c r="E98" s="13">
        <f>E88+E92</f>
        <v>85699307220</v>
      </c>
      <c r="F98" s="28"/>
      <c r="G98" s="28"/>
      <c r="H98" s="13">
        <f>H88+H92</f>
        <v>49673806548</v>
      </c>
      <c r="J98" s="38"/>
    </row>
    <row r="99" spans="2:10" x14ac:dyDescent="0.25">
      <c r="B99" s="62"/>
      <c r="C99" s="63"/>
      <c r="D99" s="64"/>
      <c r="E99" s="10"/>
      <c r="F99" s="27"/>
      <c r="G99" s="27"/>
      <c r="H99" s="10"/>
    </row>
    <row r="100" spans="2:10" ht="16.5" thickBot="1" x14ac:dyDescent="0.35">
      <c r="B100" s="111" t="s">
        <v>26</v>
      </c>
      <c r="C100" s="111"/>
      <c r="D100" s="111"/>
      <c r="E100" s="112">
        <f>+E56+E98</f>
        <v>118838328481</v>
      </c>
      <c r="F100" s="113"/>
      <c r="G100" s="113"/>
      <c r="H100" s="112">
        <f>+H56+H98</f>
        <v>69536981734</v>
      </c>
    </row>
    <row r="101" spans="2:10" ht="15.75" thickTop="1" x14ac:dyDescent="0.25">
      <c r="E101" s="1"/>
      <c r="F101" s="23"/>
      <c r="G101" s="23"/>
      <c r="H101" s="1"/>
    </row>
    <row r="102" spans="2:10" x14ac:dyDescent="0.25">
      <c r="E102" s="1"/>
      <c r="F102" s="23"/>
      <c r="G102" s="23"/>
      <c r="H102" s="1"/>
    </row>
    <row r="103" spans="2:10" x14ac:dyDescent="0.25">
      <c r="H103" s="1"/>
    </row>
    <row r="104" spans="2:10" x14ac:dyDescent="0.25">
      <c r="H104" s="1"/>
    </row>
    <row r="105" spans="2:10" x14ac:dyDescent="0.25">
      <c r="E105" s="1"/>
      <c r="F105" s="23"/>
      <c r="G105" s="71"/>
      <c r="H105" s="71"/>
    </row>
    <row r="106" spans="2:10" x14ac:dyDescent="0.25">
      <c r="G106" s="71"/>
      <c r="H106" s="71"/>
    </row>
    <row r="107" spans="2:10" x14ac:dyDescent="0.25">
      <c r="G107" s="71"/>
      <c r="H107" s="71"/>
    </row>
  </sheetData>
  <mergeCells count="15">
    <mergeCell ref="B93:D93"/>
    <mergeCell ref="G105:H105"/>
    <mergeCell ref="G106:H106"/>
    <mergeCell ref="G107:H107"/>
    <mergeCell ref="B68:D68"/>
    <mergeCell ref="B69:D69"/>
    <mergeCell ref="B75:D75"/>
    <mergeCell ref="B90:D90"/>
    <mergeCell ref="B97:D97"/>
    <mergeCell ref="B99:D99"/>
    <mergeCell ref="B34:D34"/>
    <mergeCell ref="B14:D14"/>
    <mergeCell ref="B12:D12"/>
    <mergeCell ref="B20:D20"/>
    <mergeCell ref="B64:D64"/>
  </mergeCells>
  <phoneticPr fontId="17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49AA-0E2A-4D79-8932-C461CE85CB86}">
  <sheetPr>
    <pageSetUpPr fitToPage="1"/>
  </sheetPr>
  <dimension ref="B5:G77"/>
  <sheetViews>
    <sheetView workbookViewId="0">
      <selection activeCell="B15" sqref="B15"/>
    </sheetView>
  </sheetViews>
  <sheetFormatPr baseColWidth="10" defaultRowHeight="15" x14ac:dyDescent="0.25"/>
  <cols>
    <col min="2" max="2" width="45.85546875" bestFit="1" customWidth="1"/>
    <col min="3" max="5" width="15.7109375" style="33" customWidth="1"/>
    <col min="6" max="6" width="14.5703125" bestFit="1" customWidth="1"/>
  </cols>
  <sheetData>
    <row r="5" spans="2:7" x14ac:dyDescent="0.25">
      <c r="F5" s="121"/>
      <c r="G5" s="121"/>
    </row>
    <row r="6" spans="2:7" x14ac:dyDescent="0.25">
      <c r="F6" s="121"/>
      <c r="G6" s="121"/>
    </row>
    <row r="7" spans="2:7" x14ac:dyDescent="0.25">
      <c r="F7" s="121"/>
      <c r="G7" s="121"/>
    </row>
    <row r="9" spans="2:7" ht="18" x14ac:dyDescent="0.25">
      <c r="B9" s="75" t="s">
        <v>49</v>
      </c>
      <c r="C9" s="75"/>
      <c r="D9" s="75"/>
      <c r="E9" s="75"/>
    </row>
    <row r="10" spans="2:7" ht="14.45" customHeight="1" x14ac:dyDescent="0.25">
      <c r="B10" s="76" t="s">
        <v>50</v>
      </c>
      <c r="C10" s="76"/>
      <c r="D10" s="76"/>
      <c r="E10" s="76"/>
      <c r="F10" s="76"/>
      <c r="G10" s="76"/>
    </row>
    <row r="11" spans="2:7" x14ac:dyDescent="0.25">
      <c r="B11" s="76" t="s">
        <v>51</v>
      </c>
      <c r="C11" s="76"/>
      <c r="D11" s="76"/>
      <c r="E11" s="76"/>
      <c r="F11" s="55"/>
      <c r="G11" s="55"/>
    </row>
    <row r="12" spans="2:7" x14ac:dyDescent="0.25">
      <c r="B12" s="76" t="s">
        <v>52</v>
      </c>
      <c r="C12" s="76"/>
      <c r="D12" s="76"/>
      <c r="E12" s="76"/>
      <c r="F12" s="55"/>
      <c r="G12" s="55"/>
    </row>
    <row r="13" spans="2:7" ht="27.6" customHeight="1" thickBot="1" x14ac:dyDescent="0.3">
      <c r="B13" s="77" t="s">
        <v>53</v>
      </c>
      <c r="C13" s="77"/>
      <c r="D13" s="77"/>
      <c r="E13" s="77"/>
      <c r="F13" s="77"/>
    </row>
    <row r="14" spans="2:7" s="61" customFormat="1" ht="21" customHeight="1" thickBot="1" x14ac:dyDescent="0.3">
      <c r="B14" s="124" t="s">
        <v>126</v>
      </c>
      <c r="C14" s="120" t="s">
        <v>37</v>
      </c>
      <c r="D14" s="120" t="s">
        <v>117</v>
      </c>
      <c r="E14" s="120" t="s">
        <v>118</v>
      </c>
      <c r="F14" s="120" t="s">
        <v>119</v>
      </c>
      <c r="G14" s="119" t="s">
        <v>120</v>
      </c>
    </row>
    <row r="15" spans="2:7" ht="18" customHeight="1" x14ac:dyDescent="0.25">
      <c r="B15" s="133" t="s">
        <v>85</v>
      </c>
      <c r="C15" s="134">
        <v>45899</v>
      </c>
      <c r="D15" s="135" t="s">
        <v>54</v>
      </c>
      <c r="E15" s="136" t="s">
        <v>121</v>
      </c>
      <c r="F15" s="137">
        <v>27351500</v>
      </c>
      <c r="G15" s="136" t="s">
        <v>125</v>
      </c>
    </row>
    <row r="16" spans="2:7" ht="18" customHeight="1" x14ac:dyDescent="0.25">
      <c r="B16" s="58" t="s">
        <v>86</v>
      </c>
      <c r="C16" s="59">
        <v>45869</v>
      </c>
      <c r="D16" s="37" t="s">
        <v>54</v>
      </c>
      <c r="E16" s="115" t="s">
        <v>121</v>
      </c>
      <c r="F16" s="60">
        <v>9588553</v>
      </c>
      <c r="G16" s="115" t="s">
        <v>125</v>
      </c>
    </row>
    <row r="17" spans="2:7" s="116" customFormat="1" ht="18" customHeight="1" x14ac:dyDescent="0.25">
      <c r="B17" s="58" t="s">
        <v>87</v>
      </c>
      <c r="C17" s="59">
        <v>45869</v>
      </c>
      <c r="D17" s="37" t="s">
        <v>54</v>
      </c>
      <c r="E17" s="115" t="s">
        <v>121</v>
      </c>
      <c r="F17" s="60">
        <v>7000000</v>
      </c>
      <c r="G17" s="115" t="s">
        <v>125</v>
      </c>
    </row>
    <row r="18" spans="2:7" s="116" customFormat="1" ht="18" customHeight="1" x14ac:dyDescent="0.25">
      <c r="B18" s="58" t="s">
        <v>58</v>
      </c>
      <c r="C18" s="59">
        <v>45869</v>
      </c>
      <c r="D18" s="37" t="s">
        <v>54</v>
      </c>
      <c r="E18" s="115" t="s">
        <v>121</v>
      </c>
      <c r="F18" s="60">
        <v>1997500</v>
      </c>
      <c r="G18" s="115" t="s">
        <v>125</v>
      </c>
    </row>
    <row r="19" spans="2:7" s="116" customFormat="1" ht="18" customHeight="1" x14ac:dyDescent="0.25">
      <c r="B19" s="58" t="s">
        <v>88</v>
      </c>
      <c r="C19" s="59">
        <v>45869</v>
      </c>
      <c r="D19" s="37" t="s">
        <v>54</v>
      </c>
      <c r="E19" s="115" t="s">
        <v>121</v>
      </c>
      <c r="F19" s="60">
        <v>3069000</v>
      </c>
      <c r="G19" s="115" t="s">
        <v>125</v>
      </c>
    </row>
    <row r="20" spans="2:7" s="116" customFormat="1" ht="18" customHeight="1" x14ac:dyDescent="0.25">
      <c r="B20" s="58" t="s">
        <v>89</v>
      </c>
      <c r="C20" s="59">
        <v>45869</v>
      </c>
      <c r="D20" s="37" t="s">
        <v>54</v>
      </c>
      <c r="E20" s="115" t="s">
        <v>121</v>
      </c>
      <c r="F20" s="60">
        <v>8540905</v>
      </c>
      <c r="G20" s="115" t="s">
        <v>125</v>
      </c>
    </row>
    <row r="21" spans="2:7" s="116" customFormat="1" ht="18" customHeight="1" x14ac:dyDescent="0.25">
      <c r="B21" s="58" t="s">
        <v>90</v>
      </c>
      <c r="C21" s="59">
        <v>45899</v>
      </c>
      <c r="D21" s="37" t="s">
        <v>54</v>
      </c>
      <c r="E21" s="115" t="s">
        <v>121</v>
      </c>
      <c r="F21" s="60">
        <v>80417400</v>
      </c>
      <c r="G21" s="115" t="s">
        <v>125</v>
      </c>
    </row>
    <row r="22" spans="2:7" s="116" customFormat="1" ht="18" customHeight="1" x14ac:dyDescent="0.25">
      <c r="B22" s="58" t="s">
        <v>91</v>
      </c>
      <c r="C22" s="59">
        <v>45869</v>
      </c>
      <c r="D22" s="37" t="s">
        <v>54</v>
      </c>
      <c r="E22" s="115" t="s">
        <v>121</v>
      </c>
      <c r="F22" s="60">
        <v>325060000</v>
      </c>
      <c r="G22" s="115" t="s">
        <v>125</v>
      </c>
    </row>
    <row r="23" spans="2:7" s="116" customFormat="1" ht="18" customHeight="1" x14ac:dyDescent="0.25">
      <c r="B23" s="58" t="s">
        <v>92</v>
      </c>
      <c r="C23" s="59">
        <v>45899</v>
      </c>
      <c r="D23" s="37" t="s">
        <v>54</v>
      </c>
      <c r="E23" s="115" t="s">
        <v>121</v>
      </c>
      <c r="F23" s="60">
        <v>424000</v>
      </c>
      <c r="G23" s="115" t="s">
        <v>125</v>
      </c>
    </row>
    <row r="24" spans="2:7" s="116" customFormat="1" ht="18" customHeight="1" x14ac:dyDescent="0.25">
      <c r="B24" s="58" t="s">
        <v>63</v>
      </c>
      <c r="C24" s="59">
        <v>45899</v>
      </c>
      <c r="D24" s="37" t="s">
        <v>54</v>
      </c>
      <c r="E24" s="115" t="s">
        <v>121</v>
      </c>
      <c r="F24" s="60">
        <v>28678600</v>
      </c>
      <c r="G24" s="115" t="s">
        <v>125</v>
      </c>
    </row>
    <row r="25" spans="2:7" s="116" customFormat="1" ht="18" customHeight="1" x14ac:dyDescent="0.25">
      <c r="B25" s="58" t="s">
        <v>93</v>
      </c>
      <c r="C25" s="59">
        <v>45899</v>
      </c>
      <c r="D25" s="37" t="s">
        <v>54</v>
      </c>
      <c r="E25" s="115" t="s">
        <v>121</v>
      </c>
      <c r="F25" s="60">
        <v>433862500</v>
      </c>
      <c r="G25" s="115" t="s">
        <v>125</v>
      </c>
    </row>
    <row r="26" spans="2:7" s="116" customFormat="1" ht="18" customHeight="1" x14ac:dyDescent="0.25">
      <c r="B26" s="58" t="s">
        <v>57</v>
      </c>
      <c r="C26" s="59">
        <v>45930</v>
      </c>
      <c r="D26" s="37" t="s">
        <v>54</v>
      </c>
      <c r="E26" s="115" t="s">
        <v>121</v>
      </c>
      <c r="F26" s="117">
        <v>791732209</v>
      </c>
      <c r="G26" s="115" t="s">
        <v>125</v>
      </c>
    </row>
    <row r="27" spans="2:7" ht="18" customHeight="1" x14ac:dyDescent="0.25">
      <c r="B27" s="58" t="s">
        <v>94</v>
      </c>
      <c r="C27" s="59">
        <v>45899</v>
      </c>
      <c r="D27" s="37" t="s">
        <v>54</v>
      </c>
      <c r="E27" s="115" t="s">
        <v>121</v>
      </c>
      <c r="F27" s="60">
        <v>40422483</v>
      </c>
      <c r="G27" s="115" t="s">
        <v>125</v>
      </c>
    </row>
    <row r="28" spans="2:7" ht="18" customHeight="1" x14ac:dyDescent="0.25">
      <c r="B28" s="58" t="s">
        <v>95</v>
      </c>
      <c r="C28" s="59">
        <v>45899</v>
      </c>
      <c r="D28" s="37" t="s">
        <v>54</v>
      </c>
      <c r="E28" s="115" t="s">
        <v>121</v>
      </c>
      <c r="F28" s="60">
        <v>5276197440</v>
      </c>
      <c r="G28" s="115" t="s">
        <v>125</v>
      </c>
    </row>
    <row r="29" spans="2:7" ht="18" customHeight="1" x14ac:dyDescent="0.25">
      <c r="B29" s="58" t="s">
        <v>96</v>
      </c>
      <c r="C29" s="59">
        <v>45899</v>
      </c>
      <c r="D29" s="37" t="s">
        <v>54</v>
      </c>
      <c r="E29" s="115" t="s">
        <v>121</v>
      </c>
      <c r="F29" s="60">
        <v>3677000</v>
      </c>
      <c r="G29" s="115" t="s">
        <v>125</v>
      </c>
    </row>
    <row r="30" spans="2:7" ht="18" customHeight="1" x14ac:dyDescent="0.25">
      <c r="B30" s="58" t="s">
        <v>97</v>
      </c>
      <c r="C30" s="59">
        <v>45899</v>
      </c>
      <c r="D30" s="37" t="s">
        <v>54</v>
      </c>
      <c r="E30" s="115" t="s">
        <v>121</v>
      </c>
      <c r="F30" s="60">
        <v>3855000</v>
      </c>
      <c r="G30" s="115" t="s">
        <v>125</v>
      </c>
    </row>
    <row r="31" spans="2:7" ht="18" customHeight="1" x14ac:dyDescent="0.25">
      <c r="B31" s="58" t="s">
        <v>98</v>
      </c>
      <c r="C31" s="59">
        <v>45899</v>
      </c>
      <c r="D31" s="37" t="s">
        <v>54</v>
      </c>
      <c r="E31" s="115" t="s">
        <v>121</v>
      </c>
      <c r="F31" s="60">
        <v>233841271</v>
      </c>
      <c r="G31" s="115" t="s">
        <v>125</v>
      </c>
    </row>
    <row r="32" spans="2:7" ht="18" customHeight="1" x14ac:dyDescent="0.25">
      <c r="B32" s="58" t="s">
        <v>99</v>
      </c>
      <c r="C32" s="59">
        <v>45899</v>
      </c>
      <c r="D32" s="37" t="s">
        <v>54</v>
      </c>
      <c r="E32" s="115" t="s">
        <v>121</v>
      </c>
      <c r="F32" s="60">
        <v>94613400</v>
      </c>
      <c r="G32" s="115" t="s">
        <v>125</v>
      </c>
    </row>
    <row r="33" spans="2:7" s="121" customFormat="1" ht="18" customHeight="1" x14ac:dyDescent="0.25">
      <c r="B33" s="58" t="s">
        <v>56</v>
      </c>
      <c r="C33" s="59">
        <v>45869</v>
      </c>
      <c r="D33" s="37" t="s">
        <v>54</v>
      </c>
      <c r="E33" s="115" t="s">
        <v>121</v>
      </c>
      <c r="F33" s="60">
        <v>4452088</v>
      </c>
      <c r="G33" s="115" t="s">
        <v>125</v>
      </c>
    </row>
    <row r="34" spans="2:7" s="121" customFormat="1" ht="18" customHeight="1" x14ac:dyDescent="0.25">
      <c r="B34" s="58" t="s">
        <v>100</v>
      </c>
      <c r="C34" s="59">
        <v>45899</v>
      </c>
      <c r="D34" s="37" t="s">
        <v>54</v>
      </c>
      <c r="E34" s="115" t="s">
        <v>121</v>
      </c>
      <c r="F34" s="60">
        <v>28255600</v>
      </c>
      <c r="G34" s="115" t="s">
        <v>125</v>
      </c>
    </row>
    <row r="35" spans="2:7" s="121" customFormat="1" ht="18" customHeight="1" x14ac:dyDescent="0.25">
      <c r="B35" s="58" t="s">
        <v>101</v>
      </c>
      <c r="C35" s="118">
        <v>46996</v>
      </c>
      <c r="D35" s="115" t="s">
        <v>55</v>
      </c>
      <c r="E35" s="115" t="s">
        <v>121</v>
      </c>
      <c r="F35" s="60">
        <v>507322337</v>
      </c>
      <c r="G35" s="115" t="s">
        <v>125</v>
      </c>
    </row>
    <row r="36" spans="2:7" s="121" customFormat="1" ht="18" customHeight="1" x14ac:dyDescent="0.25">
      <c r="B36" s="58" t="s">
        <v>102</v>
      </c>
      <c r="C36" s="59">
        <v>45869</v>
      </c>
      <c r="D36" s="37" t="s">
        <v>54</v>
      </c>
      <c r="E36" s="115" t="s">
        <v>121</v>
      </c>
      <c r="F36" s="60">
        <v>76975890</v>
      </c>
      <c r="G36" s="115" t="s">
        <v>125</v>
      </c>
    </row>
    <row r="37" spans="2:7" s="121" customFormat="1" ht="18" customHeight="1" x14ac:dyDescent="0.25">
      <c r="B37" s="58" t="s">
        <v>103</v>
      </c>
      <c r="C37" s="59">
        <v>45869</v>
      </c>
      <c r="D37" s="37" t="s">
        <v>54</v>
      </c>
      <c r="E37" s="115" t="s">
        <v>121</v>
      </c>
      <c r="F37" s="60">
        <v>150188216</v>
      </c>
      <c r="G37" s="115" t="s">
        <v>125</v>
      </c>
    </row>
    <row r="38" spans="2:7" s="121" customFormat="1" ht="18" customHeight="1" x14ac:dyDescent="0.25">
      <c r="B38" s="58" t="s">
        <v>59</v>
      </c>
      <c r="C38" s="118">
        <v>46996</v>
      </c>
      <c r="D38" s="115" t="s">
        <v>55</v>
      </c>
      <c r="E38" s="115" t="s">
        <v>123</v>
      </c>
      <c r="F38" s="60">
        <v>165394831</v>
      </c>
      <c r="G38" s="115" t="s">
        <v>125</v>
      </c>
    </row>
    <row r="39" spans="2:7" s="121" customFormat="1" ht="26.25" customHeight="1" x14ac:dyDescent="0.25">
      <c r="B39" s="114" t="s">
        <v>116</v>
      </c>
      <c r="C39" s="59">
        <v>46086</v>
      </c>
      <c r="D39" s="37" t="s">
        <v>54</v>
      </c>
      <c r="E39" s="115" t="s">
        <v>121</v>
      </c>
      <c r="F39" s="60">
        <v>13517000</v>
      </c>
      <c r="G39" s="115" t="s">
        <v>125</v>
      </c>
    </row>
    <row r="40" spans="2:7" s="121" customFormat="1" ht="18" customHeight="1" x14ac:dyDescent="0.25">
      <c r="B40" s="58" t="s">
        <v>61</v>
      </c>
      <c r="C40" s="59">
        <v>45899</v>
      </c>
      <c r="D40" s="37" t="s">
        <v>54</v>
      </c>
      <c r="E40" s="115" t="s">
        <v>121</v>
      </c>
      <c r="F40" s="60">
        <v>1641857880</v>
      </c>
      <c r="G40" s="115" t="s">
        <v>125</v>
      </c>
    </row>
    <row r="41" spans="2:7" s="121" customFormat="1" ht="18" customHeight="1" x14ac:dyDescent="0.25">
      <c r="B41" s="58" t="s">
        <v>104</v>
      </c>
      <c r="C41" s="118">
        <v>46721</v>
      </c>
      <c r="D41" s="115" t="s">
        <v>55</v>
      </c>
      <c r="E41" s="115" t="s">
        <v>122</v>
      </c>
      <c r="F41" s="60">
        <v>385168139</v>
      </c>
      <c r="G41" s="115" t="s">
        <v>125</v>
      </c>
    </row>
    <row r="42" spans="2:7" s="121" customFormat="1" ht="18" customHeight="1" x14ac:dyDescent="0.25">
      <c r="B42" s="58" t="s">
        <v>105</v>
      </c>
      <c r="C42" s="118">
        <v>47177</v>
      </c>
      <c r="D42" s="115" t="s">
        <v>55</v>
      </c>
      <c r="E42" s="115" t="s">
        <v>124</v>
      </c>
      <c r="F42" s="60">
        <v>244875960</v>
      </c>
      <c r="G42" s="115" t="s">
        <v>125</v>
      </c>
    </row>
    <row r="43" spans="2:7" s="121" customFormat="1" ht="18" customHeight="1" x14ac:dyDescent="0.25">
      <c r="B43" s="58" t="s">
        <v>106</v>
      </c>
      <c r="C43" s="59">
        <v>45899</v>
      </c>
      <c r="D43" s="37" t="s">
        <v>54</v>
      </c>
      <c r="E43" s="115" t="s">
        <v>121</v>
      </c>
      <c r="F43" s="60">
        <v>13200000</v>
      </c>
      <c r="G43" s="115" t="s">
        <v>125</v>
      </c>
    </row>
    <row r="44" spans="2:7" s="121" customFormat="1" ht="18" customHeight="1" x14ac:dyDescent="0.25">
      <c r="B44" s="58" t="s">
        <v>107</v>
      </c>
      <c r="C44" s="59">
        <v>47203</v>
      </c>
      <c r="D44" s="37" t="s">
        <v>55</v>
      </c>
      <c r="E44" s="115" t="s">
        <v>122</v>
      </c>
      <c r="F44" s="60">
        <v>6956928</v>
      </c>
      <c r="G44" s="115" t="s">
        <v>125</v>
      </c>
    </row>
    <row r="45" spans="2:7" s="121" customFormat="1" ht="18" customHeight="1" x14ac:dyDescent="0.25">
      <c r="B45" s="58" t="s">
        <v>108</v>
      </c>
      <c r="C45" s="59">
        <v>45869</v>
      </c>
      <c r="D45" s="37" t="s">
        <v>54</v>
      </c>
      <c r="E45" s="115" t="s">
        <v>121</v>
      </c>
      <c r="F45" s="60">
        <v>7500000</v>
      </c>
      <c r="G45" s="115" t="s">
        <v>125</v>
      </c>
    </row>
    <row r="46" spans="2:7" s="121" customFormat="1" ht="18" customHeight="1" x14ac:dyDescent="0.25">
      <c r="B46" s="58" t="s">
        <v>109</v>
      </c>
      <c r="C46" s="59">
        <v>45899</v>
      </c>
      <c r="D46" s="37" t="s">
        <v>54</v>
      </c>
      <c r="E46" s="115" t="s">
        <v>124</v>
      </c>
      <c r="F46" s="60">
        <v>16974681</v>
      </c>
      <c r="G46" s="115" t="s">
        <v>125</v>
      </c>
    </row>
    <row r="47" spans="2:7" s="121" customFormat="1" ht="18" customHeight="1" x14ac:dyDescent="0.25">
      <c r="B47" s="58" t="s">
        <v>62</v>
      </c>
      <c r="C47" s="59">
        <v>45899</v>
      </c>
      <c r="D47" s="37" t="s">
        <v>54</v>
      </c>
      <c r="E47" s="115" t="s">
        <v>121</v>
      </c>
      <c r="F47" s="60">
        <v>201828000</v>
      </c>
      <c r="G47" s="115" t="s">
        <v>125</v>
      </c>
    </row>
    <row r="48" spans="2:7" s="121" customFormat="1" ht="18" customHeight="1" x14ac:dyDescent="0.25">
      <c r="B48" s="58" t="s">
        <v>110</v>
      </c>
      <c r="C48" s="59">
        <v>45899</v>
      </c>
      <c r="D48" s="37" t="s">
        <v>54</v>
      </c>
      <c r="E48" s="115" t="s">
        <v>121</v>
      </c>
      <c r="F48" s="60">
        <v>2500000</v>
      </c>
      <c r="G48" s="115" t="s">
        <v>125</v>
      </c>
    </row>
    <row r="49" spans="2:7" s="121" customFormat="1" ht="18" customHeight="1" x14ac:dyDescent="0.25">
      <c r="B49" s="58" t="s">
        <v>111</v>
      </c>
      <c r="C49" s="59">
        <v>45869</v>
      </c>
      <c r="D49" s="37" t="s">
        <v>54</v>
      </c>
      <c r="E49" s="115" t="s">
        <v>121</v>
      </c>
      <c r="F49" s="60">
        <v>1900000</v>
      </c>
      <c r="G49" s="115" t="s">
        <v>125</v>
      </c>
    </row>
    <row r="50" spans="2:7" s="121" customFormat="1" ht="18" customHeight="1" x14ac:dyDescent="0.25">
      <c r="B50" s="58" t="s">
        <v>112</v>
      </c>
      <c r="C50" s="59">
        <v>45869</v>
      </c>
      <c r="D50" s="37" t="s">
        <v>54</v>
      </c>
      <c r="E50" s="115" t="s">
        <v>121</v>
      </c>
      <c r="F50" s="60">
        <v>12000000</v>
      </c>
      <c r="G50" s="115" t="s">
        <v>125</v>
      </c>
    </row>
    <row r="51" spans="2:7" s="121" customFormat="1" ht="18" customHeight="1" x14ac:dyDescent="0.25">
      <c r="B51" s="58" t="s">
        <v>113</v>
      </c>
      <c r="C51" s="59">
        <v>45961</v>
      </c>
      <c r="D51" s="37" t="s">
        <v>54</v>
      </c>
      <c r="E51" s="115" t="s">
        <v>124</v>
      </c>
      <c r="F51" s="60">
        <v>46283277</v>
      </c>
      <c r="G51" s="115" t="s">
        <v>125</v>
      </c>
    </row>
    <row r="52" spans="2:7" s="121" customFormat="1" ht="18" customHeight="1" thickBot="1" x14ac:dyDescent="0.3">
      <c r="B52" s="125" t="s">
        <v>114</v>
      </c>
      <c r="C52" s="126">
        <v>45869</v>
      </c>
      <c r="D52" s="127" t="s">
        <v>54</v>
      </c>
      <c r="E52" s="128" t="s">
        <v>121</v>
      </c>
      <c r="F52" s="129">
        <v>47126214</v>
      </c>
      <c r="G52" s="128" t="s">
        <v>125</v>
      </c>
    </row>
    <row r="53" spans="2:7" s="61" customFormat="1" ht="22.15" customHeight="1" thickBot="1" x14ac:dyDescent="0.3">
      <c r="B53" s="130" t="s">
        <v>60</v>
      </c>
      <c r="C53" s="131"/>
      <c r="D53" s="131"/>
      <c r="E53" s="131"/>
      <c r="F53" s="132">
        <f>SUM(F15:F52)</f>
        <v>10944605802</v>
      </c>
      <c r="G53" s="119"/>
    </row>
    <row r="55" spans="2:7" x14ac:dyDescent="0.25">
      <c r="B55" s="56"/>
      <c r="C55" s="57"/>
      <c r="D55" s="57"/>
    </row>
    <row r="77" spans="2:3" x14ac:dyDescent="0.25">
      <c r="B77" s="122" t="s">
        <v>115</v>
      </c>
      <c r="C77" s="123">
        <v>3574277041</v>
      </c>
    </row>
  </sheetData>
  <mergeCells count="5">
    <mergeCell ref="B9:E9"/>
    <mergeCell ref="B10:G10"/>
    <mergeCell ref="B11:E11"/>
    <mergeCell ref="B12:E12"/>
    <mergeCell ref="B13:F13"/>
  </mergeCells>
  <pageMargins left="0.7" right="0.7" top="0.75" bottom="0.75" header="0.3" footer="0.3"/>
  <pageSetup paperSize="9" scale="68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kXkFcXm0d+RinQ38Eg8gbmV0v27Dlk8ul4SLS/nGUyQ=</DigestValue>
    </Reference>
    <Reference Type="http://www.w3.org/2000/09/xmldsig#Object" URI="#idOfficeObject">
      <DigestMethod Algorithm="http://www.w3.org/2001/04/xmlenc#sha256"/>
      <DigestValue>Ed8t+3vsF8S8cz53QR0HBapxsjXJ9NLtIyJ935cR0vE=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LaKdKCJmITXFwnu+in4I0jM6Z/Fqwxnx9KgNrr9V6uI=</DigestValue>
    </Reference>
    <Reference Type="http://www.w3.org/2000/09/xmldsig#Object" URI="#idValidSigLnImg">
      <DigestMethod Algorithm="http://www.w3.org/2001/04/xmlenc#sha256"/>
      <DigestValue>9P5uM6OUyAWGubJc+GHiRhuhLnEIjLYmREWJtsMK5dw=</DigestValue>
    </Reference>
    <Reference Type="http://www.w3.org/2000/09/xmldsig#Object" URI="#idInvalidSigLnImg">
      <DigestMethod Algorithm="http://www.w3.org/2001/04/xmlenc#sha256"/>
      <DigestValue>NcBVBZfdris6QtH+6rcyt8I4wFnc5Y8MA6Q1TCsYFLA=</DigestValue>
    </Reference>
  </SignedInfo>
  <SignatureValue>ZhBr24nlozCVOZcehyL0AF14pvnfzaDoiccMz+fcCRbFCWm8qQLTyAgUlTT7kiU7Szg+nHNls58g
SDNZ6BK8rjL7NkFRm8hk9ElHCztjPHaa8nnocVusFmN0bY2T3a/BLbtISwRrXsB9LWRtdBzWK17H
T1u9jYosOs37abj+J1v9ZV3QtM8I7yQpmDb5lreokdWbT3PY+t4W2Zx/3Gz4dScLU7GtJynVVsPY
N80zBh7LG+grGCswvqd52HhFJEq3cWBiYM7iOgexNfyIr9zXPmqYOr7y/kXGqGdlLMsLaL3G/wQg
05HArcU/+4jIQI8URk9MK0enAUA3+YA5wzmYuQ==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8xGq3MXEg2pBtMURP+xnQo6VoiCRaruPzBGin69ILtw=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RJTmCnWsNxobHJiM+7Xg9x9eYxqACaDoAa7i74K9uyE=</DigestValue>
      </Reference>
      <Reference URI="/xl/drawings/drawing2.xml?ContentType=application/vnd.openxmlformats-officedocument.drawing+xml">
        <DigestMethod Algorithm="http://www.w3.org/2001/04/xmlenc#sha256"/>
        <DigestValue>ZQZ4n+7ucUFKSMgmR0WkGSjHpqIH8OiyR2O7AMU64Zk=</DigestValue>
      </Reference>
      <Reference URI="/xl/drawings/vmlDrawing1.vml?ContentType=application/vnd.openxmlformats-officedocument.vmlDrawing">
        <DigestMethod Algorithm="http://www.w3.org/2001/04/xmlenc#sha256"/>
        <DigestValue>QOsZnIAVlYS67aZsanjpEQk+Ft26PGWaqstpx3/DitA=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cBiDmxAOH3U3hh1wHC4x4GZ/LM73j72iBwj1pefb6us=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sharedStrings.xml?ContentType=application/vnd.openxmlformats-officedocument.spreadsheetml.sharedStrings+xml">
        <DigestMethod Algorithm="http://www.w3.org/2001/04/xmlenc#sha256"/>
        <DigestValue>SWAu4jPPIJsJAXIRHqhI3MQWsMKkR/946jPRVq2M58w=</DigestValue>
      </Reference>
      <Reference URI="/xl/styles.xml?ContentType=application/vnd.openxmlformats-officedocument.spreadsheetml.styles+xml">
        <DigestMethod Algorithm="http://www.w3.org/2001/04/xmlenc#sha256"/>
        <DigestValue>80WMu/V9/6qIOHRl3dZhGS+Oe5jusPBcHwmvChYWcfE=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rh8NhiicG5UoatEg7EFo/369F+0+eh48SW0hReuAv/Q=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CAO53WPbelzkxJwInfN4+6FM0j5a6uiqAlIG70iZFVI=</DigestValue>
      </Reference>
      <Reference URI="/xl/worksheets/sheet2.xml?ContentType=application/vnd.openxmlformats-officedocument.spreadsheetml.worksheet+xml">
        <DigestMethod Algorithm="http://www.w3.org/2001/04/xmlenc#sha256"/>
        <DigestValue>hQjhMjiHRq4BC0aVmSgvBao0GF/Kx50jRlNIyxxqkQk=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2025-08-14T17:10:28Z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2025-08-14T17:10:28Z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FQAAyAoAACBFTUYAAAEAvBsAAKo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pAgJANBe1nbIj78DHoCbc/jHjwCpDUDB2Lb/BfnP6WyIx48DZ1TwbAAAAACRDUDB2Lb/BfnP6WyIx48D4FXwbFBLFgbFVfBsqEoWBhAWxW0AAAAAANhmFLFU8GzhDUDB2Lb/BRAWxW3NVPBs0Q1Awdi2/wX5z+ls2Lb/BQAAQMHYtv8F+c/pbIDFjwMAAAAATgBlABAWxW1JAF8AIQ5Awdi2/wUQFsVt2Lb/BREOQMHKYlRa2MWPA32WlncAANZ2zMWPAwAAAADUxY8DAAAAAIsb53IAANZ2AAAAABMAFAAegJtz0F7WduzFjwME+Dp3AAAAAAAAAADoxNd2ZHYACAAAAAAlAAAADAAAAAEAAAAYAAAADAAAAAAAAAASAAAADAAAAAEAAAAeAAAAGAAAAL0AAAAEAAAA9wAAABEAAAAlAAAADAAAAAEAAABUAAAAiAAAAL4AAAAEAAAA9QAAABAAAAABAAAAAACsQcdxrEG+AAAABAAAAAoAAABMAAAAAAAAAAAAAAAAAAAA//////////9gAAAAMQA0AC8AMAA4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/AwkAAADsabF3CQAAAGiZvwMAAAAAyI+/A8iPvwP0f5tzAAAAAAKAm3MAAAAAAAAAAAAAAAAAAAAAAAAAABDIvwMAAAAAAAAAAAAAAAAAAAAAAAAAAAAAAAAAAAAAAAAAAAAAAAAAAAAAAAAAAAAAAAAAAAAAAAAAAAAAAAAAAI8DMkZUWnRmu3fc4o8D2NStd8iPvwOLG+dyAAAAAOjVrXf//wAAAAAAAMvWrXfL1q13DOOPAxDjjwP0f5tzAAAAAAAAAABB+5V3ixvncgcAAABE448DR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kaEBbFbU9lrXd5AAAAIAAAAPg8xQMAAL0DAgAAAHi9wgP5BkDB2Lb/BRAWxW34nsUDKAAAAAAIWQNkAAAAaOrTGSgAAAAhpvFs6D9uGThQORoAAAAAAAAAABAWxW0CAAAAAgAAAAUAAAAAAFkDzAFZAwAAAAAgAAAA7BxZAwAAAAAAAL0D6BxZA0ujDG3Avo8DrmCtd7jDjwOuYK13AAAAAAAAAAAgAAAAgORobdy+jwOrHKtzAAC9AwAAAAAAAAAAAAAAAEH7lXfwvo8DBgAAAATAjwMEwI8DAAIAAPz///8BAAAAAAAAAAAAAAAAAAAAAAAAAAAAAAAAAAAAZHYACAAAAAAlAAAADAAAAAMAAAAYAAAADAAAAAAAAAASAAAADAAAAAEAAAAWAAAADAAAAAgAAABUAAAAVAAAAAoAAAAnAAAAHgAAAEoAAAABAAAAAACsQcdxr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jwMQFsVt2Lb/BfnP6WyoIQVpv8Vcquy+jwNWXOhyBgAAAAAAAAAlAAAAMwAAAGAAAAApB0DB2Lb/BRAWxW0GAAAAlNV1Eopc6HIAAAAAldV1EgkAAABE+xcGCQAAAJXVdRIGAAAAAQAAABAWxW3//yX/Xnmpdo99qXYAAAAAAAAAAMgRnwMAAAAAEgAAAAAAAAAAAAAAO8VcqnC/jwNWXOhyBgAAAAAAAAAlAAAAMwAAAGAAAAAzAAAA/wAAAAAAAAAAAAAAQfuVd4pc6HIJAAAARMCPA0TAjw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A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CAFQAAyAoAACBFTUYAAAEAWB8AALA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QICQDQXtZ2yI+/Ax6Am3P4x48AqQ1Awdi2/wX5z+lsiMePA2dU8GwAAAAAkQ1Awdi2/wX5z+lsiMePA+BV8GxQSxYGxVXwbKhKFgYQFsVtAAAAAADYZhSxVPBs4Q1Awdi2/wUQFsVtzVTwbNENQMHYtv8F+c/pbNi2/wUAAEDB2Lb/BfnP6WyAxY8DAAAAAE4AZQAQFsVtSQBfACEOQMHYtv8FEBbFbdi2/wURDkDBymJUWtjFjwN9lpZ3AADWdszFjwMAAAAA1MWPAwAAAACLG+dyAADWdgAAAAATABQAHoCbc9Be1nbsxY8DBPg6dwAAAAAAAAAA6MTXdmR2AAgAAAAAJQAAAAwAAAABAAAAGAAAAAwAAAD/AAAAEgAAAAwAAAABAAAAHgAAABgAAAAiAAAABAAAAHIAAAARAAAAJQAAAAwAAAABAAAAVAAAAKgAAAAjAAAABAAAAHAAAAAQAAAAAQAAAAAArEHHcaxBIwAAAAQAAAAPAAAATAAAAAAAAAAAAAAAAAAAAP//////////bAAAAEYAaQByAG0AYQAgAG4AbwAgAHYA4QBsAGkAZABhAAo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/AwkAAADsabF3CQAAAGiZvwMAAAAAyI+/A8iPvwP0f5tzAAAAAAKAm3MAAAAAAAAAAAAAAAAAAAAAAAAAABDIvwMAAAAAAAAAAAAAAAAAAAAAAAAAAAAAAAAAAAAAAAAAAAAAAAAAAAAAAAAAAAAAAAAAAAAAAAAAAAAAAAAAAI8DMkZUWnRmu3fc4o8D2NStd8iPvwOLG+dyAAAAAOjVrXf//wAAAAAAAMvWrXfL1q13DOOPAxDjjwP0f5tzAAAAAAAAAABB+5V3ixvncgcAAABE448DR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kaEBbFbU9lrXd5AAAAIAAAAPg8xQMAAL0DAgAAAHi9wgP5BkDB2Lb/BRAWxW34nsUDKAAAAAAIWQNkAAAAaOrTGSgAAAAhpvFs6D9uGThQORoAAAAAAAAAABAWxW0CAAAAAgAAAAUAAAAAAFkDzAFZAwAAAAAgAAAA7BxZAwAAAAAAAL0D6BxZA0ujDG3Avo8DrmCtd7jDjwOuYK13AAAAAAAAAAAgAAAAgORobdy+jwOrHKtzAAC9AwAAAAAAAAAAAAAAAEH7lXfwvo8DBgAAAATAjwMEwI8DAAIAAPz///8BAAAAAAAAAAAAAAAAAAAAAAAAAAAAAAAAAAAAZHYACAAAAAAlAAAADAAAAAMAAAAYAAAADAAAAAAAAAASAAAADAAAAAEAAAAWAAAADAAAAAgAAABUAAAAVAAAAAoAAAAnAAAAHgAAAEoAAAABAAAAAACsQcdxrEEKAAAASwAAAAEAAABMAAAABAAAAAkAAAAnAAAAIAAAAEsAAABQAAAAWAAH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jwMQFsVt2Lb/BfnP6WyoIQVpv8Vcquy+jwNWXOhyBgAAAAAAAAAlAAAAMwAAAGAAAAApB0DB2Lb/BRAWxW0GAAAAlNV1Eopc6HIAAAAAldV1EgkAAABE+xcGCQAAAJXVdRIGAAAAAQAAABAWxW3//yX/Xnmpdo99qXYAAAAAAAAAAMgRnwMAAAAAEgAAAAAAAAAAAAAAO8VcqnC/jwNWXOhyBgAAAAAAAAAlAAAAMwAAAGAAAAAzAAAA/wAAAAAAAAAAAAAAQfuVd4pc6HIJAAAARMCPA0TAjw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M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M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GQ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30.06.2025</vt:lpstr>
      <vt:lpstr>Detalles de Prov. y Acree.</vt:lpstr>
      <vt:lpstr>'Informe de Deudas al 30.06.2025'!Área_de_impresión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2024-09-03T19:45:35Z</cp:lastPrinted>
  <dcterms:created xsi:type="dcterms:W3CDTF">2021-09-08T13:08:32Z</dcterms:created>
  <dcterms:modified xsi:type="dcterms:W3CDTF">2025-08-14T17:10:18Z</dcterms:modified>
</cp:coreProperties>
</file>