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Gabriela\Desktop\"/>
    </mc:Choice>
  </mc:AlternateContent>
  <xr:revisionPtr revIDLastSave="0" documentId="13_ncr:201_{683C4FCB-3C83-4577-B66C-A1551229C98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Informe de Deudas al 30.09,25" sheetId="1" r:id="rId1"/>
    <sheet name="Detalles de Prov. y Acree." sheetId="4" r:id="rId2"/>
  </sheets>
  <definedNames>
    <definedName name="_xlnm.Print_Area" localSheetId="0">'Informe de Deudas al 30.09,25'!$B$7:$H$101</definedName>
  </definedNames>
  <calcPr calcId="18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8" i="4" l="1"/>
  <c r="H79" i="1" l="1"/>
  <c r="H77" i="1"/>
  <c r="H65" i="1"/>
  <c r="H52" i="1"/>
  <c r="E52" i="1"/>
  <c r="H33" i="1"/>
  <c r="E33" i="1"/>
  <c r="H21" i="1"/>
  <c r="E21" i="1"/>
  <c r="H90" i="1" l="1"/>
  <c r="E65" i="1"/>
  <c r="E79" i="1"/>
  <c r="E77" i="1"/>
  <c r="E90" i="1" l="1"/>
  <c r="E57" i="1"/>
  <c r="E35" i="1"/>
  <c r="E47" i="1" l="1"/>
  <c r="H35" i="1"/>
  <c r="H47" i="1" s="1"/>
  <c r="H98" i="1"/>
  <c r="H94" i="1"/>
  <c r="H57" i="1"/>
  <c r="H13" i="1"/>
  <c r="H100" i="1" l="1"/>
  <c r="H58" i="1"/>
  <c r="H10" i="1" s="1"/>
  <c r="H101" i="1" l="1"/>
  <c r="E13" i="1"/>
  <c r="E98" i="1" l="1"/>
  <c r="E58" i="1" l="1"/>
  <c r="I58" i="1" s="1"/>
  <c r="E94" i="1"/>
  <c r="E100" i="1" s="1"/>
  <c r="E10" i="1" l="1"/>
  <c r="E101" i="1"/>
</calcChain>
</file>

<file path=xl/sharedStrings.xml><?xml version="1.0" encoding="utf-8"?>
<sst xmlns="http://schemas.openxmlformats.org/spreadsheetml/2006/main" count="265" uniqueCount="124">
  <si>
    <t xml:space="preserve">DEUDAS </t>
  </si>
  <si>
    <t>CORRIENTES</t>
  </si>
  <si>
    <t>DEUDAS COMERCIALES</t>
  </si>
  <si>
    <t>PROVEEDORES DEL EXTERIOR M/E</t>
  </si>
  <si>
    <t>TOTAL PROV DEL EXTERIOR M/E</t>
  </si>
  <si>
    <t>PROVEEDORES LOCALES M/N</t>
  </si>
  <si>
    <t>ANTICIPO DE CLIENTES</t>
  </si>
  <si>
    <t>DEUDAS FINANCIERAS</t>
  </si>
  <si>
    <t>DESCUENTOS DE CHEQUES - CLIENTES</t>
  </si>
  <si>
    <t>TOTAL DEUDAS COMERCIALES A CTE</t>
  </si>
  <si>
    <t>TOTAL PASIVO CORRIENTE</t>
  </si>
  <si>
    <t>DEUDAS FINANCIERA ( PASIVO NO CORRIENTE )</t>
  </si>
  <si>
    <t>DEUDAS FISCALES</t>
  </si>
  <si>
    <t>TOTAL DEUDAS FISCALES</t>
  </si>
  <si>
    <t>DEUDAS SOCIALES E IMPOSITIVAS</t>
  </si>
  <si>
    <t>APORTE Y RETENCIONES A PAGAR</t>
  </si>
  <si>
    <t>OTROS PASIVOS</t>
  </si>
  <si>
    <t>ACREEDORES A LARGO PLAZO</t>
  </si>
  <si>
    <t>RIDA  ASSAD GEBAI</t>
  </si>
  <si>
    <t>DEUDAS COMERCIALES A LARGO PLAZO</t>
  </si>
  <si>
    <t>TOTAL DEUDAS COMERCIALES M/E( NO CORRIENTE)</t>
  </si>
  <si>
    <t>TOTAL DEUDAS FINANCIERAS M/N (NO CORRIENTE)</t>
  </si>
  <si>
    <t xml:space="preserve">TOTAL PASIVO NO - CORRIENTE </t>
  </si>
  <si>
    <t>TOTAL OTROS PASIVOS M/N (NO CORRIENTE)</t>
  </si>
  <si>
    <t>TOTAL DEUDAS SOCIALES E IMPOSITIVAS</t>
  </si>
  <si>
    <t>TOTAL DEUDAS FINANCIERAS M/N - CP</t>
  </si>
  <si>
    <t>TOTAL PASIVOS - CORRIENTE Y NO CORRIENTE</t>
  </si>
  <si>
    <t>IVA A PAGAR</t>
  </si>
  <si>
    <t>INVESTIGACIONES AGROPECUARIAS PARAGUAY S.A.E. (IAPP)</t>
  </si>
  <si>
    <t>BONOS EMITIDOS  A PAGAR  SERIE 1 PYIAPO1F3600</t>
  </si>
  <si>
    <t>BONOS EMITIDOS  A PAGAR  SERIE 2 PYIAPO1F3617</t>
  </si>
  <si>
    <t>BONOS EMITIDOS  A PAGAR  SERIE 3 PYIAPO1F3624</t>
  </si>
  <si>
    <t>BONOS A PAGAR</t>
  </si>
  <si>
    <t>INTERESES A PAGAR - BONOS</t>
  </si>
  <si>
    <t>BONOS EMITIDOS  A PAGAR  SERIE 4 PYIAP04F5776</t>
  </si>
  <si>
    <t>BONOS EMITIDOS  A PAGAR  SERIE 5 PYIAP05F6153</t>
  </si>
  <si>
    <t>TIPO DE GARANTÍA</t>
  </si>
  <si>
    <t>VENCIMIENTO</t>
  </si>
  <si>
    <t>A SOLA FIRMA</t>
  </si>
  <si>
    <t>*</t>
  </si>
  <si>
    <t>BONOS EMITIDOS  A PAGAR  SERIE 1 G2 PYIAP01F6850</t>
  </si>
  <si>
    <t>PROVEEDORES DEL EXTERIOR M/E  A LARGO PLAZO</t>
  </si>
  <si>
    <t>INTERESES SOBRE BONOS A PAGAR SERIA 1 G2</t>
  </si>
  <si>
    <t>IMPUESTO A LA RENTA A PAGAR</t>
  </si>
  <si>
    <t>INTERESES SOBRE BONOS A PAGAR SERIA 2 G2</t>
  </si>
  <si>
    <t>BONOS EMITIDOS  A PAGAR  SERIE 2 G2 PYIAP02F6867</t>
  </si>
  <si>
    <t xml:space="preserve">OTROS ACREEDORES </t>
  </si>
  <si>
    <t>INTERESES SOBRE BONOS A PAGAR SERIA 3 G2</t>
  </si>
  <si>
    <t>BONOS EMITIDOS  A PAGAR  SERIE 3 G2 PYIAP03F7633</t>
  </si>
  <si>
    <t>INVESTIGACIONES AGROPECUARIAS PARAGUAY S.A.E.</t>
  </si>
  <si>
    <t xml:space="preserve">Dirección: Calle,km 11 Monday, A 100 Mts.de la Avd.Dr Jose Gaspar Rodriguez de Francia </t>
  </si>
  <si>
    <t>Teléfono: (061) 580.886 / 887 / 888</t>
  </si>
  <si>
    <t>RUC: 80092768-0</t>
  </si>
  <si>
    <t>DETALLE DE PROVEEDORES Y ACREEDORES</t>
  </si>
  <si>
    <t>CORRIENTE</t>
  </si>
  <si>
    <t>NO CORRIENTE</t>
  </si>
  <si>
    <t>ANDE</t>
  </si>
  <si>
    <t>MONTE ALEGRE  S.A.</t>
  </si>
  <si>
    <t>CARMOTOR PARAGUAY S.A.</t>
  </si>
  <si>
    <t>SUMAS TOTALES</t>
  </si>
  <si>
    <t>CRISTIAN LEONARDO ROJAS LEDESMA</t>
  </si>
  <si>
    <t>NATIONAL CONSULTANT SOCIEDAD ANONIMA</t>
  </si>
  <si>
    <t>LEIDY ROSSANA LOPEZ BENITEZ</t>
  </si>
  <si>
    <t>INTERESES SOBRE BONOS A PAGAR SERIA 4 G2</t>
  </si>
  <si>
    <t>INTERESES SOBRE BONOS A PAGAR SERIA 5 G2</t>
  </si>
  <si>
    <t>INTERESES SOBRE BONOS A PAGAR SERIE 1 G1</t>
  </si>
  <si>
    <t>INTERESES SOBRE BONOS A PAGAR SERIE 2 G1</t>
  </si>
  <si>
    <t>INTERESES SOBRE BONOS A PAGAR SERIE 3 G1</t>
  </si>
  <si>
    <t>INTERESES SOBRE BONOS A PAGAR SERIE 4 G1</t>
  </si>
  <si>
    <t>INTERESES SOBRE BONOS A PAGAR SERIE 5 G1</t>
  </si>
  <si>
    <t>BANCO GNB PARAGUAY S.A.E.C.A. PRESTAMO</t>
  </si>
  <si>
    <t>BANCO DO BRASIL PRESTAMO</t>
  </si>
  <si>
    <t>BANCO NACIONAL DE FOMENTO PRESTAMO</t>
  </si>
  <si>
    <t>SOLAR BANCO S.A.E.C.A. PRESTAMO</t>
  </si>
  <si>
    <t>BANCO GNB PARAGUAY S.A.E.C.A. SOBREGIRO</t>
  </si>
  <si>
    <t>FIC FINANCIERA PRESTAMO</t>
  </si>
  <si>
    <t>TOTAL DEUDAS FINANCIERAS</t>
  </si>
  <si>
    <t>OTRAS DEUDAS</t>
  </si>
  <si>
    <t>DIVIDENDOS A PAGAR</t>
  </si>
  <si>
    <t>BONOS EMITIDOS  A PAGAR  SERIE 4 G2 PYIAP04F8275</t>
  </si>
  <si>
    <t>BONOS EMITIDOS  A PAGAR  SERIE 5 G2 PYIAP05F9496</t>
  </si>
  <si>
    <t>ALFREDO GUSTAVO BLANCO ROLON</t>
  </si>
  <si>
    <t>CRISPIN RAFAEL ESCOBAR SOSA</t>
  </si>
  <si>
    <t>ELECTRO PARANA SRL</t>
  </si>
  <si>
    <t>FORTUNA IMPORT. EXPORT. S. A.</t>
  </si>
  <si>
    <t>IMPORTADORA ROMA S.A.</t>
  </si>
  <si>
    <t>MARANGATU MAQUINARIAS AGRICOLAS SA</t>
  </si>
  <si>
    <t>RG SA</t>
  </si>
  <si>
    <t>SANTIAGO JULIAN ORTIZ BLASSER</t>
  </si>
  <si>
    <t>TROCIUK  COMPAÑIA AGRICOLA GANADERA INDUSTRIAL SA</t>
  </si>
  <si>
    <t>YHAGUY REPRESENTACIONES SOCIEDAD ANONIMA</t>
  </si>
  <si>
    <t>ASEGURADORA DEL ESTE SA DE SEGUROS</t>
  </si>
  <si>
    <t>AUTOMOTOR SA</t>
  </si>
  <si>
    <t>DIESA SA</t>
  </si>
  <si>
    <t>GARDEN SA</t>
  </si>
  <si>
    <t>GS 1 PARAGUAY</t>
  </si>
  <si>
    <t>LA CONSOLIDADA SA DE SEGUROS</t>
  </si>
  <si>
    <t>MOVITEC S.R.L.</t>
  </si>
  <si>
    <t>PCG AUDITORES CONSULTORES</t>
  </si>
  <si>
    <t>SKY COP PARAGUAY SA</t>
  </si>
  <si>
    <t>STARSOFT SRL</t>
  </si>
  <si>
    <t>TELEF. CELULAR DEL PARAGUAY SAE (TELECEL SAE)</t>
  </si>
  <si>
    <t>COMPAÑIA DE SEGUROS RIO SEGUROS SOCIEDAD ANONIMA</t>
  </si>
  <si>
    <t>PASIVO</t>
  </si>
  <si>
    <t>MONEDA</t>
  </si>
  <si>
    <t>VALOR GS.</t>
  </si>
  <si>
    <t>SITUACION</t>
  </si>
  <si>
    <t>GUARANIES</t>
  </si>
  <si>
    <t>DOLARES/GS.</t>
  </si>
  <si>
    <t xml:space="preserve">DOLARES </t>
  </si>
  <si>
    <t>DOLARES</t>
  </si>
  <si>
    <t>A VENCER</t>
  </si>
  <si>
    <t xml:space="preserve">DESCRIPCION </t>
  </si>
  <si>
    <t>EQUIFAX PARAGUAY S.A.</t>
  </si>
  <si>
    <t>FELLER - RATE CLASIFICADORA DE RIESGO LTDA.</t>
  </si>
  <si>
    <t>SUNSET SA. COMERCIAL INDUSTRIAL Y DE SERVICIOS</t>
  </si>
  <si>
    <t>SOLVENTA &amp; RISKMETRICA S.A. CALIFICADORA</t>
  </si>
  <si>
    <t>BANCO CONTINENTAL S.A.E.C.A. SOBREGIRO</t>
  </si>
  <si>
    <t>FIDUCIARIA</t>
  </si>
  <si>
    <t>INFORME SOBRE DEUDAS AL CORTE 30/09/2025</t>
  </si>
  <si>
    <t>BANCO CONTINENTAL S.A.E.C.A. PRESTAMO</t>
  </si>
  <si>
    <t>RETENCION IDU</t>
  </si>
  <si>
    <t>BANCO CONTINENTAL SA EMISORA DE CAPITAL ABIERTO</t>
  </si>
  <si>
    <t xml:space="preserve">IAPP SAE tiene garantizadas operaciones financieras con el Banco Continental SAECA relacionadas a la linea para descuento de documentos. Los inmuebles utilizados para las garantias via fiducia son propiedad de su accionista el SR. Saul Rios Ramirez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</si>
</sst>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 * #,##0_ ;_ * \-#,##0_ ;_ * &quot;-&quot;_ ;_ @_ "/>
    <numFmt numFmtId="165" formatCode="_-* #,##0_-;\-* #,##0_-;_-* &quot;-&quot;??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4"/>
      <color theme="1"/>
      <name val="Arial Black"/>
      <family val="2"/>
    </font>
    <font>
      <b/>
      <sz val="11"/>
      <color theme="1"/>
      <name val="Arial Black"/>
      <family val="2"/>
    </font>
    <font>
      <sz val="11"/>
      <color theme="1"/>
      <name val="Arial Black"/>
      <family val="2"/>
    </font>
    <font>
      <b/>
      <sz val="8"/>
      <color theme="1"/>
      <name val="Arial Black"/>
      <family val="2"/>
    </font>
    <font>
      <b/>
      <sz val="9"/>
      <color theme="1"/>
      <name val="Arial Black"/>
      <family val="2"/>
    </font>
    <font>
      <b/>
      <u/>
      <sz val="11"/>
      <color theme="1"/>
      <name val="Arial Black"/>
      <family val="2"/>
    </font>
    <font>
      <u/>
      <sz val="11"/>
      <color theme="1"/>
      <name val="Arial Black"/>
      <family val="2"/>
    </font>
    <font>
      <sz val="9"/>
      <color theme="1"/>
      <name val="Arial Black"/>
      <family val="2"/>
    </font>
    <font>
      <sz val="10"/>
      <color theme="1"/>
      <name val="Arial Black"/>
      <family val="2"/>
    </font>
    <font>
      <sz val="12"/>
      <color theme="1"/>
      <name val="Arial Black"/>
      <family val="2"/>
    </font>
    <font>
      <sz val="8"/>
      <color theme="1"/>
      <name val="Arial Black"/>
      <family val="2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Times New Roman"/>
      <family val="1"/>
    </font>
    <font>
      <sz val="14"/>
      <name val="Tahoma"/>
      <family val="2"/>
    </font>
    <font>
      <sz val="9"/>
      <name val="Tahoma"/>
      <family val="2"/>
    </font>
    <font>
      <b/>
      <sz val="9"/>
      <name val="Tahoma"/>
      <family val="2"/>
    </font>
    <font>
      <sz val="11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8" fillId="0" borderId="0"/>
    <xf numFmtId="43" fontId="1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48">
    <xf numFmtId="0" fontId="0" fillId="0" borderId="0" xfId="0"/>
    <xf numFmtId="165" fontId="0" fillId="0" borderId="0" xfId="1" applyNumberFormat="1" applyFont="1"/>
    <xf numFmtId="0" fontId="3" fillId="0" borderId="0" xfId="0" applyFont="1"/>
    <xf numFmtId="0" fontId="6" fillId="0" borderId="1" xfId="0" applyFont="1" applyBorder="1"/>
    <xf numFmtId="0" fontId="0" fillId="0" borderId="1" xfId="0" applyBorder="1"/>
    <xf numFmtId="0" fontId="5" fillId="2" borderId="1" xfId="0" applyFont="1" applyFill="1" applyBorder="1"/>
    <xf numFmtId="0" fontId="0" fillId="2" borderId="1" xfId="0" applyFill="1" applyBorder="1"/>
    <xf numFmtId="165" fontId="13" fillId="2" borderId="1" xfId="0" applyNumberFormat="1" applyFont="1" applyFill="1" applyBorder="1"/>
    <xf numFmtId="0" fontId="10" fillId="0" borderId="1" xfId="0" applyFont="1" applyBorder="1"/>
    <xf numFmtId="0" fontId="2" fillId="0" borderId="1" xfId="0" applyFont="1" applyBorder="1"/>
    <xf numFmtId="165" fontId="0" fillId="0" borderId="1" xfId="1" applyNumberFormat="1" applyFont="1" applyBorder="1"/>
    <xf numFmtId="0" fontId="11" fillId="0" borderId="1" xfId="0" applyFont="1" applyBorder="1"/>
    <xf numFmtId="0" fontId="12" fillId="2" borderId="1" xfId="0" applyFont="1" applyFill="1" applyBorder="1"/>
    <xf numFmtId="165" fontId="12" fillId="2" borderId="1" xfId="1" applyNumberFormat="1" applyFont="1" applyFill="1" applyBorder="1"/>
    <xf numFmtId="0" fontId="2" fillId="2" borderId="1" xfId="0" applyFont="1" applyFill="1" applyBorder="1"/>
    <xf numFmtId="165" fontId="2" fillId="2" borderId="1" xfId="1" applyNumberFormat="1" applyFont="1" applyFill="1" applyBorder="1"/>
    <xf numFmtId="0" fontId="7" fillId="0" borderId="1" xfId="0" applyFont="1" applyBorder="1"/>
    <xf numFmtId="0" fontId="15" fillId="2" borderId="1" xfId="0" applyFont="1" applyFill="1" applyBorder="1"/>
    <xf numFmtId="0" fontId="8" fillId="2" borderId="1" xfId="0" applyFont="1" applyFill="1" applyBorder="1"/>
    <xf numFmtId="165" fontId="2" fillId="0" borderId="1" xfId="1" applyNumberFormat="1" applyFont="1" applyBorder="1"/>
    <xf numFmtId="0" fontId="7" fillId="2" borderId="1" xfId="0" applyFont="1" applyFill="1" applyBorder="1"/>
    <xf numFmtId="164" fontId="0" fillId="0" borderId="1" xfId="2" applyFont="1" applyBorder="1"/>
    <xf numFmtId="14" fontId="2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165" fontId="13" fillId="2" borderId="1" xfId="0" applyNumberFormat="1" applyFont="1" applyFill="1" applyBorder="1" applyAlignment="1">
      <alignment horizontal="center"/>
    </xf>
    <xf numFmtId="165" fontId="0" fillId="0" borderId="1" xfId="1" applyNumberFormat="1" applyFont="1" applyBorder="1" applyAlignment="1">
      <alignment horizontal="center"/>
    </xf>
    <xf numFmtId="165" fontId="12" fillId="2" borderId="1" xfId="1" applyNumberFormat="1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164" fontId="0" fillId="0" borderId="1" xfId="2" applyFont="1" applyBorder="1" applyAlignment="1">
      <alignment horizontal="center"/>
    </xf>
    <xf numFmtId="165" fontId="2" fillId="0" borderId="1" xfId="1" applyNumberFormat="1" applyFont="1" applyBorder="1" applyAlignment="1">
      <alignment horizontal="center"/>
    </xf>
    <xf numFmtId="0" fontId="0" fillId="0" borderId="0" xfId="0" applyAlignment="1">
      <alignment horizontal="center"/>
    </xf>
    <xf numFmtId="14" fontId="0" fillId="0" borderId="1" xfId="0" applyNumberFormat="1" applyBorder="1" applyAlignment="1">
      <alignment horizontal="center"/>
    </xf>
    <xf numFmtId="165" fontId="0" fillId="3" borderId="1" xfId="1" applyNumberFormat="1" applyFont="1" applyFill="1" applyBorder="1"/>
    <xf numFmtId="0" fontId="0" fillId="3" borderId="1" xfId="0" applyFill="1" applyBorder="1" applyAlignment="1">
      <alignment horizontal="center"/>
    </xf>
    <xf numFmtId="165" fontId="0" fillId="0" borderId="0" xfId="0" applyNumberFormat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4" fontId="2" fillId="3" borderId="1" xfId="0" applyNumberFormat="1" applyFont="1" applyFill="1" applyBorder="1" applyAlignment="1">
      <alignment horizontal="center"/>
    </xf>
    <xf numFmtId="165" fontId="0" fillId="3" borderId="1" xfId="1" applyNumberFormat="1" applyFont="1" applyFill="1" applyBorder="1" applyAlignment="1">
      <alignment horizontal="center"/>
    </xf>
    <xf numFmtId="0" fontId="14" fillId="2" borderId="1" xfId="0" applyFont="1" applyFill="1" applyBorder="1"/>
    <xf numFmtId="165" fontId="12" fillId="2" borderId="1" xfId="0" applyNumberFormat="1" applyFont="1" applyFill="1" applyBorder="1"/>
    <xf numFmtId="165" fontId="12" fillId="2" borderId="1" xfId="0" applyNumberFormat="1" applyFont="1" applyFill="1" applyBorder="1" applyAlignment="1">
      <alignment horizontal="center"/>
    </xf>
    <xf numFmtId="0" fontId="16" fillId="2" borderId="1" xfId="0" applyFont="1" applyFill="1" applyBorder="1"/>
    <xf numFmtId="164" fontId="2" fillId="2" borderId="1" xfId="2" applyFont="1" applyFill="1" applyBorder="1"/>
    <xf numFmtId="165" fontId="0" fillId="0" borderId="1" xfId="1" applyNumberFormat="1" applyFont="1" applyFill="1" applyBorder="1"/>
    <xf numFmtId="164" fontId="0" fillId="0" borderId="1" xfId="2" applyFont="1" applyFill="1" applyBorder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2" xfId="0" applyBorder="1"/>
    <xf numFmtId="0" fontId="0" fillId="0" borderId="5" xfId="0" applyBorder="1"/>
    <xf numFmtId="0" fontId="0" fillId="0" borderId="7" xfId="0" applyBorder="1"/>
    <xf numFmtId="0" fontId="11" fillId="0" borderId="5" xfId="0" applyFont="1" applyBorder="1"/>
    <xf numFmtId="0" fontId="0" fillId="0" borderId="3" xfId="0" applyBorder="1"/>
    <xf numFmtId="0" fontId="0" fillId="0" borderId="4" xfId="0" applyBorder="1"/>
    <xf numFmtId="165" fontId="0" fillId="0" borderId="4" xfId="1" applyNumberFormat="1" applyFont="1" applyFill="1" applyBorder="1"/>
    <xf numFmtId="0" fontId="16" fillId="0" borderId="2" xfId="0" applyFont="1" applyBorder="1"/>
    <xf numFmtId="0" fontId="12" fillId="2" borderId="7" xfId="0" applyFont="1" applyFill="1" applyBorder="1"/>
    <xf numFmtId="0" fontId="0" fillId="0" borderId="6" xfId="0" applyBorder="1"/>
    <xf numFmtId="0" fontId="9" fillId="2" borderId="7" xfId="0" applyFont="1" applyFill="1" applyBorder="1"/>
    <xf numFmtId="0" fontId="2" fillId="6" borderId="2" xfId="0" applyFont="1" applyFill="1" applyBorder="1"/>
    <xf numFmtId="0" fontId="2" fillId="6" borderId="3" xfId="0" applyFont="1" applyFill="1" applyBorder="1"/>
    <xf numFmtId="0" fontId="2" fillId="6" borderId="4" xfId="0" applyFont="1" applyFill="1" applyBorder="1"/>
    <xf numFmtId="165" fontId="2" fillId="6" borderId="4" xfId="0" applyNumberFormat="1" applyFont="1" applyFill="1" applyBorder="1"/>
    <xf numFmtId="0" fontId="2" fillId="6" borderId="1" xfId="0" applyFont="1" applyFill="1" applyBorder="1" applyAlignment="1">
      <alignment horizontal="center"/>
    </xf>
    <xf numFmtId="165" fontId="2" fillId="6" borderId="1" xfId="0" applyNumberFormat="1" applyFont="1" applyFill="1" applyBorder="1"/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4" fillId="4" borderId="10" xfId="0" applyFont="1" applyFill="1" applyBorder="1"/>
    <xf numFmtId="0" fontId="4" fillId="4" borderId="11" xfId="0" applyFont="1" applyFill="1" applyBorder="1"/>
    <xf numFmtId="0" fontId="4" fillId="4" borderId="11" xfId="0" applyFont="1" applyFill="1" applyBorder="1" applyAlignment="1">
      <alignment horizontal="center"/>
    </xf>
    <xf numFmtId="14" fontId="4" fillId="4" borderId="12" xfId="0" applyNumberFormat="1" applyFont="1" applyFill="1" applyBorder="1"/>
    <xf numFmtId="0" fontId="2" fillId="5" borderId="12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vertical="center"/>
    </xf>
    <xf numFmtId="0" fontId="2" fillId="5" borderId="14" xfId="0" applyFont="1" applyFill="1" applyBorder="1" applyAlignment="1">
      <alignment vertical="center"/>
    </xf>
    <xf numFmtId="0" fontId="2" fillId="5" borderId="15" xfId="0" applyFont="1" applyFill="1" applyBorder="1" applyAlignment="1">
      <alignment horizontal="center" vertical="center"/>
    </xf>
    <xf numFmtId="164" fontId="2" fillId="5" borderId="11" xfId="0" applyNumberFormat="1" applyFont="1" applyFill="1" applyBorder="1" applyAlignment="1">
      <alignment horizontal="center" vertical="center"/>
    </xf>
    <xf numFmtId="0" fontId="22" fillId="3" borderId="7" xfId="0" applyFont="1" applyFill="1" applyBorder="1" applyAlignment="1">
      <alignment vertical="center"/>
    </xf>
    <xf numFmtId="14" fontId="0" fillId="3" borderId="7" xfId="0" applyNumberForma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7" xfId="0" applyFill="1" applyBorder="1" applyAlignment="1">
      <alignment horizontal="center" vertical="center"/>
    </xf>
    <xf numFmtId="164" fontId="0" fillId="3" borderId="7" xfId="2" applyFont="1" applyFill="1" applyBorder="1" applyAlignment="1">
      <alignment horizontal="center"/>
    </xf>
    <xf numFmtId="0" fontId="22" fillId="3" borderId="1" xfId="0" applyFont="1" applyFill="1" applyBorder="1" applyAlignment="1">
      <alignment vertical="center"/>
    </xf>
    <xf numFmtId="14" fontId="0" fillId="3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164" fontId="0" fillId="3" borderId="1" xfId="2" applyFont="1" applyFill="1" applyBorder="1" applyAlignment="1">
      <alignment horizontal="center"/>
    </xf>
    <xf numFmtId="3" fontId="0" fillId="3" borderId="1" xfId="0" applyNumberFormat="1" applyFill="1" applyBorder="1"/>
    <xf numFmtId="14" fontId="0" fillId="3" borderId="1" xfId="0" applyNumberFormat="1" applyFill="1" applyBorder="1" applyAlignment="1">
      <alignment horizontal="center" vertical="center"/>
    </xf>
    <xf numFmtId="0" fontId="24" fillId="3" borderId="1" xfId="0" applyFont="1" applyFill="1" applyBorder="1" applyAlignment="1">
      <alignment vertical="center" wrapText="1"/>
    </xf>
    <xf numFmtId="164" fontId="0" fillId="3" borderId="1" xfId="2" applyFont="1" applyFill="1" applyBorder="1" applyAlignment="1">
      <alignment horizontal="center" vertical="center"/>
    </xf>
    <xf numFmtId="0" fontId="22" fillId="3" borderId="5" xfId="0" applyFont="1" applyFill="1" applyBorder="1" applyAlignment="1">
      <alignment vertical="center"/>
    </xf>
    <xf numFmtId="14" fontId="0" fillId="3" borderId="5" xfId="0" applyNumberFormat="1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5" xfId="0" applyFill="1" applyBorder="1" applyAlignment="1">
      <alignment horizontal="center" vertical="center"/>
    </xf>
    <xf numFmtId="164" fontId="0" fillId="3" borderId="5" xfId="2" applyFont="1" applyFill="1" applyBorder="1" applyAlignment="1">
      <alignment horizontal="center"/>
    </xf>
    <xf numFmtId="0" fontId="0" fillId="3" borderId="1" xfId="0" applyFill="1" applyBorder="1"/>
    <xf numFmtId="165" fontId="0" fillId="3" borderId="1" xfId="0" applyNumberFormat="1" applyFill="1" applyBorder="1"/>
    <xf numFmtId="0" fontId="0" fillId="3" borderId="0" xfId="0" applyFill="1"/>
    <xf numFmtId="0" fontId="0" fillId="3" borderId="5" xfId="0" applyFill="1" applyBorder="1"/>
    <xf numFmtId="164" fontId="0" fillId="3" borderId="1" xfId="2" applyFont="1" applyFill="1" applyBorder="1"/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4" xfId="0" applyFill="1" applyBorder="1" applyAlignment="1">
      <alignment horizontal="left"/>
    </xf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165" fontId="0" fillId="3" borderId="4" xfId="1" applyNumberFormat="1" applyFont="1" applyFill="1" applyBorder="1"/>
    <xf numFmtId="0" fontId="0" fillId="3" borderId="7" xfId="0" applyFill="1" applyBorder="1"/>
    <xf numFmtId="0" fontId="0" fillId="3" borderId="0" xfId="0" applyFill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6" fillId="0" borderId="6" xfId="0" applyFont="1" applyBorder="1" applyAlignment="1">
      <alignment horizontal="left"/>
    </xf>
    <xf numFmtId="0" fontId="16" fillId="0" borderId="8" xfId="0" applyFont="1" applyBorder="1" applyAlignment="1">
      <alignment horizontal="left"/>
    </xf>
    <xf numFmtId="0" fontId="16" fillId="0" borderId="9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4" xfId="0" applyFill="1" applyBorder="1" applyAlignment="1">
      <alignment horizontal="left"/>
    </xf>
    <xf numFmtId="0" fontId="9" fillId="2" borderId="2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49" fontId="19" fillId="0" borderId="0" xfId="0" applyNumberFormat="1" applyFont="1" applyAlignment="1">
      <alignment horizontal="left" vertical="center" wrapText="1" shrinkToFit="1"/>
    </xf>
    <xf numFmtId="0" fontId="20" fillId="0" borderId="0" xfId="0" applyFont="1" applyAlignment="1">
      <alignment horizontal="left" vertical="center" wrapText="1" shrinkToFit="1"/>
    </xf>
    <xf numFmtId="0" fontId="21" fillId="3" borderId="0" xfId="0" applyFont="1" applyFill="1" applyAlignment="1">
      <alignment horizontal="left" vertical="center" wrapText="1" shrinkToFit="1"/>
    </xf>
    <xf numFmtId="0" fontId="13" fillId="4" borderId="13" xfId="0" applyFont="1" applyFill="1" applyBorder="1" applyAlignment="1">
      <alignment vertical="center"/>
    </xf>
    <xf numFmtId="165" fontId="13" fillId="4" borderId="13" xfId="1" applyNumberFormat="1" applyFont="1" applyFill="1" applyBorder="1" applyAlignment="1">
      <alignment vertical="center"/>
    </xf>
    <xf numFmtId="165" fontId="13" fillId="4" borderId="13" xfId="1" applyNumberFormat="1" applyFont="1" applyFill="1" applyBorder="1" applyAlignment="1">
      <alignment horizontal="center" vertical="center"/>
    </xf>
    <xf numFmtId="0" fontId="0" fillId="0" borderId="0" xfId="0"/>
    <xf numFmtId="3" fontId="0" fillId="3" borderId="0" xfId="0" applyNumberFormat="1" applyFill="1"/>
    <xf numFmtId="0" fontId="24" fillId="3" borderId="1" xfId="0" applyFont="1" applyFill="1" applyBorder="1" applyAlignment="1">
      <alignment vertical="center"/>
    </xf>
    <xf numFmtId="14" fontId="0" fillId="3" borderId="1" xfId="1" applyNumberFormat="1" applyFont="1" applyFill="1" applyBorder="1" applyAlignment="1">
      <alignment horizontal="center"/>
    </xf>
    <xf numFmtId="165" fontId="0" fillId="3" borderId="0" xfId="1" applyNumberFormat="1" applyFont="1" applyFill="1"/>
    <xf numFmtId="0" fontId="2" fillId="3" borderId="0" xfId="0" applyFont="1" applyFill="1"/>
    <xf numFmtId="0" fontId="2" fillId="3" borderId="0" xfId="0" applyFont="1" applyFill="1" applyAlignment="1">
      <alignment horizontal="center"/>
    </xf>
    <xf numFmtId="165" fontId="2" fillId="3" borderId="0" xfId="1" applyNumberFormat="1" applyFont="1" applyFill="1"/>
    <xf numFmtId="0" fontId="2" fillId="3" borderId="0" xfId="0" applyFont="1" applyFill="1" applyAlignment="1">
      <alignment horizontal="center" vertical="center" wrapText="1"/>
    </xf>
  </cellXfs>
  <cellStyles count="10">
    <cellStyle name="Millares" xfId="1" builtinId="3"/>
    <cellStyle name="Millares [0]" xfId="2" builtinId="6"/>
    <cellStyle name="Millares [0] 2" xfId="7" xr:uid="{00000000-0005-0000-0000-000002000000}"/>
    <cellStyle name="Millares [0] 2 2" xfId="9" xr:uid="{4AE8214A-0C8B-4FB2-BECF-D714882D371E}"/>
    <cellStyle name="Millares [0] 3" xfId="8" xr:uid="{1C82F9B8-0861-4112-9FF2-ABBF67C9F6C8}"/>
    <cellStyle name="Millares 2" xfId="4" xr:uid="{00000000-0005-0000-0000-000003000000}"/>
    <cellStyle name="Millares 3" xfId="6" xr:uid="{00000000-0005-0000-0000-000004000000}"/>
    <cellStyle name="Normal" xfId="0" builtinId="0"/>
    <cellStyle name="Normal 2" xfId="3" xr:uid="{00000000-0005-0000-0000-000006000000}"/>
    <cellStyle name="Normal 2 2" xfId="5" xr:uid="{00000000-0005-0000-0000-000007000000}"/>
  </cellStyles>
  <dxfs count="0"/>
  <tableStyles count="0" defaultTableStyle="TableStyleMedium2" defaultPivotStyle="PivotStyleLight16"/>
  <colors>
    <mruColors>
      <color rgb="FF9CF6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28575</xdr:colOff>
      <xdr:row>0</xdr:row>
      <xdr:rowOff>47625</xdr:rowOff>
    </xdr:from>
    <xdr:ext cx="1531620" cy="674833"/>
    <xdr:pic>
      <xdr:nvPicPr>
        <xdr:cNvPr id="2" name="Imagen 1">
          <a:extLst>
            <a:ext uri="{FF2B5EF4-FFF2-40B4-BE49-F238E27FC236}">
              <a16:creationId xmlns:a16="http://schemas.microsoft.com/office/drawing/2014/main" id="{38098494-FFED-4659-A5E6-D96481EB93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8300" y="47625"/>
          <a:ext cx="1531620" cy="674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285749</xdr:colOff>
      <xdr:row>2</xdr:row>
      <xdr:rowOff>47625</xdr:rowOff>
    </xdr:from>
    <xdr:ext cx="2105025" cy="927476"/>
    <xdr:pic>
      <xdr:nvPicPr>
        <xdr:cNvPr id="3" name="Imagen 2">
          <a:extLst>
            <a:ext uri="{FF2B5EF4-FFF2-40B4-BE49-F238E27FC236}">
              <a16:creationId xmlns:a16="http://schemas.microsoft.com/office/drawing/2014/main" id="{1CEC6401-D1B0-42EC-A3F4-0ED377967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49" y="428625"/>
          <a:ext cx="2105025" cy="927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107"/>
  <sheetViews>
    <sheetView tabSelected="1" topLeftCell="A101" workbookViewId="0">
      <selection activeCell="H106" sqref="H106"/>
    </sheetView>
  </sheetViews>
  <sheetFormatPr baseColWidth="10" defaultRowHeight="15" x14ac:dyDescent="0.25"/>
  <cols>
    <col min="4" max="4" width="27.7109375" customWidth="1"/>
    <col min="5" max="5" width="19.28515625" customWidth="1"/>
    <col min="6" max="6" width="22.28515625" style="30" customWidth="1"/>
    <col min="7" max="7" width="18.28515625" style="30" customWidth="1"/>
    <col min="8" max="8" width="21.42578125" customWidth="1"/>
    <col min="9" max="9" width="17.85546875" bestFit="1" customWidth="1"/>
    <col min="10" max="10" width="14.7109375" customWidth="1"/>
  </cols>
  <sheetData>
    <row r="1" spans="2:9" x14ac:dyDescent="0.25">
      <c r="B1" s="100"/>
      <c r="C1" s="100"/>
      <c r="D1" s="100"/>
      <c r="E1" s="100"/>
      <c r="F1" s="111"/>
      <c r="G1" s="111"/>
      <c r="H1" s="100"/>
    </row>
    <row r="2" spans="2:9" x14ac:dyDescent="0.25">
      <c r="B2" s="100"/>
      <c r="C2" s="100"/>
      <c r="D2" s="100"/>
      <c r="E2" s="100"/>
      <c r="F2" s="111"/>
      <c r="G2" s="111"/>
      <c r="H2" s="100"/>
    </row>
    <row r="3" spans="2:9" x14ac:dyDescent="0.25">
      <c r="B3" s="100"/>
      <c r="C3" s="100"/>
      <c r="D3" s="100"/>
      <c r="E3" s="100"/>
      <c r="F3" s="111"/>
      <c r="G3" s="111"/>
      <c r="H3" s="100"/>
    </row>
    <row r="4" spans="2:9" x14ac:dyDescent="0.25">
      <c r="B4" s="100"/>
      <c r="C4" s="100"/>
      <c r="D4" s="100"/>
      <c r="E4" s="100"/>
      <c r="F4" s="111"/>
      <c r="G4" s="111"/>
      <c r="H4" s="100"/>
    </row>
    <row r="5" spans="2:9" ht="18.75" x14ac:dyDescent="0.4">
      <c r="B5" s="3" t="s">
        <v>119</v>
      </c>
      <c r="C5" s="4"/>
      <c r="D5" s="4"/>
      <c r="E5" s="4"/>
      <c r="F5" s="23"/>
      <c r="G5" s="23"/>
      <c r="H5" s="4"/>
    </row>
    <row r="6" spans="2:9" ht="15.75" thickBot="1" x14ac:dyDescent="0.3">
      <c r="B6" s="52"/>
      <c r="C6" s="52"/>
      <c r="D6" s="52"/>
      <c r="E6" s="52"/>
      <c r="F6" s="68"/>
      <c r="G6" s="68"/>
      <c r="H6" s="52"/>
    </row>
    <row r="7" spans="2:9" ht="16.5" thickBot="1" x14ac:dyDescent="0.3">
      <c r="B7" s="70" t="s">
        <v>0</v>
      </c>
      <c r="C7" s="71" t="s">
        <v>28</v>
      </c>
      <c r="D7" s="71"/>
      <c r="E7" s="71"/>
      <c r="F7" s="72"/>
      <c r="G7" s="72"/>
      <c r="H7" s="73">
        <v>45930</v>
      </c>
      <c r="I7" s="2"/>
    </row>
    <row r="8" spans="2:9" x14ac:dyDescent="0.25">
      <c r="B8" s="53"/>
      <c r="C8" s="53"/>
      <c r="D8" s="53"/>
      <c r="E8" s="53"/>
      <c r="F8" s="69"/>
      <c r="G8" s="69"/>
      <c r="H8" s="53"/>
    </row>
    <row r="9" spans="2:9" x14ac:dyDescent="0.25">
      <c r="B9" s="4"/>
      <c r="C9" s="4"/>
      <c r="D9" s="4"/>
      <c r="E9" s="38">
        <v>45930</v>
      </c>
      <c r="F9" s="22" t="s">
        <v>36</v>
      </c>
      <c r="G9" s="22" t="s">
        <v>37</v>
      </c>
      <c r="H9" s="38">
        <v>45565</v>
      </c>
    </row>
    <row r="10" spans="2:9" ht="22.5" x14ac:dyDescent="0.45">
      <c r="B10" s="5" t="s">
        <v>1</v>
      </c>
      <c r="C10" s="6"/>
      <c r="D10" s="6"/>
      <c r="E10" s="7">
        <f>+E58</f>
        <v>21551577308</v>
      </c>
      <c r="F10" s="24"/>
      <c r="G10" s="24"/>
      <c r="H10" s="7">
        <f>+H58</f>
        <v>22908279972</v>
      </c>
    </row>
    <row r="11" spans="2:9" ht="18.75" x14ac:dyDescent="0.4">
      <c r="B11" s="8" t="s">
        <v>2</v>
      </c>
      <c r="C11" s="9"/>
      <c r="D11" s="4"/>
      <c r="E11" s="4"/>
      <c r="F11" s="23"/>
      <c r="G11" s="23"/>
      <c r="H11" s="4"/>
    </row>
    <row r="12" spans="2:9" x14ac:dyDescent="0.25">
      <c r="B12" s="115" t="s">
        <v>6</v>
      </c>
      <c r="C12" s="116"/>
      <c r="D12" s="117"/>
      <c r="E12" s="45">
        <v>0</v>
      </c>
      <c r="F12" s="33"/>
      <c r="G12" s="33"/>
      <c r="H12" s="32">
        <v>522446400</v>
      </c>
    </row>
    <row r="13" spans="2:9" ht="15.75" x14ac:dyDescent="0.3">
      <c r="B13" s="12" t="s">
        <v>4</v>
      </c>
      <c r="C13" s="12"/>
      <c r="D13" s="12"/>
      <c r="E13" s="13">
        <f>+E12</f>
        <v>0</v>
      </c>
      <c r="F13" s="26"/>
      <c r="G13" s="26"/>
      <c r="H13" s="13">
        <f>+H12</f>
        <v>522446400</v>
      </c>
    </row>
    <row r="14" spans="2:9" x14ac:dyDescent="0.25">
      <c r="B14" s="112"/>
      <c r="C14" s="113"/>
      <c r="D14" s="114"/>
      <c r="E14" s="10"/>
      <c r="F14" s="25"/>
      <c r="G14" s="25"/>
      <c r="H14" s="10"/>
    </row>
    <row r="15" spans="2:9" ht="18.75" x14ac:dyDescent="0.4">
      <c r="B15" s="54" t="s">
        <v>5</v>
      </c>
      <c r="C15" s="52"/>
      <c r="D15" s="52"/>
      <c r="E15" s="98"/>
      <c r="F15" s="33"/>
      <c r="G15" s="33"/>
      <c r="H15" s="98"/>
    </row>
    <row r="16" spans="2:9" x14ac:dyDescent="0.25">
      <c r="B16" s="106" t="s">
        <v>46</v>
      </c>
      <c r="C16" s="107"/>
      <c r="D16" s="108"/>
      <c r="E16" s="109">
        <v>3126044978</v>
      </c>
      <c r="F16" s="33"/>
      <c r="G16" s="33"/>
      <c r="H16" s="32">
        <v>1925971152</v>
      </c>
    </row>
    <row r="17" spans="2:9" x14ac:dyDescent="0.25">
      <c r="B17" s="110" t="s">
        <v>5</v>
      </c>
      <c r="C17" s="110"/>
      <c r="D17" s="110"/>
      <c r="E17" s="32">
        <v>6006494497</v>
      </c>
      <c r="F17" s="39" t="s">
        <v>38</v>
      </c>
      <c r="G17" s="39" t="s">
        <v>39</v>
      </c>
      <c r="H17" s="32">
        <v>672454429</v>
      </c>
      <c r="I17" s="1"/>
    </row>
    <row r="18" spans="2:9" x14ac:dyDescent="0.25">
      <c r="B18" s="101" t="s">
        <v>3</v>
      </c>
      <c r="C18" s="101"/>
      <c r="D18" s="101"/>
      <c r="E18" s="32">
        <v>0</v>
      </c>
      <c r="F18" s="39"/>
      <c r="G18" s="39"/>
      <c r="H18" s="32">
        <v>1009905693</v>
      </c>
      <c r="I18" s="1"/>
    </row>
    <row r="19" spans="2:9" x14ac:dyDescent="0.25">
      <c r="B19" s="51"/>
      <c r="C19" s="55"/>
      <c r="D19" s="56"/>
      <c r="E19" s="109"/>
      <c r="F19" s="39"/>
      <c r="G19" s="39"/>
      <c r="H19" s="32">
        <v>0</v>
      </c>
      <c r="I19" s="1"/>
    </row>
    <row r="20" spans="2:9" x14ac:dyDescent="0.25">
      <c r="B20" s="118"/>
      <c r="C20" s="119"/>
      <c r="D20" s="120"/>
      <c r="E20" s="32">
        <v>0</v>
      </c>
      <c r="F20" s="39"/>
      <c r="G20" s="39"/>
      <c r="H20" s="32">
        <v>0</v>
      </c>
      <c r="I20" s="1"/>
    </row>
    <row r="21" spans="2:9" ht="15.75" x14ac:dyDescent="0.3">
      <c r="B21" s="12" t="s">
        <v>9</v>
      </c>
      <c r="C21" s="12"/>
      <c r="D21" s="12"/>
      <c r="E21" s="13">
        <f>SUM(E16:E20)</f>
        <v>9132539475</v>
      </c>
      <c r="F21" s="13"/>
      <c r="G21" s="13"/>
      <c r="H21" s="13">
        <f>SUM(H16:H20)</f>
        <v>3608331274</v>
      </c>
      <c r="I21" s="1"/>
    </row>
    <row r="22" spans="2:9" x14ac:dyDescent="0.25">
      <c r="B22" s="4"/>
      <c r="C22" s="4"/>
      <c r="D22" s="4"/>
      <c r="E22" s="10"/>
      <c r="F22" s="25"/>
      <c r="G22" s="25"/>
      <c r="H22" s="10"/>
      <c r="I22" s="1"/>
    </row>
    <row r="23" spans="2:9" ht="18.75" x14ac:dyDescent="0.4">
      <c r="B23" s="8" t="s">
        <v>7</v>
      </c>
      <c r="C23" s="4"/>
      <c r="D23" s="4"/>
      <c r="E23" s="10"/>
      <c r="F23" s="25"/>
      <c r="G23" s="25"/>
      <c r="H23" s="10"/>
      <c r="I23" s="1"/>
    </row>
    <row r="24" spans="2:9" x14ac:dyDescent="0.25">
      <c r="B24" s="4" t="s">
        <v>70</v>
      </c>
      <c r="C24" s="4"/>
      <c r="D24" s="4"/>
      <c r="E24" s="32">
        <v>324463934</v>
      </c>
      <c r="F24" s="39" t="s">
        <v>38</v>
      </c>
      <c r="G24" s="142">
        <v>46020</v>
      </c>
      <c r="H24" s="32">
        <v>416073399</v>
      </c>
      <c r="I24" s="1"/>
    </row>
    <row r="25" spans="2:9" x14ac:dyDescent="0.25">
      <c r="B25" s="4" t="s">
        <v>120</v>
      </c>
      <c r="C25" s="4"/>
      <c r="D25" s="4"/>
      <c r="E25" s="32">
        <v>2419326730</v>
      </c>
      <c r="F25" s="39" t="s">
        <v>38</v>
      </c>
      <c r="G25" s="142">
        <v>45992</v>
      </c>
      <c r="H25" s="32">
        <v>3670741618</v>
      </c>
      <c r="I25" s="1"/>
    </row>
    <row r="26" spans="2:9" x14ac:dyDescent="0.25">
      <c r="B26" s="4" t="s">
        <v>71</v>
      </c>
      <c r="C26" s="4"/>
      <c r="D26" s="4"/>
      <c r="E26" s="32">
        <v>1312798708</v>
      </c>
      <c r="F26" s="39" t="s">
        <v>38</v>
      </c>
      <c r="G26" s="142">
        <v>45954</v>
      </c>
      <c r="H26" s="32">
        <v>0</v>
      </c>
      <c r="I26" s="1"/>
    </row>
    <row r="27" spans="2:9" x14ac:dyDescent="0.25">
      <c r="B27" s="4" t="s">
        <v>72</v>
      </c>
      <c r="C27" s="4"/>
      <c r="D27" s="4"/>
      <c r="E27" s="32">
        <v>981898768</v>
      </c>
      <c r="F27" s="39" t="s">
        <v>38</v>
      </c>
      <c r="G27" s="142">
        <v>46001</v>
      </c>
      <c r="H27" s="32">
        <v>0</v>
      </c>
      <c r="I27" s="1"/>
    </row>
    <row r="28" spans="2:9" x14ac:dyDescent="0.25">
      <c r="B28" s="4" t="s">
        <v>73</v>
      </c>
      <c r="C28" s="4"/>
      <c r="D28" s="4"/>
      <c r="E28" s="32">
        <v>15265284</v>
      </c>
      <c r="F28" s="39" t="s">
        <v>38</v>
      </c>
      <c r="G28" s="142">
        <v>45932</v>
      </c>
      <c r="H28" s="32">
        <v>0</v>
      </c>
      <c r="I28" s="1"/>
    </row>
    <row r="29" spans="2:9" x14ac:dyDescent="0.25">
      <c r="B29" s="4" t="s">
        <v>74</v>
      </c>
      <c r="C29" s="4"/>
      <c r="D29" s="4"/>
      <c r="E29" s="32">
        <v>209747181</v>
      </c>
      <c r="F29" s="39" t="s">
        <v>38</v>
      </c>
      <c r="G29" s="39"/>
      <c r="H29" s="32">
        <v>101061836</v>
      </c>
      <c r="I29" s="1"/>
    </row>
    <row r="30" spans="2:9" x14ac:dyDescent="0.25">
      <c r="B30" s="4" t="s">
        <v>117</v>
      </c>
      <c r="C30" s="4"/>
      <c r="D30" s="4"/>
      <c r="E30" s="32">
        <v>0</v>
      </c>
      <c r="F30" s="39" t="s">
        <v>38</v>
      </c>
      <c r="G30" s="39"/>
      <c r="H30" s="32">
        <v>1185646428</v>
      </c>
      <c r="I30" s="1"/>
    </row>
    <row r="31" spans="2:9" x14ac:dyDescent="0.25">
      <c r="B31" s="4" t="s">
        <v>75</v>
      </c>
      <c r="C31" s="4"/>
      <c r="D31" s="4"/>
      <c r="E31" s="32">
        <v>1105597525</v>
      </c>
      <c r="F31" s="39" t="s">
        <v>38</v>
      </c>
      <c r="G31" s="142">
        <v>46147</v>
      </c>
      <c r="H31" s="32">
        <v>0</v>
      </c>
      <c r="I31" s="1"/>
    </row>
    <row r="32" spans="2:9" x14ac:dyDescent="0.25">
      <c r="B32" s="4" t="s">
        <v>8</v>
      </c>
      <c r="C32" s="4"/>
      <c r="D32" s="4"/>
      <c r="E32" s="32">
        <v>2744887258</v>
      </c>
      <c r="F32" s="39" t="s">
        <v>118</v>
      </c>
      <c r="G32" s="39"/>
      <c r="H32" s="32">
        <v>11055010000</v>
      </c>
      <c r="I32" s="1"/>
    </row>
    <row r="33" spans="2:9" ht="15.75" x14ac:dyDescent="0.3">
      <c r="B33" s="12" t="s">
        <v>76</v>
      </c>
      <c r="C33" s="12"/>
      <c r="D33" s="12"/>
      <c r="E33" s="13">
        <f>SUM(E24:E32)</f>
        <v>9113985388</v>
      </c>
      <c r="F33" s="13"/>
      <c r="G33" s="13"/>
      <c r="H33" s="13">
        <f t="shared" ref="H33" si="0">SUM(H24:H32)</f>
        <v>16428533281</v>
      </c>
      <c r="I33" s="1"/>
    </row>
    <row r="34" spans="2:9" x14ac:dyDescent="0.25">
      <c r="B34" s="112"/>
      <c r="C34" s="113"/>
      <c r="D34" s="114"/>
      <c r="E34" s="10"/>
      <c r="F34" s="25"/>
      <c r="G34" s="25"/>
      <c r="H34" s="10"/>
      <c r="I34" s="1"/>
    </row>
    <row r="35" spans="2:9" ht="15.75" x14ac:dyDescent="0.3">
      <c r="B35" s="12" t="s">
        <v>33</v>
      </c>
      <c r="C35" s="12"/>
      <c r="D35" s="12"/>
      <c r="E35" s="13">
        <f>SUM(E36:E45)</f>
        <v>2471701694</v>
      </c>
      <c r="F35" s="13"/>
      <c r="G35" s="13"/>
      <c r="H35" s="13">
        <f>SUM(H36:H45)</f>
        <v>1911460520</v>
      </c>
      <c r="I35" s="1"/>
    </row>
    <row r="36" spans="2:9" x14ac:dyDescent="0.25">
      <c r="B36" s="4" t="s">
        <v>65</v>
      </c>
      <c r="C36" s="4"/>
      <c r="D36" s="4"/>
      <c r="E36" s="32">
        <v>45944545</v>
      </c>
      <c r="F36" s="39" t="s">
        <v>38</v>
      </c>
      <c r="G36" s="39"/>
      <c r="H36" s="32">
        <v>60593534</v>
      </c>
      <c r="I36" s="1"/>
    </row>
    <row r="37" spans="2:9" x14ac:dyDescent="0.25">
      <c r="B37" s="4" t="s">
        <v>66</v>
      </c>
      <c r="C37" s="4"/>
      <c r="D37" s="4"/>
      <c r="E37" s="32">
        <v>15685479</v>
      </c>
      <c r="F37" s="39" t="s">
        <v>38</v>
      </c>
      <c r="G37" s="39"/>
      <c r="H37" s="32">
        <v>15557260</v>
      </c>
      <c r="I37" s="1"/>
    </row>
    <row r="38" spans="2:9" x14ac:dyDescent="0.25">
      <c r="B38" s="4" t="s">
        <v>67</v>
      </c>
      <c r="C38" s="4"/>
      <c r="D38" s="4"/>
      <c r="E38" s="32">
        <v>138193096</v>
      </c>
      <c r="F38" s="39" t="s">
        <v>38</v>
      </c>
      <c r="G38" s="39"/>
      <c r="H38" s="32">
        <v>137063452</v>
      </c>
      <c r="I38" s="1"/>
    </row>
    <row r="39" spans="2:9" x14ac:dyDescent="0.25">
      <c r="B39" s="4" t="s">
        <v>68</v>
      </c>
      <c r="C39" s="4"/>
      <c r="D39" s="4"/>
      <c r="E39" s="32">
        <v>299178082</v>
      </c>
      <c r="F39" s="39" t="s">
        <v>38</v>
      </c>
      <c r="G39" s="39"/>
      <c r="H39" s="32">
        <v>299178082</v>
      </c>
      <c r="I39" s="1"/>
    </row>
    <row r="40" spans="2:9" x14ac:dyDescent="0.25">
      <c r="B40" s="4" t="s">
        <v>69</v>
      </c>
      <c r="C40" s="4"/>
      <c r="D40" s="4"/>
      <c r="E40" s="32">
        <v>464174796</v>
      </c>
      <c r="F40" s="39" t="s">
        <v>38</v>
      </c>
      <c r="G40" s="39"/>
      <c r="H40" s="32">
        <v>464174795</v>
      </c>
      <c r="I40" s="1"/>
    </row>
    <row r="41" spans="2:9" x14ac:dyDescent="0.25">
      <c r="B41" s="4" t="s">
        <v>42</v>
      </c>
      <c r="C41" s="4"/>
      <c r="D41" s="4"/>
      <c r="E41" s="32">
        <v>300175342</v>
      </c>
      <c r="F41" s="39" t="s">
        <v>38</v>
      </c>
      <c r="G41" s="39"/>
      <c r="H41" s="32">
        <v>300175343</v>
      </c>
      <c r="I41" s="1"/>
    </row>
    <row r="42" spans="2:9" x14ac:dyDescent="0.25">
      <c r="B42" s="4" t="s">
        <v>44</v>
      </c>
      <c r="C42" s="4"/>
      <c r="D42" s="4"/>
      <c r="E42" s="32">
        <v>53612712</v>
      </c>
      <c r="F42" s="39" t="s">
        <v>38</v>
      </c>
      <c r="G42" s="39"/>
      <c r="H42" s="32">
        <v>53612712</v>
      </c>
      <c r="I42" s="1"/>
    </row>
    <row r="43" spans="2:9" x14ac:dyDescent="0.25">
      <c r="B43" s="4" t="s">
        <v>47</v>
      </c>
      <c r="C43" s="4"/>
      <c r="D43" s="4"/>
      <c r="E43" s="32">
        <v>433808219</v>
      </c>
      <c r="F43" s="39" t="s">
        <v>38</v>
      </c>
      <c r="G43" s="39"/>
      <c r="H43" s="32">
        <v>433808219</v>
      </c>
      <c r="I43" s="1"/>
    </row>
    <row r="44" spans="2:9" x14ac:dyDescent="0.25">
      <c r="B44" s="4" t="s">
        <v>63</v>
      </c>
      <c r="C44" s="4"/>
      <c r="D44" s="4"/>
      <c r="E44" s="32">
        <v>388931506</v>
      </c>
      <c r="F44" s="39" t="s">
        <v>38</v>
      </c>
      <c r="G44" s="39"/>
      <c r="H44" s="32">
        <v>147297123</v>
      </c>
      <c r="I44" s="1"/>
    </row>
    <row r="45" spans="2:9" x14ac:dyDescent="0.25">
      <c r="B45" s="4" t="s">
        <v>64</v>
      </c>
      <c r="C45" s="4"/>
      <c r="D45" s="4"/>
      <c r="E45" s="32">
        <v>331997917</v>
      </c>
      <c r="F45" s="39" t="s">
        <v>38</v>
      </c>
      <c r="G45" s="39"/>
      <c r="H45" s="32">
        <v>0</v>
      </c>
      <c r="I45" s="1"/>
    </row>
    <row r="46" spans="2:9" x14ac:dyDescent="0.25">
      <c r="B46" s="112"/>
      <c r="C46" s="113"/>
      <c r="D46" s="114"/>
      <c r="E46" s="10"/>
      <c r="F46" s="25"/>
      <c r="G46" s="25"/>
      <c r="H46" s="10"/>
      <c r="I46" s="1"/>
    </row>
    <row r="47" spans="2:9" ht="15.75" x14ac:dyDescent="0.3">
      <c r="B47" s="12" t="s">
        <v>25</v>
      </c>
      <c r="C47" s="6"/>
      <c r="D47" s="6"/>
      <c r="E47" s="13">
        <f>+E35+E33</f>
        <v>11585687082</v>
      </c>
      <c r="F47" s="26"/>
      <c r="G47" s="26"/>
      <c r="H47" s="13">
        <f>H33+H35</f>
        <v>18339993801</v>
      </c>
      <c r="I47" s="1"/>
    </row>
    <row r="48" spans="2:9" ht="18.75" x14ac:dyDescent="0.4">
      <c r="B48" s="3" t="s">
        <v>12</v>
      </c>
      <c r="C48" s="4"/>
      <c r="D48" s="4"/>
      <c r="E48" s="10"/>
      <c r="F48" s="25"/>
      <c r="G48" s="25"/>
      <c r="H48" s="10"/>
      <c r="I48" s="1"/>
    </row>
    <row r="49" spans="2:10" x14ac:dyDescent="0.25">
      <c r="B49" s="98" t="s">
        <v>43</v>
      </c>
      <c r="C49" s="98"/>
      <c r="D49" s="98"/>
      <c r="E49" s="32">
        <v>624893413</v>
      </c>
      <c r="F49" s="39"/>
      <c r="G49" s="86">
        <v>45527</v>
      </c>
      <c r="H49" s="32">
        <v>256781312</v>
      </c>
    </row>
    <row r="50" spans="2:10" x14ac:dyDescent="0.25">
      <c r="B50" s="60" t="s">
        <v>27</v>
      </c>
      <c r="C50" s="51"/>
      <c r="D50" s="56"/>
      <c r="E50" s="109">
        <v>0</v>
      </c>
      <c r="F50" s="39"/>
      <c r="G50" s="39"/>
      <c r="H50" s="32">
        <v>0</v>
      </c>
    </row>
    <row r="51" spans="2:10" x14ac:dyDescent="0.25">
      <c r="B51" s="60" t="s">
        <v>121</v>
      </c>
      <c r="C51" s="51"/>
      <c r="D51" s="56"/>
      <c r="E51" s="109">
        <v>0</v>
      </c>
      <c r="F51" s="39"/>
      <c r="G51" s="39"/>
      <c r="H51" s="32">
        <v>36139767</v>
      </c>
    </row>
    <row r="52" spans="2:10" x14ac:dyDescent="0.25">
      <c r="B52" s="14" t="s">
        <v>13</v>
      </c>
      <c r="C52" s="14"/>
      <c r="D52" s="14"/>
      <c r="E52" s="15">
        <f>SUM(E49:E51)</f>
        <v>624893413</v>
      </c>
      <c r="F52" s="15"/>
      <c r="G52" s="15"/>
      <c r="H52" s="15">
        <f t="shared" ref="H52" si="1">SUM(H49:H51)</f>
        <v>292921079</v>
      </c>
    </row>
    <row r="53" spans="2:10" ht="18.75" x14ac:dyDescent="0.4">
      <c r="B53" s="16" t="s">
        <v>14</v>
      </c>
      <c r="C53" s="4"/>
      <c r="D53" s="4"/>
      <c r="E53" s="10"/>
      <c r="F53" s="25"/>
      <c r="G53" s="25"/>
      <c r="H53" s="10"/>
    </row>
    <row r="54" spans="2:10" x14ac:dyDescent="0.25">
      <c r="B54" s="98" t="s">
        <v>15</v>
      </c>
      <c r="C54" s="98"/>
      <c r="D54" s="98"/>
      <c r="E54" s="32">
        <v>208457338</v>
      </c>
      <c r="F54" s="39"/>
      <c r="G54" s="39"/>
      <c r="H54" s="32">
        <v>144587418</v>
      </c>
    </row>
    <row r="55" spans="2:10" ht="15.75" x14ac:dyDescent="0.25">
      <c r="B55" s="58" t="s">
        <v>77</v>
      </c>
      <c r="C55" s="55"/>
      <c r="D55" s="56"/>
      <c r="E55" s="57"/>
      <c r="F55" s="39"/>
      <c r="G55" s="39"/>
      <c r="H55" s="45"/>
    </row>
    <row r="56" spans="2:10" x14ac:dyDescent="0.25">
      <c r="B56" s="106" t="s">
        <v>78</v>
      </c>
      <c r="C56" s="107"/>
      <c r="D56" s="108"/>
      <c r="E56" s="109">
        <v>0</v>
      </c>
      <c r="F56" s="39"/>
      <c r="G56" s="39"/>
      <c r="H56" s="45"/>
    </row>
    <row r="57" spans="2:10" ht="15.75" x14ac:dyDescent="0.3">
      <c r="B57" s="61" t="s">
        <v>24</v>
      </c>
      <c r="C57" s="59"/>
      <c r="D57" s="59"/>
      <c r="E57" s="13">
        <f>SUM(E54:E56)</f>
        <v>208457338</v>
      </c>
      <c r="F57" s="26"/>
      <c r="G57" s="26"/>
      <c r="H57" s="13">
        <f>SUM(H54)</f>
        <v>144587418</v>
      </c>
    </row>
    <row r="58" spans="2:10" ht="19.5" x14ac:dyDescent="0.4">
      <c r="B58" s="40" t="s">
        <v>10</v>
      </c>
      <c r="C58" s="40"/>
      <c r="D58" s="40"/>
      <c r="E58" s="41">
        <f>+E21+E47+E52+E57+E13</f>
        <v>21551577308</v>
      </c>
      <c r="F58" s="42"/>
      <c r="G58" s="42"/>
      <c r="H58" s="41">
        <f>+H21+H47+H52+H57+H13</f>
        <v>22908279972</v>
      </c>
      <c r="I58" s="34">
        <f>+E58-21551577308</f>
        <v>0</v>
      </c>
      <c r="J58" s="34"/>
    </row>
    <row r="59" spans="2:10" x14ac:dyDescent="0.25">
      <c r="B59" s="51"/>
      <c r="C59" s="55"/>
      <c r="D59" s="56"/>
      <c r="E59" s="56"/>
      <c r="F59" s="23"/>
      <c r="G59" s="23"/>
      <c r="H59" s="4"/>
      <c r="I59" s="34"/>
    </row>
    <row r="60" spans="2:10" ht="18.75" x14ac:dyDescent="0.4">
      <c r="B60" s="11" t="s">
        <v>11</v>
      </c>
      <c r="C60" s="11"/>
      <c r="D60" s="11"/>
      <c r="E60" s="11"/>
      <c r="F60" s="27"/>
      <c r="G60" s="27"/>
      <c r="H60" s="11"/>
    </row>
    <row r="61" spans="2:10" x14ac:dyDescent="0.25">
      <c r="B61" s="98" t="s">
        <v>120</v>
      </c>
      <c r="C61" s="98"/>
      <c r="D61" s="98"/>
      <c r="E61" s="99">
        <v>56047992619</v>
      </c>
      <c r="F61" s="33" t="s">
        <v>38</v>
      </c>
      <c r="G61" s="86">
        <v>49141</v>
      </c>
      <c r="H61" s="99">
        <v>58040000077</v>
      </c>
    </row>
    <row r="62" spans="2:10" x14ac:dyDescent="0.25">
      <c r="B62" s="98" t="s">
        <v>70</v>
      </c>
      <c r="C62" s="98"/>
      <c r="D62" s="98"/>
      <c r="E62" s="99">
        <v>2946375828</v>
      </c>
      <c r="F62" s="33" t="s">
        <v>38</v>
      </c>
      <c r="G62" s="86">
        <v>47632</v>
      </c>
      <c r="H62" s="99">
        <v>4019489041</v>
      </c>
    </row>
    <row r="63" spans="2:10" x14ac:dyDescent="0.25">
      <c r="B63" s="98" t="s">
        <v>73</v>
      </c>
      <c r="C63" s="100"/>
      <c r="D63" s="100"/>
      <c r="E63" s="99">
        <v>539373368</v>
      </c>
      <c r="F63" s="33" t="s">
        <v>38</v>
      </c>
      <c r="G63" s="86">
        <v>49219</v>
      </c>
      <c r="H63" s="99">
        <v>0</v>
      </c>
    </row>
    <row r="64" spans="2:10" x14ac:dyDescent="0.25">
      <c r="B64" s="101" t="s">
        <v>72</v>
      </c>
      <c r="C64" s="101"/>
      <c r="D64" s="101"/>
      <c r="E64" s="99">
        <v>665340000</v>
      </c>
      <c r="F64" s="33" t="s">
        <v>38</v>
      </c>
      <c r="G64" s="86">
        <v>46366</v>
      </c>
      <c r="H64" s="99">
        <v>0</v>
      </c>
    </row>
    <row r="65" spans="2:10" x14ac:dyDescent="0.25">
      <c r="B65" s="62"/>
      <c r="C65" s="63"/>
      <c r="D65" s="64"/>
      <c r="E65" s="65">
        <f>SUM(E61:E64)</f>
        <v>60199081815</v>
      </c>
      <c r="F65" s="66"/>
      <c r="G65" s="66"/>
      <c r="H65" s="67">
        <f>SUM(H61:H64)</f>
        <v>62059489118</v>
      </c>
    </row>
    <row r="66" spans="2:10" ht="15.75" x14ac:dyDescent="0.25">
      <c r="B66" s="121" t="s">
        <v>32</v>
      </c>
      <c r="C66" s="122"/>
      <c r="D66" s="123"/>
      <c r="E66" s="46"/>
      <c r="F66" s="28"/>
      <c r="G66" s="28"/>
      <c r="H66" s="46"/>
    </row>
    <row r="67" spans="2:10" x14ac:dyDescent="0.25">
      <c r="B67" s="98" t="s">
        <v>29</v>
      </c>
      <c r="C67" s="98"/>
      <c r="D67" s="98"/>
      <c r="E67" s="102">
        <v>434000000</v>
      </c>
      <c r="F67" s="39" t="s">
        <v>38</v>
      </c>
      <c r="G67" s="86">
        <v>46177</v>
      </c>
      <c r="H67" s="102">
        <v>434000000</v>
      </c>
    </row>
    <row r="68" spans="2:10" x14ac:dyDescent="0.25">
      <c r="B68" s="98" t="s">
        <v>30</v>
      </c>
      <c r="C68" s="98"/>
      <c r="D68" s="98"/>
      <c r="E68" s="102">
        <v>104000000</v>
      </c>
      <c r="F68" s="39" t="s">
        <v>38</v>
      </c>
      <c r="G68" s="86">
        <v>46545</v>
      </c>
      <c r="H68" s="102">
        <v>104000000</v>
      </c>
    </row>
    <row r="69" spans="2:10" x14ac:dyDescent="0.25">
      <c r="B69" s="98" t="s">
        <v>31</v>
      </c>
      <c r="C69" s="98"/>
      <c r="D69" s="98"/>
      <c r="E69" s="102">
        <v>859000000</v>
      </c>
      <c r="F69" s="39" t="s">
        <v>38</v>
      </c>
      <c r="G69" s="86">
        <v>46910</v>
      </c>
      <c r="H69" s="102">
        <v>859000000</v>
      </c>
    </row>
    <row r="70" spans="2:10" x14ac:dyDescent="0.25">
      <c r="B70" s="127" t="s">
        <v>34</v>
      </c>
      <c r="C70" s="128"/>
      <c r="D70" s="129"/>
      <c r="E70" s="102">
        <v>2000000000</v>
      </c>
      <c r="F70" s="39" t="s">
        <v>38</v>
      </c>
      <c r="G70" s="86">
        <v>46946</v>
      </c>
      <c r="H70" s="102">
        <v>2000000000</v>
      </c>
    </row>
    <row r="71" spans="2:10" x14ac:dyDescent="0.25">
      <c r="B71" s="127" t="s">
        <v>35</v>
      </c>
      <c r="C71" s="128"/>
      <c r="D71" s="129"/>
      <c r="E71" s="102">
        <v>3103000000</v>
      </c>
      <c r="F71" s="39" t="s">
        <v>38</v>
      </c>
      <c r="G71" s="86">
        <v>46988</v>
      </c>
      <c r="H71" s="102">
        <v>3103000000</v>
      </c>
      <c r="J71" s="34"/>
    </row>
    <row r="72" spans="2:10" x14ac:dyDescent="0.25">
      <c r="B72" s="103" t="s">
        <v>40</v>
      </c>
      <c r="C72" s="104"/>
      <c r="D72" s="105"/>
      <c r="E72" s="102">
        <v>2150000000</v>
      </c>
      <c r="F72" s="39" t="s">
        <v>38</v>
      </c>
      <c r="G72" s="86">
        <v>47470</v>
      </c>
      <c r="H72" s="102">
        <v>2150000000</v>
      </c>
    </row>
    <row r="73" spans="2:10" x14ac:dyDescent="0.25">
      <c r="B73" s="103" t="s">
        <v>45</v>
      </c>
      <c r="C73" s="104"/>
      <c r="D73" s="105"/>
      <c r="E73" s="102">
        <v>384000000</v>
      </c>
      <c r="F73" s="39" t="s">
        <v>38</v>
      </c>
      <c r="G73" s="86">
        <v>47471</v>
      </c>
      <c r="H73" s="102">
        <v>384000000</v>
      </c>
    </row>
    <row r="74" spans="2:10" x14ac:dyDescent="0.25">
      <c r="B74" s="103" t="s">
        <v>48</v>
      </c>
      <c r="C74" s="104"/>
      <c r="D74" s="105"/>
      <c r="E74" s="102">
        <v>3000000000</v>
      </c>
      <c r="F74" s="39" t="s">
        <v>38</v>
      </c>
      <c r="G74" s="86">
        <v>47694</v>
      </c>
      <c r="H74" s="102">
        <v>3000000000</v>
      </c>
    </row>
    <row r="75" spans="2:10" x14ac:dyDescent="0.25">
      <c r="B75" s="103" t="s">
        <v>79</v>
      </c>
      <c r="C75" s="104"/>
      <c r="D75" s="105"/>
      <c r="E75" s="102">
        <v>3000000000</v>
      </c>
      <c r="F75" s="39" t="s">
        <v>38</v>
      </c>
      <c r="G75" s="86">
        <v>47694</v>
      </c>
      <c r="H75" s="102">
        <v>1047000000</v>
      </c>
    </row>
    <row r="76" spans="2:10" x14ac:dyDescent="0.25">
      <c r="B76" s="103" t="s">
        <v>80</v>
      </c>
      <c r="C76" s="104"/>
      <c r="D76" s="105"/>
      <c r="E76" s="102">
        <v>2466000000</v>
      </c>
      <c r="F76" s="39" t="s">
        <v>38</v>
      </c>
      <c r="G76" s="86"/>
      <c r="H76" s="102">
        <v>0</v>
      </c>
    </row>
    <row r="77" spans="2:10" ht="15.75" x14ac:dyDescent="0.3">
      <c r="B77" s="130"/>
      <c r="C77" s="131"/>
      <c r="D77" s="132"/>
      <c r="E77" s="13">
        <f>SUM(E67:E76)</f>
        <v>17500000000</v>
      </c>
      <c r="F77" s="13"/>
      <c r="G77" s="13"/>
      <c r="H77" s="13">
        <f>SUM(H67:H76)</f>
        <v>13081000000</v>
      </c>
    </row>
    <row r="78" spans="2:10" x14ac:dyDescent="0.25">
      <c r="B78" s="35"/>
      <c r="C78" s="36"/>
      <c r="D78" s="37"/>
      <c r="E78" s="21"/>
      <c r="F78" s="28"/>
      <c r="G78" s="28"/>
      <c r="H78" s="21"/>
    </row>
    <row r="79" spans="2:10" ht="15.75" x14ac:dyDescent="0.25">
      <c r="B79" s="43" t="s">
        <v>33</v>
      </c>
      <c r="C79" s="6"/>
      <c r="D79" s="6"/>
      <c r="E79" s="44">
        <f>SUM(E80:E89)</f>
        <v>7394100583</v>
      </c>
      <c r="F79" s="44"/>
      <c r="G79" s="44"/>
      <c r="H79" s="44">
        <f>SUM(H80:H89)</f>
        <v>6862263591</v>
      </c>
    </row>
    <row r="80" spans="2:10" x14ac:dyDescent="0.25">
      <c r="B80" s="4" t="s">
        <v>65</v>
      </c>
      <c r="C80" s="4"/>
      <c r="D80" s="4"/>
      <c r="E80" s="46">
        <v>0</v>
      </c>
      <c r="F80" s="28"/>
      <c r="G80" s="31">
        <v>46177</v>
      </c>
      <c r="H80" s="102">
        <v>45944547</v>
      </c>
    </row>
    <row r="81" spans="2:8" x14ac:dyDescent="0.25">
      <c r="B81" s="4" t="s">
        <v>66</v>
      </c>
      <c r="C81" s="4"/>
      <c r="D81" s="4"/>
      <c r="E81" s="102">
        <v>11796165</v>
      </c>
      <c r="F81" s="88"/>
      <c r="G81" s="86">
        <v>46545</v>
      </c>
      <c r="H81" s="102">
        <v>27481644</v>
      </c>
    </row>
    <row r="82" spans="2:8" x14ac:dyDescent="0.25">
      <c r="B82" s="4" t="s">
        <v>67</v>
      </c>
      <c r="C82" s="4"/>
      <c r="D82" s="4"/>
      <c r="E82" s="32">
        <v>241367233</v>
      </c>
      <c r="F82" s="39"/>
      <c r="G82" s="86">
        <v>46910</v>
      </c>
      <c r="H82" s="32">
        <v>379560329</v>
      </c>
    </row>
    <row r="83" spans="2:8" x14ac:dyDescent="0.25">
      <c r="B83" s="4" t="s">
        <v>68</v>
      </c>
      <c r="C83" s="4"/>
      <c r="D83" s="4"/>
      <c r="E83" s="32">
        <v>552328772</v>
      </c>
      <c r="F83" s="39"/>
      <c r="G83" s="86">
        <v>46946</v>
      </c>
      <c r="H83" s="32">
        <v>851506852</v>
      </c>
    </row>
    <row r="84" spans="2:8" x14ac:dyDescent="0.25">
      <c r="B84" s="4" t="s">
        <v>69</v>
      </c>
      <c r="C84" s="4"/>
      <c r="D84" s="4"/>
      <c r="E84" s="32">
        <v>895194249</v>
      </c>
      <c r="F84" s="39"/>
      <c r="G84" s="86">
        <v>46988</v>
      </c>
      <c r="H84" s="32">
        <v>1359369042</v>
      </c>
    </row>
    <row r="85" spans="2:8" x14ac:dyDescent="0.25">
      <c r="B85" s="4" t="s">
        <v>42</v>
      </c>
      <c r="C85" s="4"/>
      <c r="D85" s="4"/>
      <c r="E85" s="32">
        <v>980517808</v>
      </c>
      <c r="F85" s="39"/>
      <c r="G85" s="86">
        <v>47470</v>
      </c>
      <c r="H85" s="32">
        <v>1280693150</v>
      </c>
    </row>
    <row r="86" spans="2:8" x14ac:dyDescent="0.25">
      <c r="B86" s="4" t="s">
        <v>44</v>
      </c>
      <c r="C86" s="4"/>
      <c r="D86" s="4"/>
      <c r="E86" s="32">
        <v>175125042</v>
      </c>
      <c r="F86" s="39"/>
      <c r="G86" s="86">
        <v>47471</v>
      </c>
      <c r="H86" s="32">
        <v>228737754</v>
      </c>
    </row>
    <row r="87" spans="2:8" x14ac:dyDescent="0.25">
      <c r="B87" s="4" t="s">
        <v>47</v>
      </c>
      <c r="C87" s="4"/>
      <c r="D87" s="4"/>
      <c r="E87" s="32">
        <v>1596986300</v>
      </c>
      <c r="F87" s="39"/>
      <c r="G87" s="86">
        <v>47694</v>
      </c>
      <c r="H87" s="32">
        <v>2030794520</v>
      </c>
    </row>
    <row r="88" spans="2:8" x14ac:dyDescent="0.25">
      <c r="B88" s="4" t="s">
        <v>63</v>
      </c>
      <c r="C88" s="4"/>
      <c r="D88" s="4"/>
      <c r="E88" s="32">
        <v>1496958904</v>
      </c>
      <c r="F88" s="39"/>
      <c r="G88" s="86"/>
      <c r="H88" s="32">
        <v>658175753</v>
      </c>
    </row>
    <row r="89" spans="2:8" x14ac:dyDescent="0.25">
      <c r="B89" s="4" t="s">
        <v>64</v>
      </c>
      <c r="C89" s="4"/>
      <c r="D89" s="4"/>
      <c r="E89" s="32">
        <v>1443826110</v>
      </c>
      <c r="F89" s="39"/>
      <c r="G89" s="86"/>
      <c r="H89" s="32">
        <v>0</v>
      </c>
    </row>
    <row r="90" spans="2:8" ht="15.75" x14ac:dyDescent="0.3">
      <c r="B90" s="17" t="s">
        <v>21</v>
      </c>
      <c r="C90" s="12"/>
      <c r="D90" s="12"/>
      <c r="E90" s="13">
        <f>E79+E77+E65</f>
        <v>85093182398</v>
      </c>
      <c r="F90" s="26"/>
      <c r="G90" s="26"/>
      <c r="H90" s="13">
        <f>H79+H77+H61+H62</f>
        <v>82002752709</v>
      </c>
    </row>
    <row r="91" spans="2:8" ht="18.75" x14ac:dyDescent="0.4">
      <c r="B91" s="8" t="s">
        <v>19</v>
      </c>
      <c r="C91" s="4"/>
      <c r="D91" s="4"/>
      <c r="E91" s="10"/>
      <c r="F91" s="25"/>
      <c r="G91" s="25"/>
      <c r="H91" s="10"/>
    </row>
    <row r="92" spans="2:8" x14ac:dyDescent="0.25">
      <c r="B92" s="112"/>
      <c r="C92" s="113"/>
      <c r="D92" s="114"/>
      <c r="E92" s="10"/>
      <c r="F92" s="25"/>
      <c r="G92" s="25"/>
      <c r="H92" s="10"/>
    </row>
    <row r="93" spans="2:8" x14ac:dyDescent="0.25">
      <c r="B93" s="4" t="s">
        <v>41</v>
      </c>
      <c r="C93" s="4"/>
      <c r="D93" s="4"/>
      <c r="E93" s="32"/>
      <c r="F93" s="25"/>
      <c r="G93" s="31"/>
      <c r="H93" s="32">
        <v>651951391</v>
      </c>
    </row>
    <row r="94" spans="2:8" ht="15.75" x14ac:dyDescent="0.3">
      <c r="B94" s="18" t="s">
        <v>20</v>
      </c>
      <c r="C94" s="6"/>
      <c r="D94" s="6"/>
      <c r="E94" s="13">
        <f>SUM(E93)</f>
        <v>0</v>
      </c>
      <c r="F94" s="26"/>
      <c r="G94" s="26"/>
      <c r="H94" s="13">
        <f>SUM(H93)</f>
        <v>651951391</v>
      </c>
    </row>
    <row r="95" spans="2:8" ht="18.75" x14ac:dyDescent="0.4">
      <c r="B95" s="124" t="s">
        <v>16</v>
      </c>
      <c r="C95" s="125"/>
      <c r="D95" s="126"/>
      <c r="E95" s="10"/>
      <c r="F95" s="25"/>
      <c r="G95" s="25"/>
      <c r="H95" s="10"/>
    </row>
    <row r="96" spans="2:8" x14ac:dyDescent="0.25">
      <c r="B96" s="4" t="s">
        <v>17</v>
      </c>
      <c r="C96" s="4"/>
      <c r="D96" s="4"/>
      <c r="E96" s="10">
        <v>0</v>
      </c>
      <c r="F96" s="25"/>
      <c r="G96" s="25"/>
      <c r="H96" s="10">
        <v>0</v>
      </c>
    </row>
    <row r="97" spans="2:10" hidden="1" x14ac:dyDescent="0.25">
      <c r="B97" s="9" t="s">
        <v>18</v>
      </c>
      <c r="C97" s="9"/>
      <c r="D97" s="9"/>
      <c r="E97" s="19">
        <v>0</v>
      </c>
      <c r="F97" s="29"/>
      <c r="G97" s="29"/>
      <c r="H97" s="19">
        <v>0</v>
      </c>
    </row>
    <row r="98" spans="2:10" ht="15.75" x14ac:dyDescent="0.3">
      <c r="B98" s="12" t="s">
        <v>23</v>
      </c>
      <c r="C98" s="12"/>
      <c r="D98" s="12"/>
      <c r="E98" s="13">
        <f>SUM(E96:E97)</f>
        <v>0</v>
      </c>
      <c r="F98" s="26"/>
      <c r="G98" s="26"/>
      <c r="H98" s="13">
        <f>SUM(H96:H97)</f>
        <v>0</v>
      </c>
    </row>
    <row r="99" spans="2:10" x14ac:dyDescent="0.25">
      <c r="B99" s="112"/>
      <c r="C99" s="113"/>
      <c r="D99" s="114"/>
      <c r="E99" s="10"/>
      <c r="F99" s="25"/>
      <c r="G99" s="25"/>
      <c r="H99" s="10"/>
    </row>
    <row r="100" spans="2:10" ht="18.75" x14ac:dyDescent="0.4">
      <c r="B100" s="20" t="s">
        <v>22</v>
      </c>
      <c r="C100" s="6"/>
      <c r="D100" s="6"/>
      <c r="E100" s="13">
        <f>E90+E94</f>
        <v>85093182398</v>
      </c>
      <c r="F100" s="26"/>
      <c r="G100" s="26"/>
      <c r="H100" s="13">
        <f>H90+H94</f>
        <v>82654704100</v>
      </c>
      <c r="J100" s="34"/>
    </row>
    <row r="101" spans="2:10" ht="21.75" customHeight="1" thickBot="1" x14ac:dyDescent="0.3">
      <c r="B101" s="136" t="s">
        <v>26</v>
      </c>
      <c r="C101" s="136"/>
      <c r="D101" s="136"/>
      <c r="E101" s="137">
        <f>+E58+E100</f>
        <v>106644759706</v>
      </c>
      <c r="F101" s="138"/>
      <c r="G101" s="138"/>
      <c r="H101" s="137">
        <f>+H58+H100</f>
        <v>105562984072</v>
      </c>
    </row>
    <row r="102" spans="2:10" ht="45" customHeight="1" thickTop="1" x14ac:dyDescent="0.25">
      <c r="B102" s="147" t="s">
        <v>123</v>
      </c>
      <c r="C102" s="147"/>
      <c r="D102" s="147"/>
      <c r="E102" s="147"/>
      <c r="F102" s="147"/>
      <c r="G102" s="147"/>
      <c r="H102" s="147"/>
    </row>
    <row r="103" spans="2:10" x14ac:dyDescent="0.25">
      <c r="B103" s="144"/>
      <c r="C103" s="144"/>
      <c r="D103" s="144"/>
      <c r="E103" s="144"/>
      <c r="F103" s="145"/>
      <c r="G103" s="145"/>
      <c r="H103" s="146"/>
    </row>
    <row r="104" spans="2:10" x14ac:dyDescent="0.25">
      <c r="B104" s="100"/>
      <c r="C104" s="100"/>
      <c r="D104" s="100"/>
      <c r="E104" s="100"/>
      <c r="F104" s="111"/>
      <c r="G104" s="111"/>
      <c r="H104" s="143"/>
    </row>
    <row r="105" spans="2:10" x14ac:dyDescent="0.25">
      <c r="H105" s="1"/>
    </row>
    <row r="106" spans="2:10" x14ac:dyDescent="0.25">
      <c r="H106" s="1"/>
    </row>
    <row r="107" spans="2:10" x14ac:dyDescent="0.25">
      <c r="H107" s="1"/>
    </row>
  </sheetData>
  <mergeCells count="13">
    <mergeCell ref="B102:H102"/>
    <mergeCell ref="B34:D34"/>
    <mergeCell ref="B14:D14"/>
    <mergeCell ref="B12:D12"/>
    <mergeCell ref="B20:D20"/>
    <mergeCell ref="B66:D66"/>
    <mergeCell ref="B99:D99"/>
    <mergeCell ref="B95:D95"/>
    <mergeCell ref="B70:D70"/>
    <mergeCell ref="B71:D71"/>
    <mergeCell ref="B77:D77"/>
    <mergeCell ref="B92:D92"/>
    <mergeCell ref="B46:D46"/>
  </mergeCells>
  <phoneticPr fontId="17" type="noConversion"/>
  <pageMargins left="0.51181102362204722" right="0.31496062992125984" top="0.74803149606299213" bottom="0.35433070866141736" header="0.31496062992125984" footer="0.31496062992125984"/>
  <pageSetup paperSize="9" scale="74" orientation="portrait" horizontalDpi="360" verticalDpi="36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9:G54"/>
  <sheetViews>
    <sheetView topLeftCell="A55" workbookViewId="0">
      <selection activeCell="G42" sqref="G42"/>
    </sheetView>
  </sheetViews>
  <sheetFormatPr baseColWidth="10" defaultRowHeight="15" x14ac:dyDescent="0.25"/>
  <cols>
    <col min="2" max="2" width="45.85546875" bestFit="1" customWidth="1"/>
    <col min="3" max="5" width="15.7109375" style="30" customWidth="1"/>
    <col min="6" max="6" width="14.42578125" bestFit="1" customWidth="1"/>
  </cols>
  <sheetData>
    <row r="9" spans="2:7" ht="18" x14ac:dyDescent="0.25">
      <c r="B9" s="133" t="s">
        <v>49</v>
      </c>
      <c r="C9" s="133"/>
      <c r="D9" s="133"/>
      <c r="E9" s="133"/>
    </row>
    <row r="10" spans="2:7" ht="14.45" customHeight="1" x14ac:dyDescent="0.25">
      <c r="B10" s="134" t="s">
        <v>50</v>
      </c>
      <c r="C10" s="134"/>
      <c r="D10" s="134"/>
      <c r="E10" s="134"/>
      <c r="F10" s="134"/>
      <c r="G10" s="134"/>
    </row>
    <row r="11" spans="2:7" x14ac:dyDescent="0.25">
      <c r="B11" s="134" t="s">
        <v>51</v>
      </c>
      <c r="C11" s="134"/>
      <c r="D11" s="134"/>
      <c r="E11" s="134"/>
      <c r="F11" s="47"/>
      <c r="G11" s="47"/>
    </row>
    <row r="12" spans="2:7" x14ac:dyDescent="0.25">
      <c r="B12" s="134" t="s">
        <v>52</v>
      </c>
      <c r="C12" s="134"/>
      <c r="D12" s="134"/>
      <c r="E12" s="134"/>
      <c r="F12" s="47"/>
      <c r="G12" s="47"/>
    </row>
    <row r="13" spans="2:7" ht="27.6" customHeight="1" thickBot="1" x14ac:dyDescent="0.3">
      <c r="B13" s="135" t="s">
        <v>53</v>
      </c>
      <c r="C13" s="135"/>
      <c r="D13" s="135"/>
      <c r="E13" s="135"/>
      <c r="F13" s="135"/>
    </row>
    <row r="14" spans="2:7" s="50" customFormat="1" ht="21" customHeight="1" thickBot="1" x14ac:dyDescent="0.3">
      <c r="B14" s="76" t="s">
        <v>112</v>
      </c>
      <c r="C14" s="75" t="s">
        <v>37</v>
      </c>
      <c r="D14" s="75" t="s">
        <v>103</v>
      </c>
      <c r="E14" s="75" t="s">
        <v>104</v>
      </c>
      <c r="F14" s="75" t="s">
        <v>105</v>
      </c>
      <c r="G14" s="74" t="s">
        <v>106</v>
      </c>
    </row>
    <row r="15" spans="2:7" ht="18" customHeight="1" x14ac:dyDescent="0.25">
      <c r="B15" s="80" t="s">
        <v>81</v>
      </c>
      <c r="C15" s="81">
        <v>45961</v>
      </c>
      <c r="D15" s="82" t="s">
        <v>54</v>
      </c>
      <c r="E15" s="83" t="s">
        <v>107</v>
      </c>
      <c r="F15" s="84">
        <v>18851500</v>
      </c>
      <c r="G15" s="83" t="s">
        <v>111</v>
      </c>
    </row>
    <row r="16" spans="2:7" ht="18" customHeight="1" x14ac:dyDescent="0.25">
      <c r="B16" s="85" t="s">
        <v>82</v>
      </c>
      <c r="C16" s="86">
        <v>45961</v>
      </c>
      <c r="D16" s="33" t="s">
        <v>54</v>
      </c>
      <c r="E16" s="87" t="s">
        <v>107</v>
      </c>
      <c r="F16" s="88">
        <v>2552000</v>
      </c>
      <c r="G16" s="87" t="s">
        <v>111</v>
      </c>
    </row>
    <row r="17" spans="2:7" ht="18" customHeight="1" x14ac:dyDescent="0.25">
      <c r="B17" s="85" t="s">
        <v>83</v>
      </c>
      <c r="C17" s="86">
        <v>45961</v>
      </c>
      <c r="D17" s="33" t="s">
        <v>54</v>
      </c>
      <c r="E17" s="87" t="s">
        <v>107</v>
      </c>
      <c r="F17" s="140">
        <v>17035206</v>
      </c>
      <c r="G17" s="87" t="s">
        <v>111</v>
      </c>
    </row>
    <row r="18" spans="2:7" ht="18" customHeight="1" x14ac:dyDescent="0.25">
      <c r="B18" s="85" t="s">
        <v>84</v>
      </c>
      <c r="C18" s="86">
        <v>45961</v>
      </c>
      <c r="D18" s="33" t="s">
        <v>54</v>
      </c>
      <c r="E18" s="87" t="s">
        <v>107</v>
      </c>
      <c r="F18" s="88">
        <v>74917400</v>
      </c>
      <c r="G18" s="87" t="s">
        <v>111</v>
      </c>
    </row>
    <row r="19" spans="2:7" ht="18" customHeight="1" x14ac:dyDescent="0.25">
      <c r="B19" s="85" t="s">
        <v>85</v>
      </c>
      <c r="C19" s="86">
        <v>45961</v>
      </c>
      <c r="D19" s="33" t="s">
        <v>54</v>
      </c>
      <c r="E19" s="87" t="s">
        <v>107</v>
      </c>
      <c r="F19" s="88">
        <v>197110000</v>
      </c>
      <c r="G19" s="87" t="s">
        <v>111</v>
      </c>
    </row>
    <row r="20" spans="2:7" ht="18" customHeight="1" x14ac:dyDescent="0.25">
      <c r="B20" s="85" t="s">
        <v>62</v>
      </c>
      <c r="C20" s="86">
        <v>45961</v>
      </c>
      <c r="D20" s="33" t="s">
        <v>54</v>
      </c>
      <c r="E20" s="87" t="s">
        <v>107</v>
      </c>
      <c r="F20" s="140">
        <v>3262251</v>
      </c>
      <c r="G20" s="87" t="s">
        <v>111</v>
      </c>
    </row>
    <row r="21" spans="2:7" ht="18" customHeight="1" x14ac:dyDescent="0.25">
      <c r="B21" s="85" t="s">
        <v>86</v>
      </c>
      <c r="C21" s="86">
        <v>45961</v>
      </c>
      <c r="D21" s="33" t="s">
        <v>54</v>
      </c>
      <c r="E21" s="87" t="s">
        <v>107</v>
      </c>
      <c r="F21" s="88">
        <v>241347460</v>
      </c>
      <c r="G21" s="87" t="s">
        <v>111</v>
      </c>
    </row>
    <row r="22" spans="2:7" ht="18" customHeight="1" x14ac:dyDescent="0.25">
      <c r="B22" s="85" t="s">
        <v>57</v>
      </c>
      <c r="C22" s="86">
        <v>45961</v>
      </c>
      <c r="D22" s="33" t="s">
        <v>54</v>
      </c>
      <c r="E22" s="87" t="s">
        <v>107</v>
      </c>
      <c r="F22" s="89">
        <v>487570270</v>
      </c>
      <c r="G22" s="87" t="s">
        <v>111</v>
      </c>
    </row>
    <row r="23" spans="2:7" ht="18" customHeight="1" x14ac:dyDescent="0.25">
      <c r="B23" s="85" t="s">
        <v>87</v>
      </c>
      <c r="C23" s="86">
        <v>45961</v>
      </c>
      <c r="D23" s="33" t="s">
        <v>54</v>
      </c>
      <c r="E23" s="87" t="s">
        <v>107</v>
      </c>
      <c r="F23" s="88">
        <v>40422483</v>
      </c>
      <c r="G23" s="87" t="s">
        <v>111</v>
      </c>
    </row>
    <row r="24" spans="2:7" ht="18" customHeight="1" x14ac:dyDescent="0.25">
      <c r="B24" s="85" t="s">
        <v>88</v>
      </c>
      <c r="C24" s="86">
        <v>48943</v>
      </c>
      <c r="D24" s="33" t="s">
        <v>55</v>
      </c>
      <c r="E24" s="87" t="s">
        <v>107</v>
      </c>
      <c r="F24" s="88">
        <v>4712885144</v>
      </c>
      <c r="G24" s="87" t="s">
        <v>111</v>
      </c>
    </row>
    <row r="25" spans="2:7" ht="18" customHeight="1" x14ac:dyDescent="0.25">
      <c r="B25" s="85" t="s">
        <v>89</v>
      </c>
      <c r="C25" s="86">
        <v>45961</v>
      </c>
      <c r="D25" s="33" t="s">
        <v>54</v>
      </c>
      <c r="E25" s="87" t="s">
        <v>107</v>
      </c>
      <c r="F25" s="88">
        <v>169575155</v>
      </c>
      <c r="G25" s="87" t="s">
        <v>111</v>
      </c>
    </row>
    <row r="26" spans="2:7" ht="18" customHeight="1" x14ac:dyDescent="0.25">
      <c r="B26" s="85" t="s">
        <v>90</v>
      </c>
      <c r="C26" s="86">
        <v>45961</v>
      </c>
      <c r="D26" s="33" t="s">
        <v>54</v>
      </c>
      <c r="E26" s="87" t="s">
        <v>107</v>
      </c>
      <c r="F26" s="88">
        <v>12872028</v>
      </c>
      <c r="G26" s="87" t="s">
        <v>111</v>
      </c>
    </row>
    <row r="27" spans="2:7" ht="17.25" customHeight="1" x14ac:dyDescent="0.25">
      <c r="B27" s="85" t="s">
        <v>56</v>
      </c>
      <c r="C27" s="86">
        <v>45961</v>
      </c>
      <c r="D27" s="33" t="s">
        <v>54</v>
      </c>
      <c r="E27" s="87" t="s">
        <v>107</v>
      </c>
      <c r="F27" s="140">
        <v>7214795</v>
      </c>
      <c r="G27" s="87" t="s">
        <v>111</v>
      </c>
    </row>
    <row r="28" spans="2:7" ht="17.25" customHeight="1" x14ac:dyDescent="0.25">
      <c r="B28" s="85" t="s">
        <v>115</v>
      </c>
      <c r="C28" s="86">
        <v>45961</v>
      </c>
      <c r="D28" s="33" t="s">
        <v>54</v>
      </c>
      <c r="E28" s="87" t="s">
        <v>110</v>
      </c>
      <c r="F28" s="88">
        <v>28093600</v>
      </c>
      <c r="G28" s="87" t="s">
        <v>111</v>
      </c>
    </row>
    <row r="29" spans="2:7" ht="18" customHeight="1" x14ac:dyDescent="0.25">
      <c r="B29" s="85" t="s">
        <v>91</v>
      </c>
      <c r="C29" s="86">
        <v>45961</v>
      </c>
      <c r="D29" s="33" t="s">
        <v>54</v>
      </c>
      <c r="E29" s="87" t="s">
        <v>107</v>
      </c>
      <c r="F29" s="88">
        <v>25906150</v>
      </c>
      <c r="G29" s="87" t="s">
        <v>111</v>
      </c>
    </row>
    <row r="30" spans="2:7" ht="18" customHeight="1" x14ac:dyDescent="0.25">
      <c r="B30" s="85" t="s">
        <v>92</v>
      </c>
      <c r="C30" s="90">
        <v>46996</v>
      </c>
      <c r="D30" s="87" t="s">
        <v>55</v>
      </c>
      <c r="E30" s="87" t="s">
        <v>107</v>
      </c>
      <c r="F30" s="88">
        <v>473589361</v>
      </c>
      <c r="G30" s="87" t="s">
        <v>111</v>
      </c>
    </row>
    <row r="31" spans="2:7" ht="18" customHeight="1" x14ac:dyDescent="0.25">
      <c r="B31" s="85" t="s">
        <v>58</v>
      </c>
      <c r="C31" s="90">
        <v>46996</v>
      </c>
      <c r="D31" s="87" t="s">
        <v>55</v>
      </c>
      <c r="E31" s="87" t="s">
        <v>109</v>
      </c>
      <c r="F31" s="88">
        <v>155056357</v>
      </c>
      <c r="G31" s="87" t="s">
        <v>111</v>
      </c>
    </row>
    <row r="32" spans="2:7" s="139" customFormat="1" ht="18" customHeight="1" x14ac:dyDescent="0.25">
      <c r="B32" s="141" t="s">
        <v>122</v>
      </c>
      <c r="C32" s="90">
        <v>45961</v>
      </c>
      <c r="D32" s="87" t="s">
        <v>54</v>
      </c>
      <c r="E32" s="87" t="s">
        <v>107</v>
      </c>
      <c r="F32" s="88">
        <v>8656785</v>
      </c>
      <c r="G32" s="87" t="s">
        <v>111</v>
      </c>
    </row>
    <row r="33" spans="2:7" ht="26.25" customHeight="1" x14ac:dyDescent="0.25">
      <c r="B33" s="91" t="s">
        <v>102</v>
      </c>
      <c r="C33" s="90">
        <v>46086</v>
      </c>
      <c r="D33" s="87" t="s">
        <v>54</v>
      </c>
      <c r="E33" s="87" t="s">
        <v>107</v>
      </c>
      <c r="F33" s="92">
        <v>12708000</v>
      </c>
      <c r="G33" s="87" t="s">
        <v>111</v>
      </c>
    </row>
    <row r="34" spans="2:7" ht="18" customHeight="1" x14ac:dyDescent="0.25">
      <c r="B34" s="85" t="s">
        <v>60</v>
      </c>
      <c r="C34" s="86">
        <v>45961</v>
      </c>
      <c r="D34" s="33" t="s">
        <v>54</v>
      </c>
      <c r="E34" s="87" t="s">
        <v>107</v>
      </c>
      <c r="F34" s="88">
        <v>1528793640</v>
      </c>
      <c r="G34" s="87" t="s">
        <v>111</v>
      </c>
    </row>
    <row r="35" spans="2:7" ht="18" customHeight="1" x14ac:dyDescent="0.25">
      <c r="B35" s="85" t="s">
        <v>93</v>
      </c>
      <c r="C35" s="90">
        <v>46721</v>
      </c>
      <c r="D35" s="87" t="s">
        <v>55</v>
      </c>
      <c r="E35" s="87" t="s">
        <v>108</v>
      </c>
      <c r="F35" s="88">
        <v>369034949</v>
      </c>
      <c r="G35" s="87" t="s">
        <v>111</v>
      </c>
    </row>
    <row r="36" spans="2:7" ht="18" customHeight="1" x14ac:dyDescent="0.25">
      <c r="B36" s="85" t="s">
        <v>113</v>
      </c>
      <c r="C36" s="90">
        <v>45961</v>
      </c>
      <c r="D36" s="87" t="s">
        <v>54</v>
      </c>
      <c r="E36" s="87" t="s">
        <v>107</v>
      </c>
      <c r="F36" s="88">
        <v>2636381</v>
      </c>
      <c r="G36" s="87" t="s">
        <v>111</v>
      </c>
    </row>
    <row r="37" spans="2:7" ht="18" customHeight="1" x14ac:dyDescent="0.25">
      <c r="B37" s="85" t="s">
        <v>114</v>
      </c>
      <c r="C37" s="90">
        <v>46203</v>
      </c>
      <c r="D37" s="87" t="s">
        <v>54</v>
      </c>
      <c r="E37" s="87" t="s">
        <v>110</v>
      </c>
      <c r="F37" s="88">
        <v>8233778</v>
      </c>
      <c r="G37" s="87" t="s">
        <v>111</v>
      </c>
    </row>
    <row r="38" spans="2:7" ht="18" customHeight="1" x14ac:dyDescent="0.25">
      <c r="B38" s="85" t="s">
        <v>94</v>
      </c>
      <c r="C38" s="90">
        <v>47177</v>
      </c>
      <c r="D38" s="87" t="s">
        <v>55</v>
      </c>
      <c r="E38" s="87" t="s">
        <v>110</v>
      </c>
      <c r="F38" s="88">
        <v>203902545</v>
      </c>
      <c r="G38" s="87" t="s">
        <v>111</v>
      </c>
    </row>
    <row r="39" spans="2:7" ht="18" customHeight="1" x14ac:dyDescent="0.25">
      <c r="B39" s="85" t="s">
        <v>95</v>
      </c>
      <c r="C39" s="86">
        <v>45961</v>
      </c>
      <c r="D39" s="33" t="s">
        <v>54</v>
      </c>
      <c r="E39" s="87" t="s">
        <v>107</v>
      </c>
      <c r="F39" s="88">
        <v>9570000</v>
      </c>
      <c r="G39" s="87" t="s">
        <v>111</v>
      </c>
    </row>
    <row r="40" spans="2:7" ht="18" customHeight="1" x14ac:dyDescent="0.25">
      <c r="B40" s="85" t="s">
        <v>96</v>
      </c>
      <c r="C40" s="86">
        <v>47203</v>
      </c>
      <c r="D40" s="33" t="s">
        <v>55</v>
      </c>
      <c r="E40" s="87" t="s">
        <v>108</v>
      </c>
      <c r="F40" s="88">
        <v>3883860</v>
      </c>
      <c r="G40" s="87" t="s">
        <v>111</v>
      </c>
    </row>
    <row r="41" spans="2:7" ht="18" customHeight="1" x14ac:dyDescent="0.25">
      <c r="B41" s="85" t="s">
        <v>97</v>
      </c>
      <c r="C41" s="86">
        <v>45961</v>
      </c>
      <c r="D41" s="33" t="s">
        <v>54</v>
      </c>
      <c r="E41" s="87" t="s">
        <v>110</v>
      </c>
      <c r="F41" s="88">
        <v>5266908</v>
      </c>
      <c r="G41" s="87" t="s">
        <v>111</v>
      </c>
    </row>
    <row r="42" spans="2:7" ht="18" customHeight="1" x14ac:dyDescent="0.25">
      <c r="B42" s="85" t="s">
        <v>61</v>
      </c>
      <c r="C42" s="86">
        <v>45961</v>
      </c>
      <c r="D42" s="33" t="s">
        <v>54</v>
      </c>
      <c r="E42" s="87" t="s">
        <v>107</v>
      </c>
      <c r="F42" s="88">
        <v>201828000</v>
      </c>
      <c r="G42" s="87" t="s">
        <v>111</v>
      </c>
    </row>
    <row r="43" spans="2:7" ht="18" customHeight="1" x14ac:dyDescent="0.25">
      <c r="B43" s="85" t="s">
        <v>98</v>
      </c>
      <c r="C43" s="86">
        <v>45961</v>
      </c>
      <c r="D43" s="33" t="s">
        <v>54</v>
      </c>
      <c r="E43" s="87" t="s">
        <v>107</v>
      </c>
      <c r="F43" s="88">
        <v>7600000</v>
      </c>
      <c r="G43" s="87" t="s">
        <v>111</v>
      </c>
    </row>
    <row r="44" spans="2:7" ht="18" customHeight="1" x14ac:dyDescent="0.25">
      <c r="B44" s="85" t="s">
        <v>99</v>
      </c>
      <c r="C44" s="86">
        <v>45961</v>
      </c>
      <c r="D44" s="33" t="s">
        <v>54</v>
      </c>
      <c r="E44" s="87" t="s">
        <v>107</v>
      </c>
      <c r="F44" s="88">
        <v>10000000</v>
      </c>
      <c r="G44" s="87" t="s">
        <v>111</v>
      </c>
    </row>
    <row r="45" spans="2:7" ht="18" customHeight="1" x14ac:dyDescent="0.25">
      <c r="B45" s="85" t="s">
        <v>100</v>
      </c>
      <c r="C45" s="86">
        <v>45961</v>
      </c>
      <c r="D45" s="33" t="s">
        <v>54</v>
      </c>
      <c r="E45" s="87" t="s">
        <v>110</v>
      </c>
      <c r="F45" s="88">
        <v>24574229</v>
      </c>
      <c r="G45" s="87" t="s">
        <v>111</v>
      </c>
    </row>
    <row r="46" spans="2:7" ht="18" customHeight="1" x14ac:dyDescent="0.25">
      <c r="B46" s="93" t="s">
        <v>116</v>
      </c>
      <c r="C46" s="94">
        <v>45961</v>
      </c>
      <c r="D46" s="95" t="s">
        <v>54</v>
      </c>
      <c r="E46" s="96" t="s">
        <v>107</v>
      </c>
      <c r="F46" s="97">
        <v>24500000</v>
      </c>
      <c r="G46" s="96" t="s">
        <v>111</v>
      </c>
    </row>
    <row r="47" spans="2:7" ht="18" customHeight="1" thickBot="1" x14ac:dyDescent="0.3">
      <c r="B47" s="93" t="s">
        <v>101</v>
      </c>
      <c r="C47" s="94">
        <v>45961</v>
      </c>
      <c r="D47" s="95" t="s">
        <v>54</v>
      </c>
      <c r="E47" s="96" t="s">
        <v>107</v>
      </c>
      <c r="F47" s="97">
        <v>43089240</v>
      </c>
      <c r="G47" s="96" t="s">
        <v>111</v>
      </c>
    </row>
    <row r="48" spans="2:7" s="50" customFormat="1" ht="22.35" customHeight="1" thickBot="1" x14ac:dyDescent="0.3">
      <c r="B48" s="77" t="s">
        <v>59</v>
      </c>
      <c r="C48" s="78"/>
      <c r="D48" s="78"/>
      <c r="E48" s="78"/>
      <c r="F48" s="79">
        <f>SUM(F15:F47)</f>
        <v>9132539475</v>
      </c>
      <c r="G48" s="74"/>
    </row>
    <row r="50" spans="2:4" x14ac:dyDescent="0.25">
      <c r="B50" s="48"/>
      <c r="C50" s="49"/>
      <c r="D50" s="49"/>
    </row>
    <row r="54" spans="2:4" ht="16.5" customHeight="1" x14ac:dyDescent="0.25"/>
  </sheetData>
  <mergeCells count="5">
    <mergeCell ref="B9:E9"/>
    <mergeCell ref="B10:G10"/>
    <mergeCell ref="B11:E11"/>
    <mergeCell ref="B12:E12"/>
    <mergeCell ref="B13:F13"/>
  </mergeCells>
  <pageMargins left="0.7" right="0.7" top="0.75" bottom="0.75" header="0.3" footer="0.3"/>
  <pageSetup paperSize="9" scale="59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e1zT8IBOJEZ6QhPvMoZkY5pTPYIpbvOJ9kLKUjctyEw=</DigestValue>
    </Reference>
    <Reference Type="http://www.w3.org/2000/09/xmldsig#Object" URI="#idOfficeObject">
      <DigestMethod Algorithm="http://www.w3.org/2001/04/xmlenc#sha256"/>
      <DigestValue>UxWKiFKltBnezbhi8dEkwrVmQxa4gVky595ncWE8FS4=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GcoTys2oBpHbCkDXi/YPgyx70CMut53jO0RuhaQ68FY=</DigestValue>
    </Reference>
    <Reference Type="http://www.w3.org/2000/09/xmldsig#Object" URI="#idValidSigLnImg">
      <DigestMethod Algorithm="http://www.w3.org/2001/04/xmlenc#sha256"/>
      <DigestValue>o/aJzI3UYIJiQR3k9Q9GQ8TrklUG7lFEoLYkLP6QirI=</DigestValue>
    </Reference>
    <Reference Type="http://www.w3.org/2000/09/xmldsig#Object" URI="#idInvalidSigLnImg">
      <DigestMethod Algorithm="http://www.w3.org/2001/04/xmlenc#sha256"/>
      <DigestValue>2EY1VXSu99fPbFCuP9AzELZIfaxmGDY0uLygRHU/pCw=</DigestValue>
    </Reference>
  </SignedInfo>
  <SignatureValue>MW7eAUysNYK6dR9qVqQg02s/3+/Y+oub85aYJueLFqms1LxYrKVuRsN8uzi9jdiRMvjyWuK2YYrF
PSARL0eU3jx+z/W7i2l3baBtR+8j+lKwkXes3J8ow3QMEfBvjW+9xa3pXubN6AlvnjZaAyBxV7+O
kSgtT8H4nLc4a3HMVKrS36bYreMf/qU+LXNpKMgKUQSh3PBMH05lGc+LlPUPmEDtViHrrauzuRix
Y6Ud8w8IfpSANzHksG8GygIreUjIo/DKND3fOM+SxjjwxqF/8132Kc5W8nfQw26DkojDym6Hjzq4
LVF8B7hkt0VwG7Xw3FjQac+km9biWTDVJNU5Tg==</SignatureValue>
  <KeyInfo>
    <X509Data>
      <X509Certificate>MIIIdTCCBl2gAwIBAgIIYM027EvSoV8wDQYJKoZIhvcNAQELBQAwWjEaMBgGA1UEAwwRQ0EtRE9DVU1FTlRBIFMuQS4xFjAUBgNVBAUTDVJVQzgwMDUwMTcyLTExFzAVBgNVBAoMDkRPQ1VNRU5UQSBTLkEuMQswCQYDVQQGEwJQWTAeFw0yNDAzMTExNDEzMDBaFw0yNjAzMTExNDEzMDBaMIGnMRowGAYDVQQDDBFTQVVMIFJJT1MgUkFNSVJFWjESMBAGA1UEBRMJQ0kxMzQzODM0MQ0wCwYDVQQqDARTQVVMMRUwEwYDVQQEDAxSSU9TIFJBTUlSRVoxCzAJBgNVBAsMAkYyMTUwMwYDVQQKDCxDRVJUSUZJQ0FETyBDVUFMSUZJQ0FETyBERSBGSVJNQSBFTEVDVFJPTklDQTELMAkGA1UEBhMCUFkwggEiMA0GCSqGSIb3DQEBAQUAA4IBDwAwggEKAoIBAQDBAgKiz3piHwOGKR/u5a/2v2YU6SxH0yWgB9pPqqI9ruRf9JWAwEHchv7q/LXimjZrAjwJFSHluY4wumWCWycQ8TSYxiLRyKLbYLVFoDyHT6v3b+pA+4cs6NeJTdQNSsKYqjpR50vmachmwHxWs3WTt57YfogVr+zucTCU2P1DMcIzTX6vynnDw8OcBVI8uST46+jHXpe896kbqsKy/pQwm2Nm5vmy5Vkvs0tuzNRDmyWn5wQCpr5U//w6d8oTd4TlT1Xq0ch7Q1ARTQSITIzLnFjWmjxOSA3DVuw1hVJWNXQDp6hziLf6r4eXa0jUv6zOXj7UHr/QGwUyswlLTF7L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zYXVscmlvc3JhbWlyZXpAaG90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Swu6xFX60Tk4X5nk1bbgYqSbJaiDAOBgNVHQ8BAf8EBAMCBeAwDQYJKoZIhvcNAQELBQADggIBAJreu70Zv6YjVdjUaK0oUb0r0WnXNAALVCnQvvyxFXEyWXW+wnB/xeJ1U6T7Wb/nqlMAjnLh6JPMiiegN7tUNh1z7mQGf9NMjoevCAHcyOLZ35pYbWxgSZFMlRvloluM4rTJqRt5o7p3LIEnV4o0a1zZbZi0h+HYZ0IhKCdqA0Jm0i9zvAlng0Teb3M9FmoaSPMqQvgKP7JEAgYVwkLYz90V0kx2bFfsMDT3QEiCT4ueRc5uQT9o8OHTTk7oQHr7JYEATFYDQhYUuiKgL4cXVMKifvX2gPhrchjSaVVX+v9BRSL1g3iRthpkYhbpR8PXG7RLapuqDVw5ZKkBrqyyY7KEc8s2nBajA4jMOAi4rVGewfVsFKiMURd1NkCHj5iUvXGpoclEtEghgvFAVGtkeuSddM0A/DjbMvuAv8KP/ltASIx/muhQzQ27k5cLMcUCZgFcYqNFaO4RrSZW4EbAHw2/PE9JSIOjqBGQpFp2ZQhuWzcrACZwcURlYCmO1ngCAF23BMt5BZzKLMMsHFDQa49mt3xWfueODkitQCDjp62sBFwJ4ye43TsDgPG+eUVSXFfhXVHIl+DLtBJ4QoKcNxO+0Y2tgjwEFXahzkaTs6oJ2fmxp0QbfGv3urVUvVZhNXDIMo14TUazLkYFGo7zQ9j6MxOvRFb82U3hRfQI12X2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60lOIkxTejGRPrgLsLWJ7dEFYFiCtUxYyzdR+XhhyHI=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RJTmCnWsNxobHJiM+7Xg9x9eYxqACaDoAa7i74K9uyE=</DigestValue>
      </Reference>
      <Reference URI="/xl/drawings/drawing2.xml?ContentType=application/vnd.openxmlformats-officedocument.drawing+xml">
        <DigestMethod Algorithm="http://www.w3.org/2001/04/xmlenc#sha256"/>
        <DigestValue>ZQZ4n+7ucUFKSMgmR0WkGSjHpqIH8OiyR2O7AMU64Zk=</DigestValue>
      </Reference>
      <Reference URI="/xl/drawings/vmlDrawing1.vml?ContentType=application/vnd.openxmlformats-officedocument.vmlDrawing">
        <DigestMethod Algorithm="http://www.w3.org/2001/04/xmlenc#sha256"/>
        <DigestValue>ox6oFr2G+dez2g2W2aD3E/kaGIrwecYVwo+jv3Fk4w8=</DigestValue>
      </Reference>
      <Reference URI="/xl/media/image1.jpeg?ContentType=image/jpeg">
        <DigestMethod Algorithm="http://www.w3.org/2001/04/xmlenc#sha256"/>
        <DigestValue>3kjr+zA70c5lYcQlo0ciSCTibNdThdI7/XYAMiZNd5Y=</DigestValue>
      </Reference>
      <Reference URI="/xl/media/image2.emf?ContentType=image/x-emf">
        <DigestMethod Algorithm="http://www.w3.org/2001/04/xmlenc#sha256"/>
        <DigestValue>F0zQ0IIpIuJpEut60ZCvf8RXHnsIXHc4kgcu+8tuEK0=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ZNumjaAOYNxScUrizIRgtRwkixxixj0L8C2aTvHRSV8=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X+J/Xec6mHHTYkghxf2L/B+S1R2Wyhjn4dVyIjAoRa0=</DigestValue>
      </Reference>
      <Reference URI="/xl/styles.xml?ContentType=application/vnd.openxmlformats-officedocument.spreadsheetml.styles+xml">
        <DigestMethod Algorithm="http://www.w3.org/2001/04/xmlenc#sha256"/>
        <DigestValue>0WIEMCVeaPw6ctBKUHUid45VhblI7Rz3VDXShOnYsYc=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Xq6bnlAhulQVgCezVjhxFksQNGBIu0QZvWFApPKzy1M=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sheet1.xml?ContentType=application/vnd.openxmlformats-officedocument.spreadsheetml.worksheet+xml">
        <DigestMethod Algorithm="http://www.w3.org/2001/04/xmlenc#sha256"/>
        <DigestValue>zbbNniQCJsBxSt18tT9kO3yGa2mivcnoBjEhl8AIzf8=</DigestValue>
      </Reference>
      <Reference URI="/xl/worksheets/sheet2.xml?ContentType=application/vnd.openxmlformats-officedocument.spreadsheetml.worksheet+xml">
        <DigestMethod Algorithm="http://www.w3.org/2001/04/xmlenc#sha256"/>
        <DigestValue>yA9yLgXknTfglBubQatq7ENgbv5bvTHhacsV/rIchdg=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2025-11-13T23:10:08Z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{12C44386-795D-4F18-AF59-DC158B33EF00}</SetupID>
          <SignatureText>SAUL RIOS RAMIREZ</SignatureText>
          <SignatureImage/>
          <SignatureComments/>
          <WindowsVersion>10.0</WindowsVersion>
          <OfficeVersion>16.0.19127/27</OfficeVersion>
          <ApplicationVersion>16.0.19127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2025-11-13T23:10:08Z</xd:SigningTime>
          <xd:SigningCertificate>
            <xd:Cert>
              <xd:CertDigest>
                <DigestMethod Algorithm="http://www.w3.org/2001/04/xmlenc#sha256"/>
                <DigestValue>SLIDTIAbzpj43S8sL8adyvCRp339PnBYC+Kt6FvfEMc=</DigestValue>
              </xd:CertDigest>
              <xd:IssuerSerial>
                <X509IssuerName>C=PY, O=DOCUMENTA S.A., SERIALNUMBER=RUC80050172-1, CN=CA-DOCUMENTA S.A.</X509IssuerName>
                <X509SerialNumber>6975291786379043167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CAFQAAyAoAACBFTUYAAAEAvBsAAKoAAAAGAAAAAAAAAAAAAAAAAAAAQAYAAIQ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/Fk1FNBee3Wofu4Dgg9kciAAAAACAAAAAADsA7qc5HBWzbt8/v///0jQuAOIfshwAAAAACgAAAAACMwDZAAAAEjQuANEgpx3MAg4FAAA7AMgAAAAAAAAAAAAAAAAAMwDAgAAAAIAAABkAAAA3idpDjjsyQVi1MFwOOzJBQAAaQ447MkFYtTBcIB+NxQAAOwDXM64A1zOuAP2Pph3ridpDjjsyQWwGqBxOOzJBZ4naQ4QDJ5dkM64A62WonUAAHt1hM64AwAAAACMzrgDAAAAAIsbrHEAAHt1AAAAABMAFACCD2Ry0F57daTOuAME+C53AAAAAAAAAADoxHx1ZHYACAAAAAAlAAAADAAAAAEAAAAYAAAADAAAAAAAAAASAAAADAAAAAEAAAAeAAAAGAAAAL0AAAAEAAAA9wAAABEAAAAlAAAADAAAAAEAAABUAAAAiAAAAL4AAAAEAAAA9QAAABAAAAABAAAAAACsQcdxrEG+AAAABAAAAAoAAABMAAAAAAAAAAAAAAAAAAAA//////////9gAAAAMQAzAC8AMQAx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Ccd6h+7gMJAAAA7Gmcd7gyeABIiO4DAAAAAKh+7gOofu4DWA9kcgAAAAAs77YD4P///wAAAAAAAAAAAAAAAAAAAACgxO4DAAAAAAAAAAAAAAAAAAAAAAAAAAAAAAAAAAAAAAAAAAAAAAAAAAAAAAAAAAAAAAAAAAAAAAAAAAAAAAAAXhGfdyAskF3o77YD2NSYd6h+7gOLG6xxAAAAAOjVmHf//wAAAAAAAMvWmHfL1ph3GPC2AxzwtgNYD2RyAAAAAAcAAAAAAAAAYfuhdUiI7gMHAAAAUPC2A1DwtgMAAgAA/P///wEAAAAAAAAAAAAAAAAAAAAAAAAA6MR8d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OQYsBqgcV9lmHd5AAAAIAAAAOj38wMAAOwDgJVDcbD/1hjWB2cOOOzJBbAaoHE87rYDKAAAABgIzANkAAAAiAg9FCgAAADROchw0OPOGBBN5BgAAAAAAAAAALAaoHECAAAAAwAAAAUAAAAAAMwDzAHMAwAAAAAgAAAA9B7MAwAAAAAAAOwD8B7MA1RWQ3Go7rYDvmCYd6DztgO+YJh3AAAAAAAAAAAgAAAAAKlDccTutgOjHXRyAADsAwAAAAAAAAAAAAAAAGH7oXXY7rYDBgAAAOzvtgPs77YDAAIAAPz///8BAAAAAAAAAAAAAAAAAAAAAAAAAAAAAAAAAAAAZHYACAAAAAAlAAAADAAAAAMAAAAYAAAADAAAAAAAAAASAAAADAAAAAEAAAAWAAAADAAAAAgAAABUAAAAVAAAAAoAAAAnAAAAHgAAAEoAAAABAAAAAACsQcdxrEEKAAAASwAAAAEAAABMAAAABAAAAAkAAAAnAAAAIAAAAEsAAABQAAAAWAAwL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8AAAARwAAACkAAAAzAAAAlAAAABUAAAAhAPAAAAAAAAAAAAAAAIA/AAAAAAAAAAAAAIA/AAAAAAAAAAAAAAAAAAAAAAAAAAAAAAAAAAAAAAAAAAAlAAAADAAAAAAAAIAoAAAADAAAAAQAAABSAAAAcAEAAAQAAADw////AAAAAAAAAAAAAAAAkAEAAAAAAAEAAAAAcwBlAGcAbwBlACAAdQBpAAAAAAAAAAAAAAAAAAAAAAAAAAAAAAAAAAAAAAAAAAAAAAAAAAAAAAAAAAAAAAAAAAAAkP//////qCoAAAqQCgCUiwkUAAAAAFsOkP//////qCoAAAqQCgCUiwkUubCZd1TutgPabHt1Gw8BAVsOCpBOQUkADCyQXdzutgNkyLRxAAAAAIgEMxSIBDMUc8i0cckTCsCwS80YiAQzFAAAAAAAAAAAAAAAAAAAAAAAAAAAAAAAAAAAAAAAAAAAAAAAAAAAAAAAAAAAAAAAAAAAAAAAAAAAAAAAAAAAAAAAAAAAAAAAAAAAAAAAAAAAAAAAAAAAAAAAAAAAYfuhdfTutgMJAAAABPC2AwTwtgMAAgAA/P///wEAAAAAAAAAAAAAAAAAAAAAAAAAAAAAAAAAAABkdgAIAAAAACUAAAAMAAAABAAAABgAAAAMAAAAAAAAABIAAAAMAAAAAQAAAB4AAAAYAAAAKQAAADMAAAC9AAAASAAAACUAAAAMAAAABAAAAFQAAAC0AAAAKgAAADMAAAC7AAAARwAAAAEAAAAAAKxBx3GsQSoAAAAzAAAAEQAAAEwAAAAAAAAAAAAAAAAAAAD//////////3AAAABTAEEAVQBMACAAUgBJAE8AUwAgAFIAQQBNAEkAUgBFAFoAsiwJAAAACgAAAAsAAAAIAAAABAAAAAoAAAAEAAAADAAAAAkAAAAEAAAACgAAAAoAAAAOAAAABAAAAAoAAAAI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wAAAAXAAAAAEAAAAAAKxBx3GsQQoAAABQAAAAEQAAAEwAAAAAAAAAAAAAAAAAAAD//////////3AAAABTAEEAVQBMACAAUgBJAE8AUwAgAFIAQQBNAEkAUgBFAFoAMC0GAAAABwAAAAgAAAAFAAAAAwAAAAcAAAADAAAACQAAAAYAAAADAAAABwAAAAcAAAAKAAAAAwAAAAcAAAAGAAAABg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MAAAAAKAAAAYAAAAIAAAABsAAAAAQAAAAAArEHHcaxBCgAAAGAAAAATAAAATAAAAAAAAAAAAAAAAAAAAP//////////dAAAAFIARQBQAFIARQBTAEUATgBUAEEATgBUAEUAIABMAEUARwBBAEwARi0HAAAABgAAAAYAAAAHAAAABgAAAAYAAAAGAAAACAAAAAYAAAAHAAAACAAAAAYAAAAGAAAAAwAAAAUAAAAGAAAACAAAAAcAAAAFAAAASwAAAEAAAAAwAAAABQAAACAAAAABAAAAAQAAABAAAAAAAAAAAAAAAAABAACAAAAAAAAAAAAAAAAAAQAAgAAAACUAAAAMAAAAAgAAACcAAAAYAAAABQAAAAAAAAD///8AAAAAACUAAAAMAAAABQAAAEwAAABkAAAACQAAAHAAAAC2AAAAfAAAAAkAAABwAAAArgAAAA0AAAAhAPAAAAAAAAAAAAAAAIA/AAAAAAAAAAAAAIA/AAAAAAAAAAAAAAAAAAAAAAAAAAAAAAAAAAAAAAAAAAAlAAAADAAAAAAAAIAoAAAADAAAAAUAAAAlAAAADAAAAAEAAAAYAAAADAAAAAAAAAASAAAADAAAAAEAAAAWAAAADAAAAAAAAABUAAAAAAEAAAoAAABwAAAAtQAAAHwAAAABAAAAAACsQcdxrEEKAAAAcAAAAB4AAABMAAAABAAAAAkAAABwAAAAtwAAAH0AAACIAAAARgBpAHIAbQBhAGQAbwAgAHAAbwByADoAIABTAEEAVQBMACAAUgBJAE8AUwAgAFIAQQBNAEkAUgBFAFoABgAAAAMAAAAEAAAACQAAAAYAAAAHAAAABwAAAAMAAAAHAAAABwAAAAQAAAADAAAAAwAAAAYAAAAHAAAACAAAAAUAAAADAAAABwAAAAMAAAAJAAAABgAAAAMAAAAHAAAABwAAAAoAAAADAAAABwAAAAYAAAAGAAAAFgAAAAwAAAAAAAAAJQAAAAwAAAACAAAADgAAABQAAAAAAAAAEAAAABQAAAA=</Object>
  <Object Id="idInvalidSigLnImg">AQAAAGwAAAAAAAAAAAAAAP8AAAB/AAAAAAAAAAAAAACAFQAAyAoAACBFTUYAAAEAWB8AALAAAAAGAAAAAAAAAAAAAAAAAAAAQAYAAIQ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dHI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P//w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PxZNRTQXnt1qH7uA4IPZHIgAAAAAgAAAAAA7AO6nORwVs27fP7///9I0LgDiH7IcAAAAAAoAAAAAAjMA2QAAABI0LgDRIKcdzAIOBQAAOwDIAAAAAAAAAAAAAAAAADMAwIAAAACAAAAZAAAAN4naQ447MkFYtTBcDjsyQUAAGkOOOzJBWLUwXCAfjcUAADsA1zOuANczrgD9j6Yd64naQ447MkFsBqgcTjsyQWeJ2kOEAyeXZDOuAOtlqJ1AAB7dYTOuAMAAAAAjM64AwAAAACLG6xxAAB7dQAAAAATABQAgg9kctBee3WkzrgDBPgudwAAAAAAAAAA6MR8dWR2AAgAAAAAJQAAAAwAAAABAAAAGAAAAAwAAAD/AAAAEgAAAAwAAAABAAAAHgAAABgAAAAiAAAABAAAAHIAAAARAAAAJQAAAAwAAAABAAAAVAAAAKgAAAAjAAAABAAAAHAAAAAQAAAAAQAAAAAArEHHcax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Ccd6h+7gMJAAAA7Gmcd7gyeABIiO4DAAAAAKh+7gOofu4DWA9kcgAAAAAs77YD4P///wAAAAAAAAAAAAAAAAAAAACgxO4DAAAAAAAAAAAAAAAAAAAAAAAAAAAAAAAAAAAAAAAAAAAAAAAAAAAAAAAAAAAAAAAAAAAAAAAAAAAAAAAAXhGfdyAskF3o77YD2NSYd6h+7gOLG6xxAAAAAOjVmHf//wAAAAAAAMvWmHfL1ph3GPC2AxzwtgNYD2RyAAAAAAcAAAAAAAAAYfuhdUiI7gMHAAAAUPC2A1DwtgMAAgAA/P///wEAAAAAAAAAAAAAAAAAAAAAAAAA6MR8d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OQYsBqgcV9lmHd5AAAAIAAAAOj38wMAAOwDgJVDcbD/1hjWB2cOOOzJBbAaoHE87rYDKAAAABgIzANkAAAAiAg9FCgAAADROchw0OPOGBBN5BgAAAAAAAAAALAaoHECAAAAAwAAAAUAAAAAAMwDzAHMAwAAAAAgAAAA9B7MAwAAAAAAAOwD8B7MA1RWQ3Go7rYDvmCYd6DztgO+YJh3AAAAAAAAAAAgAAAAAKlDccTutgOjHXRyAADsAwAAAAAAAAAAAAAAAGH7oXXY7rYDBgAAAOzvtgPs77YDAAIAAPz///8BAAAAAAAAAAAAAAAAAAAAAAAAAAAAAAAAAAAAZHYACAAAAAAlAAAADAAAAAMAAAAYAAAADAAAAAAAAAASAAAADAAAAAEAAAAWAAAADAAAAAgAAABUAAAAVAAAAAoAAAAnAAAAHgAAAEoAAAABAAAAAACsQcdxr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8AAAARwAAACkAAAAzAAAAlAAAABUAAAAhAPAAAAAAAAAAAAAAAIA/AAAAAAAAAAAAAIA/AAAAAAAAAAAAAAAAAAAAAAAAAAAAAAAAAAAAAAAAAAAlAAAADAAAAAAAAIAoAAAADAAAAAQAAABSAAAAcAEAAAQAAADw////AAAAAAAAAAAAAAAAkAEAAAAAAAEAAAAAcwBlAGcAbwBlACAAdQBpAAAAAAAAAAAAAAAAAAAAAAAAAAAAAAAAAAAAAAAAAAAAAAAAAAAAAAAAAAAAAAAAAAAAkP//////qCoAAAqQCgCUiwkUAAAAAFsOkP//////qCoAAAqQCgCUiwkUubCZd1TutgPabHt1Gw8BAVsOCpBOQUkADCyQXdzutgNkyLRxAAAAAIgEMxSIBDMUc8i0cckTCsCwS80YiAQzFAAAAAAAAAAAAAAAAAAAAAAAAAAAAAAAAAAAAAAAAAAAAAAAAAAAAAAAAAAAAAAAAAAAAAAAAAAAAAAAAAAAAAAAAAAAAAAAAAAAAAAAAAAAAAAAAAAAAAAAAAAAYfuhdfTutgMJAAAABPC2AwTwtgMAAgAA/P///wEAAAAAAAAAAAAAAAAAAAAAAAAAAAAAAAAAAABkdgAIAAAAACUAAAAMAAAABAAAABgAAAAMAAAAAAAAABIAAAAMAAAAAQAAAB4AAAAYAAAAKQAAADMAAAC9AAAASAAAACUAAAAMAAAABAAAAFQAAAC0AAAAKgAAADMAAAC7AAAARwAAAAEAAAAAAKxBx3GsQSoAAAAzAAAAEQAAAEwAAAAAAAAAAAAAAAAAAAD//////////3AAAABTAEEAVQBMACAAUgBJAE8AUwAgAFIAQQBNAEkAUgBFAFoAAAAJAAAACgAAAAsAAAAIAAAABAAAAAoAAAAEAAAADAAAAAkAAAAEAAAACgAAAAoAAAAOAAAABAAAAAoAAAAI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wAAAAXAAAAAEAAAAAAKxBx3GsQQoAAABQAAAAEQAAAEwAAAAAAAAAAAAAAAAAAAD//////////3AAAABTAEEAVQBMACAAUgBJAE8AUwAgAFIAQQBNAEkAUgBFAFoAAAAGAAAABwAAAAgAAAAFAAAAAwAAAAcAAAADAAAACQAAAAYAAAADAAAABwAAAAcAAAAKAAAAAwAAAAcAAAAGAAAABg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MAAAAAKAAAAYAAAAIAAAABsAAAAAQAAAAAArEHHcaxBCgAAAGAAAAATAAAATAAAAAAAAAAAAAAAAAAAAP//////////dAAAAFIARQBQAFIARQBTAEUATgBUAEEATgBUAEUAIABMAEUARwBBAEwAAAAHAAAABgAAAAYAAAAHAAAABgAAAAYAAAAGAAAACAAAAAYAAAAHAAAACAAAAAYAAAAGAAAAAwAAAAUAAAAGAAAACAAAAAcAAAAFAAAASwAAAEAAAAAwAAAABQAAACAAAAABAAAAAQAAABAAAAAAAAAAAAAAAAABAACAAAAAAAAAAAAAAAAAAQAAgAAAACUAAAAMAAAAAgAAACcAAAAYAAAABQAAAAAAAAD///8AAAAAACUAAAAMAAAABQAAAEwAAABkAAAACQAAAHAAAAC2AAAAfAAAAAkAAABwAAAArgAAAA0AAAAhAPAAAAAAAAAAAAAAAIA/AAAAAAAAAAAAAIA/AAAAAAAAAAAAAAAAAAAAAAAAAAAAAAAAAAAAAAAAAAAlAAAADAAAAAAAAIAoAAAADAAAAAUAAAAlAAAADAAAAAEAAAAYAAAADAAAAAAAAAASAAAADAAAAAEAAAAWAAAADAAAAAAAAABUAAAAAAEAAAoAAABwAAAAtQAAAHwAAAABAAAAAACsQcdxrEEKAAAAcAAAAB4AAABMAAAABAAAAAkAAABwAAAAtwAAAH0AAACIAAAARgBpAHIAbQBhAGQAbwAgAHAAbwByADoAIABTAEEAVQBMACAAUgBJAE8AUwAgAFIAQQBNAEkAUgBFAFoABgAAAAMAAAAEAAAACQAAAAYAAAAHAAAABwAAAAMAAAAHAAAABwAAAAQAAAADAAAAAwAAAAYAAAAHAAAACAAAAAUAAAADAAAABwAAAAMAAAAJAAAABgAAAAMAAAAHAAAABwAAAAoAAAADAAAABw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Informe de Deudas al 30.09,25</vt:lpstr>
      <vt:lpstr>Detalles de Prov. y Acree.</vt:lpstr>
      <vt:lpstr>'Informe de Deudas al 30.09,25'!Área_de_impresión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Gabriela</cp:lastModifiedBy>
  <cp:lastPrinted>2025-08-26T17:34:47Z</cp:lastPrinted>
  <dcterms:created xsi:type="dcterms:W3CDTF">2021-09-08T13:08:32Z</dcterms:created>
  <dcterms:modified xsi:type="dcterms:W3CDTF">2025-11-13T23:09:13Z</dcterms:modified>
</cp:coreProperties>
</file>