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CDE2702-E029-496A-B43C-402F9FB6C4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e de Deudas al 31.12.2025" sheetId="1" r:id="rId1"/>
    <sheet name="Detalles de Prov. y Acree." sheetId="4" r:id="rId2"/>
  </sheets>
  <definedNames>
    <definedName name="_xlnm.Print_Area" localSheetId="0">'Informe de Deudas al 31.12.2025'!$B$7:$H$103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H84" i="1"/>
  <c r="E84" i="1"/>
  <c r="H82" i="1"/>
  <c r="E82" i="1"/>
  <c r="H66" i="1"/>
  <c r="E66" i="1"/>
  <c r="H58" i="1"/>
  <c r="E58" i="1"/>
  <c r="H53" i="1"/>
  <c r="E53" i="1"/>
  <c r="H33" i="1"/>
  <c r="E33" i="1"/>
  <c r="H31" i="1"/>
  <c r="H19" i="1"/>
  <c r="E19" i="1"/>
  <c r="E48" i="1" l="1"/>
  <c r="H48" i="1"/>
  <c r="E99" i="1"/>
  <c r="E102" i="1" s="1"/>
  <c r="H99" i="1"/>
  <c r="H102" i="1" s="1"/>
  <c r="F43" i="4" l="1"/>
  <c r="H13" i="1" l="1"/>
  <c r="H59" i="1" l="1"/>
  <c r="H10" i="1" s="1"/>
  <c r="H103" i="1" l="1"/>
  <c r="E13" i="1"/>
  <c r="E59" i="1" s="1"/>
  <c r="E10" i="1" l="1"/>
  <c r="E103" i="1" l="1"/>
</calcChain>
</file>

<file path=xl/sharedStrings.xml><?xml version="1.0" encoding="utf-8"?>
<sst xmlns="http://schemas.openxmlformats.org/spreadsheetml/2006/main" count="258" uniqueCount="120">
  <si>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</si>
  <si>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</si>
  <si>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</si>
  <si>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</si>
  <si>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</si>
  <si>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</si>
  <si>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</si>
  <si>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</si>
  <si>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</si>
  <si>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</si>
  <si>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</si>
  <si>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</si>
  <si>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</si>
  <si>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</si>
  <si>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</si>
  <si>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</si>
  <si>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DEUDAS COMERCIALES A LARGO PLAZO</t>
  </si>
  <si>
    <t>TOTAL DEUDAS FINANCIERAS M/N (NO CORRIENTE)</t>
  </si>
  <si>
    <t xml:space="preserve">TOTAL PASIVO NO - CORRIENTE </t>
  </si>
  <si>
    <t>TOTAL DEUDAS SOCIALES E IMPOSITIVAS</t>
  </si>
  <si>
    <t>TOTAL DEUDAS FINANCIERAS M/N - CP</t>
  </si>
  <si>
    <t>TOTAL PASIVOS - CORRIENTE Y NO CORRIENTE</t>
  </si>
  <si>
    <t>IVA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</si>
  <si>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</si>
  <si>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</si>
  <si>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</si>
  <si>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</si>
  <si>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</si>
  <si>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</si>
  <si>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BONOS EMITIDOS  A PAGAR  SERIE 4 PYIAP04F5776</t>
  </si>
  <si>
    <t>BONOS EMITIDOS  A PAGAR  SERIE 5 PYIAP05F6153</t>
  </si>
  <si>
    <t>TIPO DE GARANTÍA</t>
  </si>
  <si>
    <t>VENCIMIENTO</t>
  </si>
  <si>
    <t>A SOLA FIRMA</t>
  </si>
  <si>
    <t>*</t>
  </si>
  <si>
    <t>BONOS EMITIDOS  A PAGAR  SERIE 1 G2 PYIAP01F6850</t>
  </si>
  <si>
    <t>INTERESES SOBRE BONOS A PAGAR SERIA 1 G2</t>
  </si>
  <si>
    <t>IMPUESTO A LA RENTA A PAGAR</t>
  </si>
  <si>
    <t>INTERESES SOBRE BONOS A PAGAR SERIA 2 G2</t>
  </si>
  <si>
    <t>BONOS EMITIDOS  A PAGAR  SERIE 2 G2 PYIAP02F6867</t>
  </si>
  <si>
    <t xml:space="preserve">OTROS ACREEDORES </t>
  </si>
  <si>
    <t>INTERESES SOBRE BONOS A PAGAR SERIA 3 G2</t>
  </si>
  <si>
    <t>BONOS EMITIDOS  A PAGAR  SERIE 3 G2 PYIAP03F7633</t>
  </si>
  <si>
    <t>INVESTIGACIONES AGROPECUARIAS PARAGUAY S.A.E.</t>
  </si>
  <si>
    <t xml:space="preserve">Dirección: Calle,km 11 Monday, A 100 Mts.de la Avd.Dr Jose Gaspar Rodriguez de Francia </t>
  </si>
  <si>
    <t>Teléfono: (061) 580.886 / 887 / 888</t>
  </si>
  <si>
    <t>RUC: 80092768-0</t>
  </si>
  <si>
    <t>DETALLE DE PROVEEDORES Y ACREEDORES</t>
  </si>
  <si>
    <t>CORRIENTE</t>
  </si>
  <si>
    <t>NO CORRIENTE</t>
  </si>
  <si>
    <t>ANDE</t>
  </si>
  <si>
    <t>MONTE ALEGRE  S.A.</t>
  </si>
  <si>
    <t>CARMOTOR PARAGUAY S.A.</t>
  </si>
  <si>
    <t>SUMAS TOTALES</t>
  </si>
  <si>
    <t>NATIONAL CONSULTANT SOCIEDAD ANONIMA</t>
  </si>
  <si>
    <t>INTERESES SOBRE BONOS A PAGAR SERIA 4 G2</t>
  </si>
  <si>
    <t>INTERESES SOBRE BONOS A PAGAR SERIA 5 G2</t>
  </si>
  <si>
    <t>INTERESES SOBRE BONOS A PAGAR SERIE 1 G1</t>
  </si>
  <si>
    <t>INTERESES SOBRE BONOS A PAGAR SERIE 2 G1</t>
  </si>
  <si>
    <t>INTERESES SOBRE BONOS A PAGAR SERIE 3 G1</t>
  </si>
  <si>
    <t>INTERESES SOBRE BONOS A PAGAR SERIE 4 G1</t>
  </si>
  <si>
    <t>INTERESES SOBRE BONOS A PAGAR SERIE 5 G1</t>
  </si>
  <si>
    <t>BANCO GNB PARAGUAY S.A.E.C.A. PRESTAMO</t>
  </si>
  <si>
    <t>BANCO DO BRASIL PRESTAMO</t>
  </si>
  <si>
    <t>BANCO NACIONAL DE FOMENTO PRESTAMO</t>
  </si>
  <si>
    <t>SOLAR BANCO S.A.E.C.A. PRESTAMO</t>
  </si>
  <si>
    <t>BANCO GNB PARAGUAY S.A.E.C.A. SOBREGIRO</t>
  </si>
  <si>
    <t>FIC FINANCIERA PRESTAMO</t>
  </si>
  <si>
    <t>TOTAL DEUDAS FINANCIERAS</t>
  </si>
  <si>
    <t>OTRAS DEUDAS</t>
  </si>
  <si>
    <t>DIVIDENDOS A PAGAR</t>
  </si>
  <si>
    <t>BONOS EMITIDOS  A PAGAR  SERIE 4 G2 PYIAP04F8275</t>
  </si>
  <si>
    <t>BONOS EMITIDOS  A PAGAR  SERIE 5 G2 PYIAP05F9496</t>
  </si>
  <si>
    <t>ALFREDO GUSTAVO BLANCO ROLON</t>
  </si>
  <si>
    <t>CRISPIN RAFAEL ESCOBAR SOSA</t>
  </si>
  <si>
    <t>FORTUNA IMPORT. EXPORT. S. A.</t>
  </si>
  <si>
    <t>IMPORTADORA ROMA S.A.</t>
  </si>
  <si>
    <t>MARANGATU MAQUINARIAS AGRICOLAS SA</t>
  </si>
  <si>
    <t>RG SA</t>
  </si>
  <si>
    <t>TROCIUK  COMPAÑIA AGRICOLA GANADERA INDUSTRIAL SA</t>
  </si>
  <si>
    <t>ASEGURADORA DEL ESTE SA DE SEGUROS</t>
  </si>
  <si>
    <t>AUTOMOTOR SA</t>
  </si>
  <si>
    <t>DIESA SA</t>
  </si>
  <si>
    <t>GARDEN SA</t>
  </si>
  <si>
    <t>GS 1 PARAGUAY</t>
  </si>
  <si>
    <t>LA CONSOLIDADA SA DE SEGUROS</t>
  </si>
  <si>
    <t>MOVITEC S.R.L.</t>
  </si>
  <si>
    <t>SKY COP PARAGUAY SA</t>
  </si>
  <si>
    <t>STARSOFT SRL</t>
  </si>
  <si>
    <t>TELEF. CELULAR DEL PARAGUAY SAE (TELECEL SAE)</t>
  </si>
  <si>
    <t>COMPAÑIA DE SEGUROS RIO SEGUROS SOCIEDAD ANONIMA</t>
  </si>
  <si>
    <t>PASIVO</t>
  </si>
  <si>
    <t>MONEDA</t>
  </si>
  <si>
    <t>VALOR GS.</t>
  </si>
  <si>
    <t>SITUACION</t>
  </si>
  <si>
    <t>GUARANIES</t>
  </si>
  <si>
    <t>DOLARES/GS.</t>
  </si>
  <si>
    <t xml:space="preserve">DOLARES </t>
  </si>
  <si>
    <t>DOLARES</t>
  </si>
  <si>
    <t>A VENCER</t>
  </si>
  <si>
    <t xml:space="preserve">DESCRIPCION </t>
  </si>
  <si>
    <t>EQUIFAX PARAGUAY S.A.</t>
  </si>
  <si>
    <t>SUNSET SA. COMERCIAL INDUSTRIAL Y DE SERVICIOS</t>
  </si>
  <si>
    <t>SOLVENTA &amp; RISKMETRICA S.A. CALIFICADORA</t>
  </si>
  <si>
    <t>BANCO CONTINENTAL S.A.E.C.A. SOBREGIRO</t>
  </si>
  <si>
    <t>FIDUCIARIA</t>
  </si>
  <si>
    <t>BANCO CONTINENTAL S.A.E.C.A. PRESTAMO</t>
  </si>
  <si>
    <t>RETENCION IDU</t>
  </si>
  <si>
    <t>INFORME SOBRE DEUDAS AL CORTE 31/12/2025</t>
  </si>
  <si>
    <t>INTERESES SOBRE BONOS A PAGAR SERIA 1 G3</t>
  </si>
  <si>
    <t>INTERESES SOBRE BONOS A PAGAR SERIA 2 G3</t>
  </si>
  <si>
    <t>INTERESES SOBRE BONOS A PAGAR SERIA 3 G3</t>
  </si>
  <si>
    <t>INTERESES SOBRE BONOS A PAGAR SERIA 4 G3</t>
  </si>
  <si>
    <t>BONOS EMITIDOS  A PAGAR  SERIE 1 G3 PYIAP01F2131</t>
  </si>
  <si>
    <t>BONOS EMITIDOS  A PAGAR  SERIE 2 G3 PYIAP02F2148</t>
  </si>
  <si>
    <t>BONOS EMITIDOS  A PAGAR  SERIE 3 G3 PYIAP03F2154</t>
  </si>
  <si>
    <t>BONOS EMITIDOS  A PAGAR  SERIE 4 G3 PYIAP04F2377</t>
  </si>
  <si>
    <t>SANTA ELENA SA IMPORTACION-EXPORTACION</t>
  </si>
  <si>
    <t>INDEX CASA DE BOLSA SOCIEDAD ANONIMA</t>
  </si>
  <si>
    <t>MERSAN ABOGADOS SOCIEDAD DE RESPONSABILIDAD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</si>
</sst>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7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5" fillId="2" borderId="1" xfId="0" applyFont="1" applyFill="1" applyBorder="1"/>
    <xf numFmtId="0" fontId="0" fillId="2" borderId="1" xfId="0" applyFill="1" applyBorder="1"/>
    <xf numFmtId="165" fontId="12" fillId="2" borderId="1" xfId="0" applyNumberFormat="1" applyFont="1" applyFill="1" applyBorder="1"/>
    <xf numFmtId="0" fontId="9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0" fillId="0" borderId="1" xfId="0" applyFont="1" applyBorder="1"/>
    <xf numFmtId="0" fontId="11" fillId="2" borderId="1" xfId="0" applyFont="1" applyFill="1" applyBorder="1"/>
    <xf numFmtId="165" fontId="11" fillId="2" borderId="1" xfId="1" applyNumberFormat="1" applyFont="1" applyFill="1" applyBorder="1"/>
    <xf numFmtId="165" fontId="2" fillId="2" borderId="1" xfId="1" applyNumberFormat="1" applyFont="1" applyFill="1" applyBorder="1"/>
    <xf numFmtId="0" fontId="14" fillId="2" borderId="1" xfId="0" applyFont="1" applyFill="1" applyBorder="1"/>
    <xf numFmtId="0" fontId="7" fillId="2" borderId="1" xfId="0" applyFont="1" applyFill="1" applyBorder="1"/>
    <xf numFmtId="41" fontId="0" fillId="0" borderId="1" xfId="2" applyFont="1" applyBorder="1"/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41" fontId="0" fillId="0" borderId="1" xfId="2" applyFont="1" applyBorder="1" applyAlignment="1">
      <alignment horizontal="center"/>
    </xf>
    <xf numFmtId="0" fontId="0" fillId="0" borderId="0" xfId="0" applyAlignment="1">
      <alignment horizontal="center"/>
    </xf>
    <xf numFmtId="165" fontId="0" fillId="3" borderId="1" xfId="1" applyNumberFormat="1" applyFont="1" applyFill="1" applyBorder="1"/>
    <xf numFmtId="0" fontId="0" fillId="3" borderId="1" xfId="0" applyFill="1" applyBorder="1" applyAlignment="1">
      <alignment horizontal="center"/>
    </xf>
    <xf numFmtId="165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5" fontId="0" fillId="3" borderId="1" xfId="1" applyNumberFormat="1" applyFont="1" applyFill="1" applyBorder="1" applyAlignment="1">
      <alignment horizontal="center"/>
    </xf>
    <xf numFmtId="0" fontId="13" fillId="2" borderId="1" xfId="0" applyFont="1" applyFill="1" applyBorder="1"/>
    <xf numFmtId="165" fontId="11" fillId="2" borderId="1" xfId="0" applyNumberFormat="1" applyFont="1" applyFill="1" applyBorder="1"/>
    <xf numFmtId="165" fontId="11" fillId="2" borderId="1" xfId="0" applyNumberFormat="1" applyFont="1" applyFill="1" applyBorder="1" applyAlignment="1">
      <alignment horizontal="center"/>
    </xf>
    <xf numFmtId="0" fontId="15" fillId="2" borderId="1" xfId="0" applyFont="1" applyFill="1" applyBorder="1"/>
    <xf numFmtId="41" fontId="2" fillId="2" borderId="1" xfId="2" applyFont="1" applyFill="1" applyBorder="1"/>
    <xf numFmtId="165" fontId="0" fillId="0" borderId="1" xfId="1" applyNumberFormat="1" applyFont="1" applyFill="1" applyBorder="1"/>
    <xf numFmtId="41" fontId="0" fillId="0" borderId="1" xfId="2" applyFont="1" applyFill="1" applyBorder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10" fillId="0" borderId="5" xfId="0" applyFont="1" applyBorder="1"/>
    <xf numFmtId="0" fontId="0" fillId="0" borderId="3" xfId="0" applyBorder="1"/>
    <xf numFmtId="0" fontId="0" fillId="0" borderId="4" xfId="0" applyBorder="1"/>
    <xf numFmtId="0" fontId="15" fillId="0" borderId="2" xfId="0" applyFont="1" applyBorder="1"/>
    <xf numFmtId="0" fontId="11" fillId="2" borderId="7" xfId="0" applyFont="1" applyFill="1" applyBorder="1"/>
    <xf numFmtId="0" fontId="8" fillId="2" borderId="7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4" xfId="0" applyFont="1" applyFill="1" applyBorder="1"/>
    <xf numFmtId="165" fontId="2" fillId="6" borderId="4" xfId="0" applyNumberFormat="1" applyFont="1" applyFill="1" applyBorder="1"/>
    <xf numFmtId="0" fontId="2" fillId="6" borderId="1" xfId="0" applyFont="1" applyFill="1" applyBorder="1" applyAlignment="1">
      <alignment horizontal="center"/>
    </xf>
    <xf numFmtId="165" fontId="2" fillId="6" borderId="1" xfId="0" applyNumberFormat="1" applyFont="1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4" borderId="10" xfId="0" applyFont="1" applyFill="1" applyBorder="1"/>
    <xf numFmtId="0" fontId="4" fillId="4" borderId="11" xfId="0" applyFont="1" applyFill="1" applyBorder="1"/>
    <xf numFmtId="0" fontId="4" fillId="4" borderId="11" xfId="0" applyFont="1" applyFill="1" applyBorder="1" applyAlignment="1">
      <alignment horizontal="center"/>
    </xf>
    <xf numFmtId="14" fontId="4" fillId="4" borderId="12" xfId="0" applyNumberFormat="1" applyFont="1" applyFill="1" applyBorder="1"/>
    <xf numFmtId="0" fontId="2" fillId="5" borderId="1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15" xfId="0" applyFont="1" applyFill="1" applyBorder="1" applyAlignment="1">
      <alignment horizontal="center" vertical="center"/>
    </xf>
    <xf numFmtId="41" fontId="2" fillId="5" borderId="11" xfId="0" applyNumberFormat="1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vertical="center"/>
    </xf>
    <xf numFmtId="1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41" fontId="0" fillId="3" borderId="7" xfId="2" applyFont="1" applyFill="1" applyBorder="1" applyAlignment="1">
      <alignment horizontal="center"/>
    </xf>
    <xf numFmtId="0" fontId="21" fillId="3" borderId="1" xfId="0" applyFont="1" applyFill="1" applyBorder="1" applyAlignment="1">
      <alignment vertic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1" fontId="0" fillId="3" borderId="1" xfId="2" applyFont="1" applyFill="1" applyBorder="1" applyAlignment="1">
      <alignment horizontal="center"/>
    </xf>
    <xf numFmtId="3" fontId="0" fillId="3" borderId="1" xfId="0" applyNumberFormat="1" applyFill="1" applyBorder="1"/>
    <xf numFmtId="14" fontId="0" fillId="3" borderId="1" xfId="0" applyNumberForma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center" wrapText="1"/>
    </xf>
    <xf numFmtId="41" fontId="0" fillId="3" borderId="1" xfId="2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vertical="center"/>
    </xf>
    <xf numFmtId="1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41" fontId="0" fillId="3" borderId="5" xfId="2" applyFont="1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0" fillId="3" borderId="5" xfId="0" applyFill="1" applyBorder="1"/>
    <xf numFmtId="41" fontId="0" fillId="3" borderId="1" xfId="2" applyFont="1" applyFill="1" applyBorder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165" fontId="0" fillId="3" borderId="4" xfId="1" applyNumberFormat="1" applyFont="1" applyFill="1" applyBorder="1"/>
    <xf numFmtId="0" fontId="0" fillId="3" borderId="7" xfId="0" applyFill="1" applyBorder="1"/>
    <xf numFmtId="0" fontId="0" fillId="3" borderId="0" xfId="0" applyFill="1" applyAlignment="1">
      <alignment horizontal="center"/>
    </xf>
    <xf numFmtId="0" fontId="12" fillId="4" borderId="13" xfId="0" applyFont="1" applyFill="1" applyBorder="1" applyAlignment="1">
      <alignment vertical="center"/>
    </xf>
    <xf numFmtId="165" fontId="12" fillId="4" borderId="13" xfId="1" applyNumberFormat="1" applyFont="1" applyFill="1" applyBorder="1" applyAlignment="1">
      <alignment vertical="center"/>
    </xf>
    <xf numFmtId="165" fontId="12" fillId="4" borderId="13" xfId="1" applyNumberFormat="1" applyFont="1" applyFill="1" applyBorder="1" applyAlignment="1">
      <alignment horizontal="center" vertical="center"/>
    </xf>
    <xf numFmtId="3" fontId="0" fillId="3" borderId="0" xfId="0" applyNumberFormat="1" applyFill="1"/>
    <xf numFmtId="14" fontId="0" fillId="3" borderId="1" xfId="1" applyNumberFormat="1" applyFont="1" applyFill="1" applyBorder="1" applyAlignment="1">
      <alignment horizontal="center"/>
    </xf>
    <xf numFmtId="165" fontId="0" fillId="3" borderId="0" xfId="1" applyNumberFormat="1" applyFont="1" applyFill="1"/>
    <xf numFmtId="165" fontId="2" fillId="2" borderId="4" xfId="1" applyNumberFormat="1" applyFont="1" applyFill="1" applyBorder="1"/>
    <xf numFmtId="0" fontId="0" fillId="0" borderId="16" xfId="0" applyBorder="1"/>
    <xf numFmtId="0" fontId="0" fillId="0" borderId="17" xfId="0" applyBorder="1"/>
    <xf numFmtId="0" fontId="7" fillId="0" borderId="7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4" fillId="3" borderId="1" xfId="0" applyFont="1" applyFill="1" applyBorder="1" applyAlignment="1">
      <alignment vertical="center" wrapText="1"/>
    </xf>
    <xf numFmtId="165" fontId="0" fillId="3" borderId="1" xfId="0" applyNumberFormat="1" applyFill="1" applyBorder="1"/>
    <xf numFmtId="165" fontId="0" fillId="3" borderId="5" xfId="1" applyNumberFormat="1" applyFont="1" applyFill="1" applyBorder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49" fontId="18" fillId="0" borderId="0" xfId="0" applyNumberFormat="1" applyFont="1" applyAlignment="1">
      <alignment horizontal="left" vertical="center" wrapText="1" shrinkToFit="1"/>
    </xf>
    <xf numFmtId="0" fontId="19" fillId="0" borderId="0" xfId="0" applyFont="1" applyAlignment="1">
      <alignment horizontal="left" vertical="center" wrapText="1" shrinkToFit="1"/>
    </xf>
    <xf numFmtId="0" fontId="20" fillId="3" borderId="0" xfId="0" applyFont="1" applyFill="1" applyAlignment="1">
      <alignment horizontal="left" vertical="center" wrapText="1" shrinkToFit="1"/>
    </xf>
  </cellXfs>
  <cellStyles count="10">
    <cellStyle name="Millares" xfId="1" builtinId="3"/>
    <cellStyle name="Millares [0]" xfId="2" builtinId="6"/>
    <cellStyle name="Millares [0] 2" xfId="7" xr:uid="{00000000-0005-0000-0000-000002000000}"/>
    <cellStyle name="Millares [0] 2 2" xfId="9" xr:uid="{00000000-0005-0000-0000-000003000000}"/>
    <cellStyle name="Millares [0] 3" xfId="8" xr:uid="{00000000-0005-0000-0000-000004000000}"/>
    <cellStyle name="Millares 2" xfId="4" xr:uid="{00000000-0005-0000-0000-000005000000}"/>
    <cellStyle name="Millares 3" xfId="6" xr:uid="{00000000-0005-0000-0000-000006000000}"/>
    <cellStyle name="Normal" xfId="0" builtinId="0"/>
    <cellStyle name="Normal 2" xfId="3" xr:uid="{00000000-0005-0000-0000-000008000000}"/>
    <cellStyle name="Normal 2 2" xfId="5" xr:uid="{00000000-0005-0000-0000-000009000000}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0</xdr:row>
      <xdr:rowOff>47625</xdr:rowOff>
    </xdr:from>
    <xdr:ext cx="1531620" cy="674833"/>
    <xdr:pic>
      <xdr:nvPicPr>
        <xdr:cNvPr id="2" name="Imagen 1">
          <a:extLst>
            <a:ext uri="{FF2B5EF4-FFF2-40B4-BE49-F238E27FC236}">
              <a16:creationId xmlns:a16="http://schemas.microsoft.com/office/drawing/2014/main" id="{38098494-FFED-4659-A5E6-D96481EB9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47625"/>
          <a:ext cx="1531620" cy="674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285749</xdr:colOff>
      <xdr:row>2</xdr:row>
      <xdr:rowOff>47625</xdr:rowOff>
    </xdr:from>
    <xdr:ext cx="2105025" cy="927476"/>
    <xdr:pic>
      <xdr:nvPicPr>
        <xdr:cNvPr id="3" name="Imagen 2">
          <a:extLst>
            <a:ext uri="{FF2B5EF4-FFF2-40B4-BE49-F238E27FC236}">
              <a16:creationId xmlns:a16="http://schemas.microsoft.com/office/drawing/2014/main" id="{1CEC6401-D1B0-42EC-A3F4-0ED377967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428625"/>
          <a:ext cx="2105025" cy="92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7"/>
  <sheetViews>
    <sheetView tabSelected="1" topLeftCell="A97" workbookViewId="0">
      <selection activeCell="I108" sqref="I108"/>
    </sheetView>
  </sheetViews>
  <sheetFormatPr baseColWidth="10" defaultRowHeight="15" x14ac:dyDescent="0.25"/>
  <cols>
    <col min="4" max="4" width="27.7109375" customWidth="1"/>
    <col min="5" max="5" width="19.28515625" customWidth="1"/>
    <col min="6" max="6" width="22.28515625" style="25" customWidth="1"/>
    <col min="7" max="7" width="18.28515625" style="25" customWidth="1"/>
    <col min="8" max="8" width="21.42578125" customWidth="1"/>
    <col min="9" max="9" width="18.85546875" bestFit="1" customWidth="1"/>
    <col min="10" max="10" width="14.7109375" customWidth="1"/>
  </cols>
  <sheetData>
    <row r="1" spans="2:9" x14ac:dyDescent="0.25">
      <c r="B1" s="91"/>
      <c r="C1" s="91"/>
      <c r="D1" s="91"/>
      <c r="E1" s="91"/>
      <c r="F1" s="102"/>
      <c r="G1" s="102"/>
      <c r="H1" s="91"/>
    </row>
    <row r="2" spans="2:9" x14ac:dyDescent="0.25">
      <c r="B2" s="91"/>
      <c r="C2" s="91"/>
      <c r="D2" s="91"/>
      <c r="E2" s="91"/>
      <c r="F2" s="102"/>
      <c r="G2" s="102"/>
      <c r="H2" s="91"/>
    </row>
    <row r="3" spans="2:9" x14ac:dyDescent="0.25">
      <c r="B3" s="91"/>
      <c r="C3" s="91"/>
      <c r="D3" s="91"/>
      <c r="E3" s="91"/>
      <c r="F3" s="102"/>
      <c r="G3" s="102"/>
      <c r="H3" s="91"/>
    </row>
    <row r="4" spans="2:9" x14ac:dyDescent="0.25">
      <c r="B4" s="91"/>
      <c r="C4" s="91"/>
      <c r="D4" s="91"/>
      <c r="E4" s="91"/>
      <c r="F4" s="102"/>
      <c r="G4" s="102"/>
      <c r="H4" s="91"/>
    </row>
    <row r="5" spans="2:9" ht="18.75" x14ac:dyDescent="0.4">
      <c r="B5" s="3" t="s">
        <v>108</v>
      </c>
      <c r="C5" s="4"/>
      <c r="D5" s="4"/>
      <c r="E5" s="4"/>
      <c r="F5" s="19"/>
      <c r="G5" s="19"/>
      <c r="H5" s="4"/>
    </row>
    <row r="6" spans="2:9" ht="15.75" thickBot="1" x14ac:dyDescent="0.3">
      <c r="B6" s="46"/>
      <c r="C6" s="46"/>
      <c r="D6" s="46"/>
      <c r="E6" s="46"/>
      <c r="F6" s="60"/>
      <c r="G6" s="60"/>
      <c r="H6" s="46"/>
    </row>
    <row r="7" spans="2:9" ht="16.5" thickBot="1" x14ac:dyDescent="0.3">
      <c r="B7" s="62" t="s">
        <v>0</v>
      </c>
      <c r="C7" s="63" t="s">
        <v>23</v>
      </c>
      <c r="D7" s="63"/>
      <c r="E7" s="63"/>
      <c r="F7" s="64"/>
      <c r="G7" s="64"/>
      <c r="H7" s="65">
        <v>46022</v>
      </c>
      <c r="I7" s="2"/>
    </row>
    <row r="8" spans="2:9" x14ac:dyDescent="0.25">
      <c r="B8" s="47"/>
      <c r="C8" s="47"/>
      <c r="D8" s="47"/>
      <c r="E8" s="47"/>
      <c r="F8" s="61"/>
      <c r="G8" s="61"/>
      <c r="H8" s="47"/>
    </row>
    <row r="9" spans="2:9" x14ac:dyDescent="0.25">
      <c r="B9" s="4"/>
      <c r="C9" s="4"/>
      <c r="D9" s="4"/>
      <c r="E9" s="32">
        <v>46022</v>
      </c>
      <c r="F9" s="18" t="s">
        <v>31</v>
      </c>
      <c r="G9" s="18" t="s">
        <v>32</v>
      </c>
      <c r="H9" s="32">
        <v>45657</v>
      </c>
    </row>
    <row r="10" spans="2:9" ht="22.5" x14ac:dyDescent="0.45">
      <c r="B10" s="5" t="s">
        <v>1</v>
      </c>
      <c r="C10" s="6"/>
      <c r="D10" s="6"/>
      <c r="E10" s="7">
        <f>+E59</f>
        <v>29521023610</v>
      </c>
      <c r="F10" s="20"/>
      <c r="G10" s="20"/>
      <c r="H10" s="7">
        <f>+H59</f>
        <v>27774902950</v>
      </c>
    </row>
    <row r="11" spans="2:9" ht="18.75" x14ac:dyDescent="0.4">
      <c r="B11" s="8" t="s">
        <v>2</v>
      </c>
      <c r="C11" s="9"/>
      <c r="D11" s="4"/>
      <c r="E11" s="4"/>
      <c r="F11" s="19"/>
      <c r="G11" s="19"/>
      <c r="H11" s="4"/>
    </row>
    <row r="12" spans="2:9" x14ac:dyDescent="0.25">
      <c r="B12" s="128" t="s">
        <v>6</v>
      </c>
      <c r="C12" s="129"/>
      <c r="D12" s="130"/>
      <c r="E12" s="39">
        <v>0</v>
      </c>
      <c r="F12" s="27"/>
      <c r="G12" s="27"/>
      <c r="H12" s="26">
        <v>0</v>
      </c>
    </row>
    <row r="13" spans="2:9" ht="15.75" x14ac:dyDescent="0.3">
      <c r="B13" s="12" t="s">
        <v>4</v>
      </c>
      <c r="C13" s="12"/>
      <c r="D13" s="12"/>
      <c r="E13" s="13">
        <f>+E12</f>
        <v>0</v>
      </c>
      <c r="F13" s="22"/>
      <c r="G13" s="22"/>
      <c r="H13" s="13">
        <f>+H12</f>
        <v>0</v>
      </c>
    </row>
    <row r="14" spans="2:9" x14ac:dyDescent="0.25">
      <c r="B14" s="125"/>
      <c r="C14" s="126"/>
      <c r="D14" s="127"/>
      <c r="E14" s="10"/>
      <c r="F14" s="21"/>
      <c r="G14" s="21"/>
      <c r="H14" s="10"/>
    </row>
    <row r="15" spans="2:9" ht="18.75" x14ac:dyDescent="0.4">
      <c r="B15" s="48" t="s">
        <v>5</v>
      </c>
      <c r="C15" s="46"/>
      <c r="D15" s="46"/>
      <c r="E15" s="90"/>
      <c r="F15" s="27"/>
      <c r="G15" s="27"/>
      <c r="H15" s="90"/>
    </row>
    <row r="16" spans="2:9" x14ac:dyDescent="0.25">
      <c r="B16" s="97" t="s">
        <v>40</v>
      </c>
      <c r="C16" s="98"/>
      <c r="D16" s="99"/>
      <c r="E16" s="100">
        <v>1431469866</v>
      </c>
      <c r="F16" s="27"/>
      <c r="G16" s="27"/>
      <c r="H16" s="26">
        <v>2869358725</v>
      </c>
    </row>
    <row r="17" spans="2:9" x14ac:dyDescent="0.25">
      <c r="B17" s="101" t="s">
        <v>5</v>
      </c>
      <c r="C17" s="101"/>
      <c r="D17" s="101"/>
      <c r="E17" s="26">
        <v>1191544059</v>
      </c>
      <c r="F17" s="33" t="s">
        <v>33</v>
      </c>
      <c r="G17" s="33" t="s">
        <v>34</v>
      </c>
      <c r="H17" s="26">
        <v>2320933473</v>
      </c>
      <c r="I17" s="1"/>
    </row>
    <row r="18" spans="2:9" x14ac:dyDescent="0.25">
      <c r="B18" s="92" t="s">
        <v>3</v>
      </c>
      <c r="C18" s="92"/>
      <c r="D18" s="92"/>
      <c r="E18" s="26">
        <v>0</v>
      </c>
      <c r="F18" s="33"/>
      <c r="G18" s="33"/>
      <c r="H18" s="26">
        <v>284323612</v>
      </c>
      <c r="I18" s="1"/>
    </row>
    <row r="19" spans="2:9" ht="15.75" x14ac:dyDescent="0.3">
      <c r="B19" s="12" t="s">
        <v>9</v>
      </c>
      <c r="C19" s="12"/>
      <c r="D19" s="12"/>
      <c r="E19" s="13">
        <f>SUM(E16:E18)</f>
        <v>2623013925</v>
      </c>
      <c r="F19" s="13"/>
      <c r="G19" s="13"/>
      <c r="H19" s="13">
        <f>SUM(H16:H18)</f>
        <v>5474615810</v>
      </c>
      <c r="I19" s="1"/>
    </row>
    <row r="20" spans="2:9" x14ac:dyDescent="0.25">
      <c r="B20" s="4"/>
      <c r="C20" s="4"/>
      <c r="D20" s="4"/>
      <c r="E20" s="10"/>
      <c r="F20" s="21"/>
      <c r="G20" s="21"/>
      <c r="H20" s="10"/>
      <c r="I20" s="1"/>
    </row>
    <row r="21" spans="2:9" ht="18.75" x14ac:dyDescent="0.4">
      <c r="B21" s="8" t="s">
        <v>7</v>
      </c>
      <c r="C21" s="4"/>
      <c r="D21" s="4"/>
      <c r="E21" s="26"/>
      <c r="F21" s="21"/>
      <c r="G21" s="21"/>
      <c r="H21" s="10"/>
      <c r="I21" s="1"/>
    </row>
    <row r="22" spans="2:9" x14ac:dyDescent="0.25">
      <c r="B22" s="4" t="s">
        <v>62</v>
      </c>
      <c r="C22" s="4"/>
      <c r="D22" s="4"/>
      <c r="E22" s="26">
        <v>1277860033</v>
      </c>
      <c r="F22" s="33" t="s">
        <v>33</v>
      </c>
      <c r="G22" s="107">
        <v>46119</v>
      </c>
      <c r="H22" s="26">
        <v>153008974</v>
      </c>
      <c r="I22" s="1"/>
    </row>
    <row r="23" spans="2:9" x14ac:dyDescent="0.25">
      <c r="B23" s="4" t="s">
        <v>106</v>
      </c>
      <c r="C23" s="4"/>
      <c r="D23" s="4"/>
      <c r="E23" s="26">
        <v>10584521573</v>
      </c>
      <c r="F23" s="33" t="s">
        <v>33</v>
      </c>
      <c r="G23" s="107">
        <v>46219</v>
      </c>
      <c r="H23" s="26">
        <v>2371989225</v>
      </c>
      <c r="I23" s="1"/>
    </row>
    <row r="24" spans="2:9" x14ac:dyDescent="0.25">
      <c r="B24" s="4" t="s">
        <v>63</v>
      </c>
      <c r="C24" s="4"/>
      <c r="D24" s="4"/>
      <c r="E24" s="26">
        <v>1569074393</v>
      </c>
      <c r="F24" s="33" t="s">
        <v>33</v>
      </c>
      <c r="G24" s="107">
        <v>46160</v>
      </c>
      <c r="H24" s="26">
        <v>1688499272</v>
      </c>
      <c r="I24" s="1"/>
    </row>
    <row r="25" spans="2:9" x14ac:dyDescent="0.25">
      <c r="B25" s="4" t="s">
        <v>64</v>
      </c>
      <c r="C25" s="4"/>
      <c r="D25" s="4"/>
      <c r="E25" s="26">
        <v>673250000</v>
      </c>
      <c r="F25" s="33" t="s">
        <v>33</v>
      </c>
      <c r="G25" s="107">
        <v>46366</v>
      </c>
      <c r="H25" s="26">
        <v>1058874658</v>
      </c>
      <c r="I25" s="1"/>
    </row>
    <row r="26" spans="2:9" x14ac:dyDescent="0.25">
      <c r="B26" s="4" t="s">
        <v>65</v>
      </c>
      <c r="C26" s="4"/>
      <c r="D26" s="4"/>
      <c r="E26" s="26">
        <v>66149564</v>
      </c>
      <c r="F26" s="33" t="s">
        <v>33</v>
      </c>
      <c r="G26" s="107">
        <v>46358</v>
      </c>
      <c r="H26" s="26">
        <v>86334052</v>
      </c>
      <c r="I26" s="1"/>
    </row>
    <row r="27" spans="2:9" x14ac:dyDescent="0.25">
      <c r="B27" s="4" t="s">
        <v>66</v>
      </c>
      <c r="C27" s="4"/>
      <c r="D27" s="4"/>
      <c r="E27" s="26">
        <v>84406728</v>
      </c>
      <c r="F27" s="33" t="s">
        <v>33</v>
      </c>
      <c r="G27" s="33"/>
      <c r="H27" s="26">
        <v>105945048</v>
      </c>
      <c r="I27" s="1"/>
    </row>
    <row r="28" spans="2:9" x14ac:dyDescent="0.25">
      <c r="B28" s="4" t="s">
        <v>104</v>
      </c>
      <c r="C28" s="4"/>
      <c r="D28" s="4"/>
      <c r="E28" s="26">
        <v>0</v>
      </c>
      <c r="F28" s="33" t="s">
        <v>33</v>
      </c>
      <c r="G28" s="33"/>
      <c r="H28" s="26">
        <v>2444255888</v>
      </c>
      <c r="I28" s="1"/>
    </row>
    <row r="29" spans="2:9" x14ac:dyDescent="0.25">
      <c r="B29" s="4" t="s">
        <v>67</v>
      </c>
      <c r="C29" s="4"/>
      <c r="D29" s="4"/>
      <c r="E29" s="26">
        <v>1105597525</v>
      </c>
      <c r="F29" s="33" t="s">
        <v>33</v>
      </c>
      <c r="G29" s="107">
        <v>46147</v>
      </c>
      <c r="H29" s="26">
        <v>0</v>
      </c>
      <c r="I29" s="1"/>
    </row>
    <row r="30" spans="2:9" x14ac:dyDescent="0.25">
      <c r="B30" s="4" t="s">
        <v>8</v>
      </c>
      <c r="C30" s="4"/>
      <c r="D30" s="4"/>
      <c r="E30" s="26">
        <v>6850949000</v>
      </c>
      <c r="F30" s="33" t="s">
        <v>105</v>
      </c>
      <c r="G30" s="33"/>
      <c r="H30" s="26">
        <v>10878833438</v>
      </c>
      <c r="I30" s="1"/>
    </row>
    <row r="31" spans="2:9" ht="15.75" x14ac:dyDescent="0.3">
      <c r="B31" s="12" t="s">
        <v>68</v>
      </c>
      <c r="C31" s="12"/>
      <c r="D31" s="12"/>
      <c r="E31" s="13">
        <f>SUM(E22:E30)</f>
        <v>22211808816</v>
      </c>
      <c r="F31" s="13"/>
      <c r="G31" s="13"/>
      <c r="H31" s="13">
        <f>SUM(H22:H30)</f>
        <v>18787740555</v>
      </c>
      <c r="I31" s="1"/>
    </row>
    <row r="32" spans="2:9" x14ac:dyDescent="0.25">
      <c r="B32" s="125"/>
      <c r="C32" s="126"/>
      <c r="D32" s="127"/>
      <c r="E32" s="10"/>
      <c r="F32" s="21"/>
      <c r="G32" s="21"/>
      <c r="H32" s="10"/>
      <c r="I32" s="1"/>
    </row>
    <row r="33" spans="2:9" ht="15.75" x14ac:dyDescent="0.3">
      <c r="B33" s="12" t="s">
        <v>28</v>
      </c>
      <c r="C33" s="12"/>
      <c r="D33" s="12"/>
      <c r="E33" s="13">
        <f>SUM(E34:E47)</f>
        <v>2957305258</v>
      </c>
      <c r="F33" s="13"/>
      <c r="G33" s="13"/>
      <c r="H33" s="13">
        <f>SUM(H34:H47)</f>
        <v>2257011945</v>
      </c>
      <c r="I33" s="1"/>
    </row>
    <row r="34" spans="2:9" x14ac:dyDescent="0.25">
      <c r="B34" s="4" t="s">
        <v>57</v>
      </c>
      <c r="C34" s="4"/>
      <c r="D34" s="4"/>
      <c r="E34" s="26">
        <v>30629696</v>
      </c>
      <c r="F34" s="33" t="s">
        <v>33</v>
      </c>
      <c r="G34" s="33"/>
      <c r="H34" s="26">
        <v>60760000</v>
      </c>
      <c r="I34" s="1"/>
    </row>
    <row r="35" spans="2:9" x14ac:dyDescent="0.25">
      <c r="B35" s="4" t="s">
        <v>58</v>
      </c>
      <c r="C35" s="4"/>
      <c r="D35" s="4"/>
      <c r="E35" s="26">
        <v>15642740</v>
      </c>
      <c r="F35" s="33" t="s">
        <v>33</v>
      </c>
      <c r="G35" s="33"/>
      <c r="H35" s="26">
        <v>15600000</v>
      </c>
      <c r="I35" s="1"/>
    </row>
    <row r="36" spans="2:9" x14ac:dyDescent="0.25">
      <c r="B36" s="4" t="s">
        <v>59</v>
      </c>
      <c r="C36" s="4"/>
      <c r="D36" s="4"/>
      <c r="E36" s="26">
        <v>137816548</v>
      </c>
      <c r="F36" s="33" t="s">
        <v>33</v>
      </c>
      <c r="G36" s="33"/>
      <c r="H36" s="26">
        <v>275256548</v>
      </c>
      <c r="I36" s="1"/>
    </row>
    <row r="37" spans="2:9" x14ac:dyDescent="0.25">
      <c r="B37" s="4" t="s">
        <v>60</v>
      </c>
      <c r="C37" s="4"/>
      <c r="D37" s="4"/>
      <c r="E37" s="26">
        <v>299178082</v>
      </c>
      <c r="F37" s="33" t="s">
        <v>33</v>
      </c>
      <c r="G37" s="33"/>
      <c r="H37" s="26">
        <v>299178082</v>
      </c>
      <c r="I37" s="1"/>
    </row>
    <row r="38" spans="2:9" x14ac:dyDescent="0.25">
      <c r="B38" s="4" t="s">
        <v>61</v>
      </c>
      <c r="C38" s="4"/>
      <c r="D38" s="4"/>
      <c r="E38" s="26">
        <v>464174796</v>
      </c>
      <c r="F38" s="33" t="s">
        <v>33</v>
      </c>
      <c r="G38" s="33"/>
      <c r="H38" s="26">
        <v>464174795</v>
      </c>
      <c r="I38" s="1"/>
    </row>
    <row r="39" spans="2:9" x14ac:dyDescent="0.25">
      <c r="B39" s="4" t="s">
        <v>36</v>
      </c>
      <c r="C39" s="4"/>
      <c r="D39" s="4"/>
      <c r="E39" s="26">
        <v>300175343</v>
      </c>
      <c r="F39" s="33" t="s">
        <v>33</v>
      </c>
      <c r="G39" s="33"/>
      <c r="H39" s="26">
        <v>300175342</v>
      </c>
      <c r="I39" s="1"/>
    </row>
    <row r="40" spans="2:9" x14ac:dyDescent="0.25">
      <c r="B40" s="4" t="s">
        <v>38</v>
      </c>
      <c r="C40" s="4"/>
      <c r="D40" s="4"/>
      <c r="E40" s="26">
        <v>53612711</v>
      </c>
      <c r="F40" s="33" t="s">
        <v>33</v>
      </c>
      <c r="G40" s="33"/>
      <c r="H40" s="26">
        <v>53612712</v>
      </c>
      <c r="I40" s="1"/>
    </row>
    <row r="41" spans="2:9" x14ac:dyDescent="0.25">
      <c r="B41" s="4" t="s">
        <v>41</v>
      </c>
      <c r="C41" s="4"/>
      <c r="D41" s="4"/>
      <c r="E41" s="26">
        <v>433808219</v>
      </c>
      <c r="F41" s="33" t="s">
        <v>33</v>
      </c>
      <c r="G41" s="33"/>
      <c r="H41" s="26">
        <v>433808219</v>
      </c>
      <c r="I41" s="1"/>
    </row>
    <row r="42" spans="2:9" x14ac:dyDescent="0.25">
      <c r="B42" s="4" t="s">
        <v>55</v>
      </c>
      <c r="C42" s="4"/>
      <c r="D42" s="4"/>
      <c r="E42" s="26">
        <v>388931506</v>
      </c>
      <c r="F42" s="33" t="s">
        <v>33</v>
      </c>
      <c r="G42" s="33"/>
      <c r="H42" s="26">
        <v>354446247</v>
      </c>
      <c r="I42" s="1"/>
    </row>
    <row r="43" spans="2:9" x14ac:dyDescent="0.25">
      <c r="B43" s="4" t="s">
        <v>56</v>
      </c>
      <c r="C43" s="4"/>
      <c r="D43" s="4"/>
      <c r="E43" s="26">
        <v>331997917</v>
      </c>
      <c r="F43" s="33" t="s">
        <v>33</v>
      </c>
      <c r="G43" s="33"/>
      <c r="H43" s="26">
        <v>0</v>
      </c>
      <c r="I43" s="1"/>
    </row>
    <row r="44" spans="2:9" x14ac:dyDescent="0.25">
      <c r="B44" s="4" t="s">
        <v>109</v>
      </c>
      <c r="C44" s="4"/>
      <c r="D44" s="4"/>
      <c r="E44" s="26">
        <v>76873808</v>
      </c>
      <c r="F44" s="33" t="s">
        <v>33</v>
      </c>
      <c r="G44" s="33"/>
      <c r="H44" s="26">
        <v>0</v>
      </c>
      <c r="I44" s="1"/>
    </row>
    <row r="45" spans="2:9" x14ac:dyDescent="0.25">
      <c r="B45" s="4" t="s">
        <v>110</v>
      </c>
      <c r="C45" s="4"/>
      <c r="D45" s="4"/>
      <c r="E45" s="26">
        <v>65759343</v>
      </c>
      <c r="F45" s="33" t="s">
        <v>33</v>
      </c>
      <c r="G45" s="33"/>
      <c r="H45" s="26">
        <v>0</v>
      </c>
      <c r="I45" s="1"/>
    </row>
    <row r="46" spans="2:9" x14ac:dyDescent="0.25">
      <c r="B46" s="4" t="s">
        <v>111</v>
      </c>
      <c r="C46" s="4"/>
      <c r="D46" s="4"/>
      <c r="E46" s="26">
        <v>236280878</v>
      </c>
      <c r="F46" s="33" t="s">
        <v>33</v>
      </c>
      <c r="G46" s="33"/>
      <c r="H46" s="26">
        <v>0</v>
      </c>
      <c r="I46" s="1"/>
    </row>
    <row r="47" spans="2:9" x14ac:dyDescent="0.25">
      <c r="B47" s="4" t="s">
        <v>112</v>
      </c>
      <c r="C47" s="4"/>
      <c r="D47" s="4"/>
      <c r="E47" s="26">
        <v>122423671</v>
      </c>
      <c r="F47" s="33" t="s">
        <v>33</v>
      </c>
      <c r="G47" s="33"/>
      <c r="H47" s="26">
        <v>0</v>
      </c>
      <c r="I47" s="1"/>
    </row>
    <row r="48" spans="2:9" ht="15.75" x14ac:dyDescent="0.3">
      <c r="B48" s="12" t="s">
        <v>20</v>
      </c>
      <c r="C48" s="6"/>
      <c r="D48" s="6"/>
      <c r="E48" s="13">
        <f>+E33+E31</f>
        <v>25169114074</v>
      </c>
      <c r="F48" s="22"/>
      <c r="G48" s="22"/>
      <c r="H48" s="13">
        <f>H31+H33</f>
        <v>21044752500</v>
      </c>
      <c r="I48" s="1"/>
    </row>
    <row r="49" spans="2:9" ht="18.75" x14ac:dyDescent="0.4">
      <c r="B49" s="3" t="s">
        <v>12</v>
      </c>
      <c r="C49" s="4"/>
      <c r="D49" s="4"/>
      <c r="E49" s="10"/>
      <c r="F49" s="21"/>
      <c r="G49" s="21"/>
      <c r="H49" s="10"/>
      <c r="I49" s="1"/>
    </row>
    <row r="50" spans="2:9" x14ac:dyDescent="0.25">
      <c r="B50" s="90" t="s">
        <v>37</v>
      </c>
      <c r="C50" s="90"/>
      <c r="D50" s="90"/>
      <c r="E50" s="26">
        <v>1493964489</v>
      </c>
      <c r="F50" s="33"/>
      <c r="G50" s="78"/>
      <c r="H50" s="26">
        <v>1085258747</v>
      </c>
    </row>
    <row r="51" spans="2:9" x14ac:dyDescent="0.25">
      <c r="B51" s="45" t="s">
        <v>22</v>
      </c>
      <c r="C51" s="45"/>
      <c r="D51" s="50"/>
      <c r="E51" s="100">
        <v>0</v>
      </c>
      <c r="F51" s="33"/>
      <c r="G51" s="33"/>
      <c r="H51" s="26">
        <v>0</v>
      </c>
    </row>
    <row r="52" spans="2:9" x14ac:dyDescent="0.25">
      <c r="B52" s="110" t="s">
        <v>107</v>
      </c>
      <c r="C52" s="110"/>
      <c r="D52" s="111"/>
      <c r="E52" s="100">
        <v>0</v>
      </c>
      <c r="F52" s="33"/>
      <c r="G52" s="33"/>
      <c r="H52" s="26">
        <v>0</v>
      </c>
    </row>
    <row r="53" spans="2:9" x14ac:dyDescent="0.25">
      <c r="B53" s="113" t="s">
        <v>13</v>
      </c>
      <c r="C53" s="114"/>
      <c r="D53" s="115"/>
      <c r="E53" s="109">
        <f>SUM(E50:E52)</f>
        <v>1493964489</v>
      </c>
      <c r="F53" s="14"/>
      <c r="G53" s="14"/>
      <c r="H53" s="14">
        <f>SUM(H50:H52)</f>
        <v>1085258747</v>
      </c>
    </row>
    <row r="54" spans="2:9" ht="18.75" x14ac:dyDescent="0.4">
      <c r="B54" s="112" t="s">
        <v>14</v>
      </c>
      <c r="C54" s="47"/>
      <c r="D54" s="47"/>
      <c r="E54" s="10"/>
      <c r="F54" s="21"/>
      <c r="G54" s="21"/>
      <c r="H54" s="10"/>
    </row>
    <row r="55" spans="2:9" x14ac:dyDescent="0.25">
      <c r="B55" s="90" t="s">
        <v>15</v>
      </c>
      <c r="C55" s="90"/>
      <c r="D55" s="90"/>
      <c r="E55" s="26">
        <v>234931122</v>
      </c>
      <c r="F55" s="33"/>
      <c r="G55" s="33"/>
      <c r="H55" s="26">
        <v>170275893</v>
      </c>
    </row>
    <row r="56" spans="2:9" ht="15.75" x14ac:dyDescent="0.25">
      <c r="B56" s="51" t="s">
        <v>69</v>
      </c>
      <c r="C56" s="49"/>
      <c r="D56" s="50"/>
      <c r="E56" s="26">
        <v>0</v>
      </c>
      <c r="F56" s="33"/>
      <c r="G56" s="33"/>
      <c r="H56" s="26">
        <v>0</v>
      </c>
    </row>
    <row r="57" spans="2:9" x14ac:dyDescent="0.25">
      <c r="B57" s="97" t="s">
        <v>70</v>
      </c>
      <c r="C57" s="98"/>
      <c r="D57" s="99"/>
      <c r="E57" s="26">
        <v>0</v>
      </c>
      <c r="F57" s="33"/>
      <c r="G57" s="33"/>
      <c r="H57" s="26">
        <v>0</v>
      </c>
    </row>
    <row r="58" spans="2:9" ht="15.75" x14ac:dyDescent="0.3">
      <c r="B58" s="53" t="s">
        <v>19</v>
      </c>
      <c r="C58" s="52"/>
      <c r="D58" s="52"/>
      <c r="E58" s="13">
        <f>SUM(E55:E57)</f>
        <v>234931122</v>
      </c>
      <c r="F58" s="22"/>
      <c r="G58" s="22"/>
      <c r="H58" s="13">
        <f>SUM(H55:H57)</f>
        <v>170275893</v>
      </c>
    </row>
    <row r="59" spans="2:9" ht="19.5" x14ac:dyDescent="0.4">
      <c r="B59" s="34" t="s">
        <v>10</v>
      </c>
      <c r="C59" s="34"/>
      <c r="D59" s="34"/>
      <c r="E59" s="35">
        <f>+E19+E48+E53+E58+E13</f>
        <v>29521023610</v>
      </c>
      <c r="F59" s="36"/>
      <c r="G59" s="36"/>
      <c r="H59" s="35">
        <f>+H19+H48+H53+H58+H13</f>
        <v>27774902950</v>
      </c>
    </row>
    <row r="60" spans="2:9" x14ac:dyDescent="0.25">
      <c r="B60" s="45"/>
      <c r="C60" s="49"/>
      <c r="D60" s="50"/>
      <c r="E60" s="50"/>
      <c r="F60" s="19"/>
      <c r="G60" s="19"/>
      <c r="H60" s="4"/>
    </row>
    <row r="61" spans="2:9" ht="18.75" x14ac:dyDescent="0.4">
      <c r="B61" s="11" t="s">
        <v>11</v>
      </c>
      <c r="C61" s="11"/>
      <c r="D61" s="11"/>
      <c r="E61" s="11"/>
      <c r="F61" s="23"/>
      <c r="G61" s="23"/>
      <c r="H61" s="11"/>
    </row>
    <row r="62" spans="2:9" x14ac:dyDescent="0.25">
      <c r="B62" s="90" t="s">
        <v>106</v>
      </c>
      <c r="C62" s="90"/>
      <c r="D62" s="90"/>
      <c r="E62" s="117">
        <v>47882797776</v>
      </c>
      <c r="F62" s="27" t="s">
        <v>33</v>
      </c>
      <c r="G62" s="78">
        <v>49141</v>
      </c>
      <c r="H62" s="117">
        <v>58040000077</v>
      </c>
    </row>
    <row r="63" spans="2:9" x14ac:dyDescent="0.25">
      <c r="B63" s="90" t="s">
        <v>62</v>
      </c>
      <c r="C63" s="90"/>
      <c r="D63" s="90"/>
      <c r="E63" s="117">
        <v>2392946424</v>
      </c>
      <c r="F63" s="27" t="s">
        <v>33</v>
      </c>
      <c r="G63" s="78">
        <v>47632</v>
      </c>
      <c r="H63" s="117">
        <v>4019489041</v>
      </c>
    </row>
    <row r="64" spans="2:9" x14ac:dyDescent="0.25">
      <c r="B64" s="90" t="s">
        <v>65</v>
      </c>
      <c r="C64" s="91"/>
      <c r="D64" s="91"/>
      <c r="E64" s="117">
        <v>478312232</v>
      </c>
      <c r="F64" s="27" t="s">
        <v>33</v>
      </c>
      <c r="G64" s="78">
        <v>49219</v>
      </c>
      <c r="H64" s="117">
        <v>539373368</v>
      </c>
    </row>
    <row r="65" spans="2:10" x14ac:dyDescent="0.25">
      <c r="B65" s="92" t="s">
        <v>64</v>
      </c>
      <c r="C65" s="92"/>
      <c r="D65" s="92"/>
      <c r="E65" s="117">
        <v>1173408220</v>
      </c>
      <c r="F65" s="27" t="s">
        <v>33</v>
      </c>
      <c r="G65" s="78">
        <v>46366</v>
      </c>
      <c r="H65" s="117">
        <v>665340000</v>
      </c>
    </row>
    <row r="66" spans="2:10" x14ac:dyDescent="0.25">
      <c r="B66" s="54"/>
      <c r="C66" s="55"/>
      <c r="D66" s="56"/>
      <c r="E66" s="57">
        <f>SUM(E62:E65)</f>
        <v>51927464652</v>
      </c>
      <c r="F66" s="58"/>
      <c r="G66" s="58"/>
      <c r="H66" s="59">
        <f>SUM(H62:H65)</f>
        <v>63264202486</v>
      </c>
    </row>
    <row r="67" spans="2:10" ht="15.75" x14ac:dyDescent="0.25">
      <c r="B67" s="131" t="s">
        <v>27</v>
      </c>
      <c r="C67" s="132"/>
      <c r="D67" s="133"/>
      <c r="E67" s="40"/>
      <c r="F67" s="24"/>
      <c r="G67" s="24"/>
      <c r="H67" s="40"/>
    </row>
    <row r="68" spans="2:10" x14ac:dyDescent="0.25">
      <c r="B68" s="90" t="s">
        <v>24</v>
      </c>
      <c r="C68" s="90"/>
      <c r="D68" s="90"/>
      <c r="E68" s="117">
        <v>434000000</v>
      </c>
      <c r="F68" s="33" t="s">
        <v>33</v>
      </c>
      <c r="G68" s="78">
        <v>46177</v>
      </c>
      <c r="H68" s="93">
        <v>434000000</v>
      </c>
    </row>
    <row r="69" spans="2:10" x14ac:dyDescent="0.25">
      <c r="B69" s="90" t="s">
        <v>25</v>
      </c>
      <c r="C69" s="90"/>
      <c r="D69" s="90"/>
      <c r="E69" s="117">
        <v>104000000</v>
      </c>
      <c r="F69" s="33" t="s">
        <v>33</v>
      </c>
      <c r="G69" s="78">
        <v>46545</v>
      </c>
      <c r="H69" s="93">
        <v>104000000</v>
      </c>
    </row>
    <row r="70" spans="2:10" x14ac:dyDescent="0.25">
      <c r="B70" s="90" t="s">
        <v>26</v>
      </c>
      <c r="C70" s="90"/>
      <c r="D70" s="90"/>
      <c r="E70" s="117">
        <v>859000000</v>
      </c>
      <c r="F70" s="33" t="s">
        <v>33</v>
      </c>
      <c r="G70" s="78">
        <v>46910</v>
      </c>
      <c r="H70" s="93">
        <v>859000000</v>
      </c>
    </row>
    <row r="71" spans="2:10" x14ac:dyDescent="0.25">
      <c r="B71" s="119" t="s">
        <v>29</v>
      </c>
      <c r="C71" s="120"/>
      <c r="D71" s="121"/>
      <c r="E71" s="117">
        <v>2000000000</v>
      </c>
      <c r="F71" s="33" t="s">
        <v>33</v>
      </c>
      <c r="G71" s="78">
        <v>46946</v>
      </c>
      <c r="H71" s="93">
        <v>2000000000</v>
      </c>
    </row>
    <row r="72" spans="2:10" x14ac:dyDescent="0.25">
      <c r="B72" s="119" t="s">
        <v>30</v>
      </c>
      <c r="C72" s="120"/>
      <c r="D72" s="121"/>
      <c r="E72" s="117">
        <v>3103000000</v>
      </c>
      <c r="F72" s="33" t="s">
        <v>33</v>
      </c>
      <c r="G72" s="78">
        <v>46988</v>
      </c>
      <c r="H72" s="93">
        <v>3103000000</v>
      </c>
      <c r="J72" s="28"/>
    </row>
    <row r="73" spans="2:10" x14ac:dyDescent="0.25">
      <c r="B73" s="94" t="s">
        <v>35</v>
      </c>
      <c r="C73" s="95"/>
      <c r="D73" s="96"/>
      <c r="E73" s="117">
        <v>2150000000</v>
      </c>
      <c r="F73" s="33" t="s">
        <v>33</v>
      </c>
      <c r="G73" s="78">
        <v>47470</v>
      </c>
      <c r="H73" s="93">
        <v>2150000000</v>
      </c>
    </row>
    <row r="74" spans="2:10" x14ac:dyDescent="0.25">
      <c r="B74" s="94" t="s">
        <v>39</v>
      </c>
      <c r="C74" s="95"/>
      <c r="D74" s="96"/>
      <c r="E74" s="117">
        <v>384000000</v>
      </c>
      <c r="F74" s="33" t="s">
        <v>33</v>
      </c>
      <c r="G74" s="78">
        <v>47471</v>
      </c>
      <c r="H74" s="93">
        <v>384000000</v>
      </c>
    </row>
    <row r="75" spans="2:10" x14ac:dyDescent="0.25">
      <c r="B75" s="94" t="s">
        <v>42</v>
      </c>
      <c r="C75" s="95"/>
      <c r="D75" s="96"/>
      <c r="E75" s="117">
        <v>3000000000</v>
      </c>
      <c r="F75" s="33" t="s">
        <v>33</v>
      </c>
      <c r="G75" s="78">
        <v>47694</v>
      </c>
      <c r="H75" s="93">
        <v>3000000000</v>
      </c>
    </row>
    <row r="76" spans="2:10" x14ac:dyDescent="0.25">
      <c r="B76" s="94" t="s">
        <v>71</v>
      </c>
      <c r="C76" s="95"/>
      <c r="D76" s="96"/>
      <c r="E76" s="117">
        <v>3000000000</v>
      </c>
      <c r="F76" s="33" t="s">
        <v>33</v>
      </c>
      <c r="G76" s="78">
        <v>47694</v>
      </c>
      <c r="H76" s="93">
        <v>2734000000</v>
      </c>
    </row>
    <row r="77" spans="2:10" x14ac:dyDescent="0.25">
      <c r="B77" s="94" t="s">
        <v>72</v>
      </c>
      <c r="C77" s="95"/>
      <c r="D77" s="96"/>
      <c r="E77" s="117">
        <v>2466000000</v>
      </c>
      <c r="F77" s="33" t="s">
        <v>33</v>
      </c>
      <c r="G77" s="78">
        <v>47851</v>
      </c>
      <c r="H77" s="93">
        <v>0</v>
      </c>
    </row>
    <row r="78" spans="2:10" x14ac:dyDescent="0.25">
      <c r="B78" s="94" t="s">
        <v>113</v>
      </c>
      <c r="C78" s="95"/>
      <c r="D78" s="96"/>
      <c r="E78" s="117">
        <v>571000000</v>
      </c>
      <c r="F78" s="33" t="s">
        <v>33</v>
      </c>
      <c r="G78" s="78">
        <v>47417</v>
      </c>
      <c r="H78" s="93">
        <v>0</v>
      </c>
      <c r="I78" s="93"/>
    </row>
    <row r="79" spans="2:10" x14ac:dyDescent="0.25">
      <c r="B79" s="94" t="s">
        <v>114</v>
      </c>
      <c r="C79" s="95"/>
      <c r="D79" s="96"/>
      <c r="E79" s="117">
        <v>471000000</v>
      </c>
      <c r="F79" s="33" t="s">
        <v>33</v>
      </c>
      <c r="G79" s="78">
        <v>47781</v>
      </c>
      <c r="H79" s="93">
        <v>0</v>
      </c>
    </row>
    <row r="80" spans="2:10" x14ac:dyDescent="0.25">
      <c r="B80" s="94" t="s">
        <v>115</v>
      </c>
      <c r="C80" s="95"/>
      <c r="D80" s="96"/>
      <c r="E80" s="117">
        <v>1634000000</v>
      </c>
      <c r="F80" s="33" t="s">
        <v>33</v>
      </c>
      <c r="G80" s="78">
        <v>48145</v>
      </c>
      <c r="H80" s="93">
        <v>0</v>
      </c>
    </row>
    <row r="81" spans="2:8" x14ac:dyDescent="0.25">
      <c r="B81" s="94" t="s">
        <v>116</v>
      </c>
      <c r="C81" s="95"/>
      <c r="D81" s="96"/>
      <c r="E81" s="117">
        <v>1023000000</v>
      </c>
      <c r="F81" s="33" t="s">
        <v>33</v>
      </c>
      <c r="G81" s="78">
        <v>46532</v>
      </c>
      <c r="H81" s="93">
        <v>0</v>
      </c>
    </row>
    <row r="82" spans="2:8" ht="15.75" x14ac:dyDescent="0.3">
      <c r="B82" s="122"/>
      <c r="C82" s="123"/>
      <c r="D82" s="124"/>
      <c r="E82" s="13">
        <f>SUM(E68:E81)</f>
        <v>21199000000</v>
      </c>
      <c r="F82" s="13"/>
      <c r="G82" s="13"/>
      <c r="H82" s="13">
        <f>SUM(H68:H81)</f>
        <v>14768000000</v>
      </c>
    </row>
    <row r="83" spans="2:8" x14ac:dyDescent="0.25">
      <c r="B83" s="29"/>
      <c r="C83" s="30"/>
      <c r="D83" s="31"/>
      <c r="E83" s="17"/>
      <c r="F83" s="24"/>
      <c r="G83" s="24"/>
      <c r="H83" s="17"/>
    </row>
    <row r="84" spans="2:8" ht="15.75" x14ac:dyDescent="0.25">
      <c r="B84" s="37" t="s">
        <v>28</v>
      </c>
      <c r="C84" s="6"/>
      <c r="D84" s="6"/>
      <c r="E84" s="38">
        <f>SUM(E85:E98)</f>
        <v>8456875432</v>
      </c>
      <c r="F84" s="38"/>
      <c r="G84" s="38"/>
      <c r="H84" s="38">
        <f>SUM(H85:H98)</f>
        <v>7254707920</v>
      </c>
    </row>
    <row r="85" spans="2:8" x14ac:dyDescent="0.25">
      <c r="B85" s="4" t="s">
        <v>57</v>
      </c>
      <c r="C85" s="4"/>
      <c r="D85" s="4"/>
      <c r="E85" s="93">
        <v>0</v>
      </c>
      <c r="F85" s="80"/>
      <c r="G85" s="78">
        <v>46177</v>
      </c>
      <c r="H85" s="93">
        <v>30629697</v>
      </c>
    </row>
    <row r="86" spans="2:8" x14ac:dyDescent="0.25">
      <c r="B86" s="4" t="s">
        <v>58</v>
      </c>
      <c r="C86" s="4"/>
      <c r="D86" s="4"/>
      <c r="E86" s="26">
        <v>7906849</v>
      </c>
      <c r="F86" s="80"/>
      <c r="G86" s="78">
        <v>46545</v>
      </c>
      <c r="H86" s="93">
        <v>23549589</v>
      </c>
    </row>
    <row r="87" spans="2:8" x14ac:dyDescent="0.25">
      <c r="B87" s="4" t="s">
        <v>59</v>
      </c>
      <c r="C87" s="4"/>
      <c r="D87" s="4"/>
      <c r="E87" s="26">
        <v>207101370</v>
      </c>
      <c r="F87" s="33"/>
      <c r="G87" s="78">
        <v>46910</v>
      </c>
      <c r="H87" s="26">
        <v>207101370</v>
      </c>
    </row>
    <row r="88" spans="2:8" x14ac:dyDescent="0.25">
      <c r="B88" s="4" t="s">
        <v>60</v>
      </c>
      <c r="C88" s="4"/>
      <c r="D88" s="4"/>
      <c r="E88" s="26">
        <v>477534252</v>
      </c>
      <c r="F88" s="33"/>
      <c r="G88" s="78">
        <v>46946</v>
      </c>
      <c r="H88" s="26">
        <v>776712332</v>
      </c>
    </row>
    <row r="89" spans="2:8" x14ac:dyDescent="0.25">
      <c r="B89" s="4" t="s">
        <v>61</v>
      </c>
      <c r="C89" s="4"/>
      <c r="D89" s="4"/>
      <c r="E89" s="26">
        <v>779150551</v>
      </c>
      <c r="F89" s="33"/>
      <c r="G89" s="78">
        <v>46988</v>
      </c>
      <c r="H89" s="26">
        <v>1243325344</v>
      </c>
    </row>
    <row r="90" spans="2:8" x14ac:dyDescent="0.25">
      <c r="B90" s="4" t="s">
        <v>36</v>
      </c>
      <c r="C90" s="4"/>
      <c r="D90" s="4"/>
      <c r="E90" s="26">
        <v>905473972</v>
      </c>
      <c r="F90" s="33"/>
      <c r="G90" s="78">
        <v>47470</v>
      </c>
      <c r="H90" s="26">
        <v>1205649315</v>
      </c>
    </row>
    <row r="91" spans="2:8" x14ac:dyDescent="0.25">
      <c r="B91" s="4" t="s">
        <v>38</v>
      </c>
      <c r="C91" s="4"/>
      <c r="D91" s="4"/>
      <c r="E91" s="26">
        <v>161721865</v>
      </c>
      <c r="F91" s="33"/>
      <c r="G91" s="78">
        <v>47471</v>
      </c>
      <c r="H91" s="26">
        <v>215334576</v>
      </c>
    </row>
    <row r="92" spans="2:8" x14ac:dyDescent="0.25">
      <c r="B92" s="4" t="s">
        <v>41</v>
      </c>
      <c r="C92" s="4"/>
      <c r="D92" s="4"/>
      <c r="E92" s="26">
        <v>1488534245</v>
      </c>
      <c r="F92" s="33"/>
      <c r="G92" s="78">
        <v>47694</v>
      </c>
      <c r="H92" s="26">
        <v>1922342465</v>
      </c>
    </row>
    <row r="93" spans="2:8" x14ac:dyDescent="0.25">
      <c r="B93" s="4" t="s">
        <v>55</v>
      </c>
      <c r="C93" s="4"/>
      <c r="D93" s="4"/>
      <c r="E93" s="26">
        <v>1399726026</v>
      </c>
      <c r="F93" s="33"/>
      <c r="G93" s="78">
        <v>47694</v>
      </c>
      <c r="H93" s="118">
        <v>1630063232</v>
      </c>
    </row>
    <row r="94" spans="2:8" x14ac:dyDescent="0.25">
      <c r="B94" s="4" t="s">
        <v>56</v>
      </c>
      <c r="C94" s="4"/>
      <c r="D94" s="4"/>
      <c r="E94" s="26">
        <v>1360826630</v>
      </c>
      <c r="F94" s="33"/>
      <c r="G94" s="78">
        <v>47851</v>
      </c>
      <c r="H94" s="26">
        <v>0</v>
      </c>
    </row>
    <row r="95" spans="2:8" x14ac:dyDescent="0.25">
      <c r="B95" s="4" t="s">
        <v>109</v>
      </c>
      <c r="C95" s="4"/>
      <c r="D95" s="4"/>
      <c r="E95" s="26">
        <v>218794685</v>
      </c>
      <c r="F95" s="33"/>
      <c r="G95" s="78">
        <v>47417</v>
      </c>
      <c r="H95" s="26">
        <v>0</v>
      </c>
    </row>
    <row r="96" spans="2:8" x14ac:dyDescent="0.25">
      <c r="B96" s="4" t="s">
        <v>110</v>
      </c>
      <c r="C96" s="4"/>
      <c r="D96" s="4"/>
      <c r="E96" s="26">
        <v>252920548</v>
      </c>
      <c r="F96" s="33"/>
      <c r="G96" s="78">
        <v>47781</v>
      </c>
      <c r="H96" s="26">
        <v>0</v>
      </c>
    </row>
    <row r="97" spans="2:10" x14ac:dyDescent="0.25">
      <c r="B97" s="4" t="s">
        <v>111</v>
      </c>
      <c r="C97" s="4"/>
      <c r="D97" s="4"/>
      <c r="E97" s="26">
        <v>1145053480</v>
      </c>
      <c r="F97" s="33"/>
      <c r="G97" s="78">
        <v>48145</v>
      </c>
      <c r="H97" s="26">
        <v>0</v>
      </c>
    </row>
    <row r="98" spans="2:10" x14ac:dyDescent="0.25">
      <c r="B98" s="4" t="s">
        <v>112</v>
      </c>
      <c r="C98" s="4"/>
      <c r="D98" s="4"/>
      <c r="E98" s="26">
        <v>52130959</v>
      </c>
      <c r="F98" s="33"/>
      <c r="G98" s="78">
        <v>46532</v>
      </c>
      <c r="H98" s="26">
        <v>0</v>
      </c>
    </row>
    <row r="99" spans="2:10" ht="15.75" x14ac:dyDescent="0.3">
      <c r="B99" s="15" t="s">
        <v>17</v>
      </c>
      <c r="C99" s="12"/>
      <c r="D99" s="12"/>
      <c r="E99" s="13">
        <f>E84+E82+E66</f>
        <v>81583340084</v>
      </c>
      <c r="F99" s="22"/>
      <c r="G99" s="22"/>
      <c r="H99" s="13">
        <f>H84+H82+H66</f>
        <v>85286910406</v>
      </c>
      <c r="I99" s="1"/>
      <c r="J99" s="28"/>
    </row>
    <row r="100" spans="2:10" ht="18.75" x14ac:dyDescent="0.4">
      <c r="B100" s="8" t="s">
        <v>16</v>
      </c>
      <c r="C100" s="4"/>
      <c r="D100" s="4"/>
      <c r="E100" s="10"/>
      <c r="F100" s="21"/>
      <c r="G100" s="21"/>
      <c r="H100" s="10"/>
    </row>
    <row r="101" spans="2:10" x14ac:dyDescent="0.25">
      <c r="B101" s="125"/>
      <c r="C101" s="126"/>
      <c r="D101" s="127"/>
      <c r="E101" s="10"/>
      <c r="F101" s="21"/>
      <c r="G101" s="21"/>
      <c r="H101" s="10"/>
    </row>
    <row r="102" spans="2:10" ht="18.75" x14ac:dyDescent="0.4">
      <c r="B102" s="16" t="s">
        <v>18</v>
      </c>
      <c r="C102" s="6"/>
      <c r="D102" s="6"/>
      <c r="E102" s="13">
        <f>E99</f>
        <v>81583340084</v>
      </c>
      <c r="F102" s="22"/>
      <c r="G102" s="22"/>
      <c r="H102" s="13">
        <f>H99</f>
        <v>85286910406</v>
      </c>
      <c r="I102" s="1"/>
      <c r="J102" s="28"/>
    </row>
    <row r="103" spans="2:10" ht="21.75" customHeight="1" thickBot="1" x14ac:dyDescent="0.3">
      <c r="B103" s="103" t="s">
        <v>21</v>
      </c>
      <c r="C103" s="103"/>
      <c r="D103" s="103"/>
      <c r="E103" s="104">
        <f>+E59+E102</f>
        <v>111104363694</v>
      </c>
      <c r="F103" s="105"/>
      <c r="G103" s="105"/>
      <c r="H103" s="104">
        <f>+H59+H102</f>
        <v>113061813356</v>
      </c>
      <c r="I103" s="1"/>
      <c r="J103" s="28"/>
    </row>
    <row r="104" spans="2:10" ht="15.75" thickTop="1" x14ac:dyDescent="0.25">
      <c r="B104" s="91"/>
      <c r="C104" s="91"/>
      <c r="D104" s="91"/>
      <c r="E104" s="91"/>
      <c r="F104" s="102"/>
      <c r="G104" s="102"/>
      <c r="H104" s="108"/>
      <c r="I104" s="1"/>
      <c r="J104" s="28"/>
    </row>
    <row r="105" spans="2:10" x14ac:dyDescent="0.25">
      <c r="H105" s="1"/>
    </row>
    <row r="106" spans="2:10" x14ac:dyDescent="0.25">
      <c r="H106" s="1"/>
    </row>
    <row r="107" spans="2:10" x14ac:dyDescent="0.25">
      <c r="H107" s="1"/>
    </row>
  </sheetData>
  <mergeCells count="8">
    <mergeCell ref="B12:D12"/>
    <mergeCell ref="B67:D67"/>
    <mergeCell ref="B71:D71"/>
    <mergeCell ref="B72:D72"/>
    <mergeCell ref="B82:D82"/>
    <mergeCell ref="B101:D101"/>
    <mergeCell ref="B32:D32"/>
    <mergeCell ref="B14:D14"/>
  </mergeCells>
  <phoneticPr fontId="16" type="noConversion"/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9:L49"/>
  <sheetViews>
    <sheetView topLeftCell="A38" workbookViewId="0">
      <selection activeCell="C47" sqref="C47"/>
    </sheetView>
  </sheetViews>
  <sheetFormatPr baseColWidth="10" defaultRowHeight="15" x14ac:dyDescent="0.25"/>
  <cols>
    <col min="2" max="2" width="45.85546875" bestFit="1" customWidth="1"/>
    <col min="3" max="5" width="15.7109375" style="25" customWidth="1"/>
    <col min="6" max="6" width="14.42578125" bestFit="1" customWidth="1"/>
    <col min="8" max="8" width="17.5703125" customWidth="1"/>
  </cols>
  <sheetData>
    <row r="9" spans="2:12" ht="18" x14ac:dyDescent="0.25">
      <c r="B9" s="134" t="s">
        <v>43</v>
      </c>
      <c r="C9" s="134"/>
      <c r="D9" s="134"/>
      <c r="E9" s="134"/>
    </row>
    <row r="10" spans="2:12" ht="14.45" customHeight="1" x14ac:dyDescent="0.25">
      <c r="B10" s="135" t="s">
        <v>44</v>
      </c>
      <c r="C10" s="135"/>
      <c r="D10" s="135"/>
      <c r="E10" s="135"/>
      <c r="F10" s="135"/>
      <c r="G10" s="135"/>
    </row>
    <row r="11" spans="2:12" x14ac:dyDescent="0.25">
      <c r="B11" s="135" t="s">
        <v>45</v>
      </c>
      <c r="C11" s="135"/>
      <c r="D11" s="135"/>
      <c r="E11" s="135"/>
      <c r="F11" s="41"/>
      <c r="G11" s="41"/>
    </row>
    <row r="12" spans="2:12" x14ac:dyDescent="0.25">
      <c r="B12" s="135" t="s">
        <v>46</v>
      </c>
      <c r="C12" s="135"/>
      <c r="D12" s="135"/>
      <c r="E12" s="135"/>
      <c r="F12" s="41"/>
      <c r="G12" s="41"/>
    </row>
    <row r="13" spans="2:12" ht="27.6" customHeight="1" thickBot="1" x14ac:dyDescent="0.3">
      <c r="B13" s="136" t="s">
        <v>47</v>
      </c>
      <c r="C13" s="136"/>
      <c r="D13" s="136"/>
      <c r="E13" s="136"/>
      <c r="F13" s="136"/>
    </row>
    <row r="14" spans="2:12" s="44" customFormat="1" ht="21" customHeight="1" thickBot="1" x14ac:dyDescent="0.3">
      <c r="B14" s="68" t="s">
        <v>100</v>
      </c>
      <c r="C14" s="67" t="s">
        <v>32</v>
      </c>
      <c r="D14" s="67" t="s">
        <v>91</v>
      </c>
      <c r="E14" s="67" t="s">
        <v>92</v>
      </c>
      <c r="F14" s="67" t="s">
        <v>93</v>
      </c>
      <c r="G14" s="66" t="s">
        <v>94</v>
      </c>
    </row>
    <row r="15" spans="2:12" ht="18" customHeight="1" x14ac:dyDescent="0.25">
      <c r="B15" s="72" t="s">
        <v>73</v>
      </c>
      <c r="C15" s="73">
        <v>46112</v>
      </c>
      <c r="D15" s="74" t="s">
        <v>48</v>
      </c>
      <c r="E15" s="75" t="s">
        <v>95</v>
      </c>
      <c r="F15" s="76">
        <v>18851500</v>
      </c>
      <c r="G15" s="75" t="s">
        <v>99</v>
      </c>
      <c r="I15" s="44"/>
      <c r="J15" s="44"/>
      <c r="K15" s="44"/>
      <c r="L15" s="44"/>
    </row>
    <row r="16" spans="2:12" ht="18" customHeight="1" x14ac:dyDescent="0.25">
      <c r="B16" s="77" t="s">
        <v>74</v>
      </c>
      <c r="C16" s="78">
        <v>46081</v>
      </c>
      <c r="D16" s="27" t="s">
        <v>48</v>
      </c>
      <c r="E16" s="79" t="s">
        <v>95</v>
      </c>
      <c r="F16" s="80">
        <v>1062000</v>
      </c>
      <c r="G16" s="79" t="s">
        <v>99</v>
      </c>
      <c r="I16" s="44"/>
      <c r="J16" s="44"/>
      <c r="K16" s="44"/>
      <c r="L16" s="44"/>
    </row>
    <row r="17" spans="2:12" ht="18" customHeight="1" x14ac:dyDescent="0.25">
      <c r="B17" s="77" t="s">
        <v>75</v>
      </c>
      <c r="C17" s="78">
        <v>46112</v>
      </c>
      <c r="D17" s="27" t="s">
        <v>48</v>
      </c>
      <c r="E17" s="79" t="s">
        <v>95</v>
      </c>
      <c r="F17" s="80">
        <v>74917400</v>
      </c>
      <c r="G17" s="79" t="s">
        <v>99</v>
      </c>
      <c r="I17" s="44"/>
      <c r="J17" s="44"/>
      <c r="K17" s="44"/>
      <c r="L17" s="44"/>
    </row>
    <row r="18" spans="2:12" ht="18" customHeight="1" x14ac:dyDescent="0.25">
      <c r="B18" s="77" t="s">
        <v>76</v>
      </c>
      <c r="C18" s="78">
        <v>46112</v>
      </c>
      <c r="D18" s="27" t="s">
        <v>48</v>
      </c>
      <c r="E18" s="79" t="s">
        <v>95</v>
      </c>
      <c r="F18" s="80">
        <v>197110000</v>
      </c>
      <c r="G18" s="79" t="s">
        <v>99</v>
      </c>
      <c r="I18" s="44"/>
      <c r="J18" s="44"/>
      <c r="K18" s="44"/>
      <c r="L18" s="44"/>
    </row>
    <row r="19" spans="2:12" ht="18" customHeight="1" x14ac:dyDescent="0.25">
      <c r="B19" s="77" t="s">
        <v>117</v>
      </c>
      <c r="C19" s="78">
        <v>46053</v>
      </c>
      <c r="D19" s="27" t="s">
        <v>48</v>
      </c>
      <c r="E19" s="79" t="s">
        <v>95</v>
      </c>
      <c r="F19" s="106">
        <v>3560000</v>
      </c>
      <c r="G19" s="79" t="s">
        <v>99</v>
      </c>
      <c r="I19" s="44"/>
      <c r="J19" s="44"/>
      <c r="K19" s="44"/>
      <c r="L19" s="44"/>
    </row>
    <row r="20" spans="2:12" ht="18" customHeight="1" x14ac:dyDescent="0.25">
      <c r="B20" s="77" t="s">
        <v>77</v>
      </c>
      <c r="C20" s="78">
        <v>46053</v>
      </c>
      <c r="D20" s="27" t="s">
        <v>48</v>
      </c>
      <c r="E20" s="79" t="s">
        <v>95</v>
      </c>
      <c r="F20" s="80">
        <v>190335250</v>
      </c>
      <c r="G20" s="79" t="s">
        <v>99</v>
      </c>
      <c r="I20" s="44"/>
      <c r="J20" s="44"/>
      <c r="K20" s="44"/>
      <c r="L20" s="44"/>
    </row>
    <row r="21" spans="2:12" ht="18" customHeight="1" x14ac:dyDescent="0.25">
      <c r="B21" s="77" t="s">
        <v>51</v>
      </c>
      <c r="C21" s="78">
        <v>46112</v>
      </c>
      <c r="D21" s="27" t="s">
        <v>48</v>
      </c>
      <c r="E21" s="79" t="s">
        <v>95</v>
      </c>
      <c r="F21" s="81">
        <v>487570270</v>
      </c>
      <c r="G21" s="79" t="s">
        <v>99</v>
      </c>
      <c r="I21" s="44"/>
      <c r="J21" s="44"/>
      <c r="K21" s="44"/>
      <c r="L21" s="44"/>
    </row>
    <row r="22" spans="2:12" ht="18" customHeight="1" x14ac:dyDescent="0.25">
      <c r="B22" s="77" t="s">
        <v>78</v>
      </c>
      <c r="C22" s="78">
        <v>46053</v>
      </c>
      <c r="D22" s="27" t="s">
        <v>48</v>
      </c>
      <c r="E22" s="79" t="s">
        <v>95</v>
      </c>
      <c r="F22" s="80">
        <v>30422483</v>
      </c>
      <c r="G22" s="79" t="s">
        <v>99</v>
      </c>
      <c r="I22" s="44"/>
      <c r="J22" s="44"/>
      <c r="K22" s="44"/>
      <c r="L22" s="44"/>
    </row>
    <row r="23" spans="2:12" ht="18" customHeight="1" x14ac:dyDescent="0.25">
      <c r="B23" s="77" t="s">
        <v>79</v>
      </c>
      <c r="C23" s="78">
        <v>46112</v>
      </c>
      <c r="D23" s="27" t="s">
        <v>48</v>
      </c>
      <c r="E23" s="79" t="s">
        <v>95</v>
      </c>
      <c r="F23" s="80">
        <v>169575155</v>
      </c>
      <c r="G23" s="79" t="s">
        <v>99</v>
      </c>
      <c r="I23" s="44"/>
      <c r="J23" s="44"/>
      <c r="K23" s="44"/>
      <c r="L23" s="44"/>
    </row>
    <row r="24" spans="2:12" ht="17.25" customHeight="1" x14ac:dyDescent="0.25">
      <c r="B24" s="77" t="s">
        <v>50</v>
      </c>
      <c r="C24" s="78">
        <v>46053</v>
      </c>
      <c r="D24" s="27" t="s">
        <v>48</v>
      </c>
      <c r="E24" s="79" t="s">
        <v>95</v>
      </c>
      <c r="F24" s="106">
        <v>7143515</v>
      </c>
      <c r="G24" s="79" t="s">
        <v>99</v>
      </c>
      <c r="I24" s="44"/>
      <c r="J24" s="44"/>
      <c r="K24" s="44"/>
    </row>
    <row r="25" spans="2:12" ht="17.25" customHeight="1" x14ac:dyDescent="0.25">
      <c r="B25" s="77" t="s">
        <v>102</v>
      </c>
      <c r="C25" s="78">
        <v>46081</v>
      </c>
      <c r="D25" s="27" t="s">
        <v>48</v>
      </c>
      <c r="E25" s="79" t="s">
        <v>98</v>
      </c>
      <c r="F25" s="80">
        <v>18140000</v>
      </c>
      <c r="G25" s="79" t="s">
        <v>99</v>
      </c>
      <c r="I25" s="44"/>
      <c r="J25" s="44"/>
      <c r="K25" s="44"/>
    </row>
    <row r="26" spans="2:12" ht="18" customHeight="1" x14ac:dyDescent="0.25">
      <c r="B26" s="77" t="s">
        <v>80</v>
      </c>
      <c r="C26" s="78">
        <v>46112</v>
      </c>
      <c r="D26" s="27" t="s">
        <v>48</v>
      </c>
      <c r="E26" s="79" t="s">
        <v>95</v>
      </c>
      <c r="F26" s="80">
        <v>20377180</v>
      </c>
      <c r="G26" s="79" t="s">
        <v>99</v>
      </c>
      <c r="I26" s="44"/>
      <c r="J26" s="44"/>
      <c r="K26" s="44"/>
    </row>
    <row r="27" spans="2:12" ht="18" customHeight="1" x14ac:dyDescent="0.25">
      <c r="B27" s="77" t="s">
        <v>81</v>
      </c>
      <c r="C27" s="82">
        <v>46996</v>
      </c>
      <c r="D27" s="79" t="s">
        <v>49</v>
      </c>
      <c r="E27" s="79" t="s">
        <v>95</v>
      </c>
      <c r="F27" s="80">
        <v>406294789</v>
      </c>
      <c r="G27" s="79" t="s">
        <v>99</v>
      </c>
      <c r="I27" s="44"/>
      <c r="J27" s="44"/>
      <c r="K27" s="44"/>
    </row>
    <row r="28" spans="2:12" ht="18" customHeight="1" x14ac:dyDescent="0.25">
      <c r="B28" s="77" t="s">
        <v>52</v>
      </c>
      <c r="C28" s="82">
        <v>46996</v>
      </c>
      <c r="D28" s="79" t="s">
        <v>49</v>
      </c>
      <c r="E28" s="79" t="s">
        <v>97</v>
      </c>
      <c r="F28" s="80">
        <v>141718357</v>
      </c>
      <c r="G28" s="79" t="s">
        <v>99</v>
      </c>
      <c r="I28" s="44"/>
      <c r="J28" s="44"/>
      <c r="K28" s="44"/>
    </row>
    <row r="29" spans="2:12" ht="26.25" customHeight="1" x14ac:dyDescent="0.25">
      <c r="B29" s="83" t="s">
        <v>90</v>
      </c>
      <c r="C29" s="82">
        <v>46086</v>
      </c>
      <c r="D29" s="79" t="s">
        <v>48</v>
      </c>
      <c r="E29" s="79" t="s">
        <v>95</v>
      </c>
      <c r="F29" s="84">
        <v>12708000</v>
      </c>
      <c r="G29" s="79" t="s">
        <v>99</v>
      </c>
      <c r="I29" s="44"/>
      <c r="J29" s="44"/>
      <c r="K29" s="44"/>
    </row>
    <row r="30" spans="2:12" ht="18" customHeight="1" x14ac:dyDescent="0.25">
      <c r="B30" s="77" t="s">
        <v>82</v>
      </c>
      <c r="C30" s="82">
        <v>46721</v>
      </c>
      <c r="D30" s="79" t="s">
        <v>49</v>
      </c>
      <c r="E30" s="79" t="s">
        <v>96</v>
      </c>
      <c r="F30" s="80">
        <v>317840621</v>
      </c>
      <c r="G30" s="79" t="s">
        <v>99</v>
      </c>
      <c r="I30" s="44"/>
      <c r="J30" s="44"/>
      <c r="K30" s="44"/>
    </row>
    <row r="31" spans="2:12" ht="18" customHeight="1" x14ac:dyDescent="0.25">
      <c r="B31" s="77" t="s">
        <v>101</v>
      </c>
      <c r="C31" s="82">
        <v>46053</v>
      </c>
      <c r="D31" s="79" t="s">
        <v>48</v>
      </c>
      <c r="E31" s="79" t="s">
        <v>95</v>
      </c>
      <c r="F31" s="80">
        <v>6057502</v>
      </c>
      <c r="G31" s="79" t="s">
        <v>99</v>
      </c>
      <c r="I31" s="44"/>
      <c r="J31" s="44"/>
      <c r="K31" s="44"/>
    </row>
    <row r="32" spans="2:12" ht="18" customHeight="1" x14ac:dyDescent="0.25">
      <c r="B32" s="77" t="s">
        <v>83</v>
      </c>
      <c r="C32" s="82">
        <v>47177</v>
      </c>
      <c r="D32" s="79" t="s">
        <v>49</v>
      </c>
      <c r="E32" s="79" t="s">
        <v>98</v>
      </c>
      <c r="F32" s="80">
        <v>176328115</v>
      </c>
      <c r="G32" s="79" t="s">
        <v>99</v>
      </c>
      <c r="I32" s="44"/>
      <c r="J32" s="44"/>
      <c r="K32" s="44"/>
    </row>
    <row r="33" spans="2:11" ht="18" customHeight="1" x14ac:dyDescent="0.25">
      <c r="B33" s="77" t="s">
        <v>84</v>
      </c>
      <c r="C33" s="78">
        <v>46112</v>
      </c>
      <c r="D33" s="27" t="s">
        <v>48</v>
      </c>
      <c r="E33" s="79" t="s">
        <v>95</v>
      </c>
      <c r="F33" s="80">
        <v>14212000</v>
      </c>
      <c r="G33" s="79" t="s">
        <v>99</v>
      </c>
      <c r="I33" s="44"/>
      <c r="J33" s="44"/>
      <c r="K33" s="44"/>
    </row>
    <row r="34" spans="2:11" ht="18" customHeight="1" x14ac:dyDescent="0.25">
      <c r="B34" s="77" t="s">
        <v>118</v>
      </c>
      <c r="C34" s="78">
        <v>46053</v>
      </c>
      <c r="D34" s="27" t="s">
        <v>48</v>
      </c>
      <c r="E34" s="79" t="s">
        <v>95</v>
      </c>
      <c r="F34" s="80">
        <v>50000000</v>
      </c>
      <c r="G34" s="79" t="s">
        <v>99</v>
      </c>
      <c r="I34" s="44"/>
      <c r="J34" s="44"/>
      <c r="K34" s="44"/>
    </row>
    <row r="35" spans="2:11" ht="18" customHeight="1" x14ac:dyDescent="0.25">
      <c r="B35" s="77" t="s">
        <v>85</v>
      </c>
      <c r="C35" s="78">
        <v>47203</v>
      </c>
      <c r="D35" s="27" t="s">
        <v>49</v>
      </c>
      <c r="E35" s="79" t="s">
        <v>96</v>
      </c>
      <c r="F35" s="80">
        <v>1448823</v>
      </c>
      <c r="G35" s="79" t="s">
        <v>99</v>
      </c>
      <c r="I35" s="44"/>
      <c r="J35" s="44"/>
      <c r="K35" s="44"/>
    </row>
    <row r="36" spans="2:11" ht="24.75" customHeight="1" x14ac:dyDescent="0.25">
      <c r="B36" s="116" t="s">
        <v>119</v>
      </c>
      <c r="C36" s="78">
        <v>46053</v>
      </c>
      <c r="D36" s="27" t="s">
        <v>48</v>
      </c>
      <c r="E36" s="79" t="s">
        <v>95</v>
      </c>
      <c r="F36" s="80">
        <v>7244105</v>
      </c>
      <c r="G36" s="79" t="s">
        <v>99</v>
      </c>
      <c r="I36" s="44"/>
      <c r="J36" s="44"/>
      <c r="K36" s="44"/>
    </row>
    <row r="37" spans="2:11" ht="18" customHeight="1" x14ac:dyDescent="0.25">
      <c r="B37" s="77" t="s">
        <v>86</v>
      </c>
      <c r="C37" s="78">
        <v>46081</v>
      </c>
      <c r="D37" s="27" t="s">
        <v>48</v>
      </c>
      <c r="E37" s="79" t="s">
        <v>98</v>
      </c>
      <c r="F37" s="80">
        <v>5266908</v>
      </c>
      <c r="G37" s="79" t="s">
        <v>99</v>
      </c>
      <c r="I37" s="44"/>
      <c r="J37" s="44"/>
      <c r="K37" s="44"/>
    </row>
    <row r="38" spans="2:11" ht="18" customHeight="1" x14ac:dyDescent="0.25">
      <c r="B38" s="77" t="s">
        <v>54</v>
      </c>
      <c r="C38" s="78">
        <v>46112</v>
      </c>
      <c r="D38" s="27" t="s">
        <v>48</v>
      </c>
      <c r="E38" s="79" t="s">
        <v>95</v>
      </c>
      <c r="F38" s="80">
        <v>201828000</v>
      </c>
      <c r="G38" s="79" t="s">
        <v>99</v>
      </c>
      <c r="I38" s="44"/>
      <c r="J38" s="44"/>
      <c r="K38" s="44"/>
    </row>
    <row r="39" spans="2:11" ht="18" customHeight="1" x14ac:dyDescent="0.25">
      <c r="B39" s="77" t="s">
        <v>87</v>
      </c>
      <c r="C39" s="78">
        <v>46081</v>
      </c>
      <c r="D39" s="27" t="s">
        <v>48</v>
      </c>
      <c r="E39" s="79" t="s">
        <v>95</v>
      </c>
      <c r="F39" s="80">
        <v>4000000</v>
      </c>
      <c r="G39" s="79" t="s">
        <v>99</v>
      </c>
      <c r="I39" s="44"/>
      <c r="J39" s="44"/>
      <c r="K39" s="44"/>
    </row>
    <row r="40" spans="2:11" ht="18" customHeight="1" x14ac:dyDescent="0.25">
      <c r="B40" s="77" t="s">
        <v>88</v>
      </c>
      <c r="C40" s="78">
        <v>46053</v>
      </c>
      <c r="D40" s="27" t="s">
        <v>48</v>
      </c>
      <c r="E40" s="79" t="s">
        <v>98</v>
      </c>
      <c r="F40" s="80">
        <v>8921951</v>
      </c>
      <c r="G40" s="79" t="s">
        <v>99</v>
      </c>
      <c r="I40" s="44"/>
      <c r="J40" s="44"/>
      <c r="K40" s="44"/>
    </row>
    <row r="41" spans="2:11" ht="18" customHeight="1" x14ac:dyDescent="0.25">
      <c r="B41" s="85" t="s">
        <v>103</v>
      </c>
      <c r="C41" s="86">
        <v>46053</v>
      </c>
      <c r="D41" s="87" t="s">
        <v>48</v>
      </c>
      <c r="E41" s="88" t="s">
        <v>95</v>
      </c>
      <c r="F41" s="89">
        <v>16500000</v>
      </c>
      <c r="G41" s="88" t="s">
        <v>99</v>
      </c>
    </row>
    <row r="42" spans="2:11" ht="18" customHeight="1" thickBot="1" x14ac:dyDescent="0.3">
      <c r="B42" s="85" t="s">
        <v>89</v>
      </c>
      <c r="C42" s="86">
        <v>46112</v>
      </c>
      <c r="D42" s="87" t="s">
        <v>48</v>
      </c>
      <c r="E42" s="88" t="s">
        <v>95</v>
      </c>
      <c r="F42" s="89">
        <v>33580000</v>
      </c>
      <c r="G42" s="88" t="s">
        <v>99</v>
      </c>
    </row>
    <row r="43" spans="2:11" s="44" customFormat="1" ht="22.35" customHeight="1" thickBot="1" x14ac:dyDescent="0.3">
      <c r="B43" s="69" t="s">
        <v>53</v>
      </c>
      <c r="C43" s="70"/>
      <c r="D43" s="70"/>
      <c r="E43" s="70"/>
      <c r="F43" s="71">
        <f>SUM(F15:F42)</f>
        <v>2623013924</v>
      </c>
      <c r="G43" s="66"/>
      <c r="H43"/>
    </row>
    <row r="45" spans="2:11" x14ac:dyDescent="0.25">
      <c r="B45" s="42"/>
      <c r="C45" s="43"/>
      <c r="D45" s="43"/>
    </row>
    <row r="49" ht="16.5" customHeight="1" x14ac:dyDescent="0.25"/>
  </sheetData>
  <mergeCells count="5">
    <mergeCell ref="B9:E9"/>
    <mergeCell ref="B10:G10"/>
    <mergeCell ref="B11:E11"/>
    <mergeCell ref="B12:E12"/>
    <mergeCell ref="B13:F13"/>
  </mergeCells>
  <pageMargins left="0.7" right="0.7" top="0.75" bottom="0.75" header="0.3" footer="0.3"/>
  <pageSetup paperSize="9" scale="5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K3BojGZ2TcQLr2s5Zn60YXMLS0nC2K9o+W7budCZgLg=</DigestValue>
    </Reference>
    <Reference Type="http://www.w3.org/2000/09/xmldsig#Object" URI="#idOfficeObject">
      <DigestMethod Algorithm="http://www.w3.org/2001/04/xmlenc#sha256"/>
      <DigestValue>Eba+RVvYoLcomM6K90M4I7+pwIk50AX38E1OhMkcywQ=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rn/wv+0yP1jLerD0Jfvj2HMc1c2qbbED6jhrbWO/uCw=</DigestValue>
    </Reference>
    <Reference Type="http://www.w3.org/2000/09/xmldsig#Object" URI="#idValidSigLnImg">
      <DigestMethod Algorithm="http://www.w3.org/2001/04/xmlenc#sha256"/>
      <DigestValue>Lw1ZKNE0VsjUJC0qjixDrajZpVgft1Jm18SXW6VUcyE=</DigestValue>
    </Reference>
    <Reference Type="http://www.w3.org/2000/09/xmldsig#Object" URI="#idInvalidSigLnImg">
      <DigestMethod Algorithm="http://www.w3.org/2001/04/xmlenc#sha256"/>
      <DigestValue>SmScMNGaykrLtgbQ9QrsxpQjb+MM7xIb1Qopq5gVIGQ=</DigestValue>
    </Reference>
  </SignedInfo>
  <SignatureValue>enz7Tx3XhTtMFOYTsoDpAqha7252J/a1Y6MSMLkRdom1Nn0hxYgptJ1YzINePfouBlc+hcdhMrHD
igpuBEmNcTkdUQv/gWKBqnW+IHnvzXM/TebUL4dwoJ4f7KK+2+ioPNEIkvUuYCKC+7j9gAGx3QFB
zsUL9qZ0+s1tJDLIEF50knRIZm3/Xkykk7cdcc3L28uPIAFMCPqGy+tdpQYHAp4kIBLkEGuxixXT
adGJ42b+jw4nuWzmyQzSt7iOsuRK/bSDs6nJt5qVwQcF2DnFmO4hN/J6f93U2kk2y/tK4QtvEdqN
boM479+i5Uz4xx/cz6r8890gRDGx5nD/7q1kvw==</SignatureValue>
  <KeyInfo>
    <X509Data>
      <X509Certificate>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/IDy9oPCtMhqWFRSNmx85VW7PCv/+nJ1zcpqHcHRcErIGdWMxfYyZ3f2NzvumZw7lJyMnCWlWe+1HzJatc6KYpE+z1DMrbXRPgBGsY93cbi5jcT/l0Wdmv5itM/lfi7kMCqWBNiPKVaSxIb2woNjp077Us4Dzu2vaWRaCUSG4flFUg0oGTjcgj0IZjcLUKQ2FgMUTU00KWOOdxRX1G2qmpWSDpGUuiW5E1VbsNgHSsdJ1d/ktIPf+JoVH+8YnVFMt3tfW3nKop7zb4wxlHgyKU6Eu+X3NiZj2LXZ2+V3hine56xpSg+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+btKA0l+9ndIA2hvh/hXNsaNL7kbuPAJsgv9K0oJHh01UiGQFR3ekv4Rk6mua46Y5OJdlZNfuohFTMFoZPXMOg+UuYjh2IJ3DdUAG6PslUG1wWVeOK7vjuDgk+nKuxtY4+hhAasfWxZu2eSDJPtSAEvMTa2/an0bugE7u3KmYcbuIvhekYiCTstDVKjxXJJZBE75PUBrYLNIWiJVPE5cea9lliWDshDN3kSvsp34CMioeiumMlBLeTfgGgrdzu1NH1nzd7fu34JzeD8FuivdqUjFYzn2JA9Y5XkfxSDYNuHFdsOZ1R/f+brqvE6cNjNxEFstAf3iKtWWp7m80J4HJfF/QJCBCdLTdv8SXCoeU1x5FcBFTEIQ4H1CwdZ1JArOn+JHASsEeZjvnm6RF7hLFCMbmy8uoe0j3u1LJ5trsLOKCoz4btLiAAst9srpKGTFwYviq87QpsgvMI6KdjSe9Oyo/ct4WwNDIcg9AA/HId/GGWxXyXyQ1Lmp1Q3T6AxhoAa7F/7r90ktpu3x617+9ijObcs5Dn6pxdrJ67OGIoyPHp/fVeHoOt4158QN1qqkQSWHIjAOlQou4+Uea8VPj6RcKIazFs2q+a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uMYoh8tKPA+Cf+HmMzgb4GmApc4qm/7Ey3LTKG7CbZU=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RJTmCnWsNxobHJiM+7Xg9x9eYxqACaDoAa7i74K9uyE=</DigestValue>
      </Reference>
      <Reference URI="/xl/drawings/drawing2.xml?ContentType=application/vnd.openxmlformats-officedocument.drawing+xml">
        <DigestMethod Algorithm="http://www.w3.org/2001/04/xmlenc#sha256"/>
        <DigestValue>ZQZ4n+7ucUFKSMgmR0WkGSjHpqIH8OiyR2O7AMU64Zk=</DigestValue>
      </Reference>
      <Reference URI="/xl/drawings/vmlDrawing1.vml?ContentType=application/vnd.openxmlformats-officedocument.vmlDrawing">
        <DigestMethod Algorithm="http://www.w3.org/2001/04/xmlenc#sha256"/>
        <DigestValue>mxfFhYjFX6xmFxfpUb4JkIDJp9XJkdXm8UgdrQtekbA=</DigestValue>
      </Reference>
      <Reference URI="/xl/drawings/vmlDrawing2.vml?ContentType=application/vnd.openxmlformats-officedocument.vmlDrawing">
        <DigestMethod Algorithm="http://www.w3.org/2001/04/xmlenc#sha256"/>
        <DigestValue>TO04WSS7ikkE0tmjBsWYfiW3EWGDTqocZeNkJ92/anU=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4ykN8tRYwllavaRYKqGEQMDj4ntkyOwWVf1om7rhWHw=</DigestValue>
      </Reference>
      <Reference URI="/xl/media/image3.emf?ContentType=image/x-emf">
        <DigestMethod Algorithm="http://www.w3.org/2001/04/xmlenc#sha256"/>
        <DigestValue>1Q7Df671EvydaBKHcB64KSL81QjhnXBO0gwtC1cPlB8=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slwzvWQ3MdVRG6e52lfaZU2WUGkY7tbPOjL+xPBGGwU=</DigestValue>
      </Reference>
      <Reference URI="/xl/styles.xml?ContentType=application/vnd.openxmlformats-officedocument.spreadsheetml.styles+xml">
        <DigestMethod Algorithm="http://www.w3.org/2001/04/xmlenc#sha256"/>
        <DigestValue>qxnz38Jwr7nQhMQnUCWlkF5RhStd8yDx2zVwo9RtdwQ=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qsQ1DE+E46g8eIkfoEbcwdcobdsntNwgjNvxFXydeTA=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8GoW7BTuDdE3O1Z4nGxBHnfFoEQMUVXadNDdEC0QH0s=</DigestValue>
      </Reference>
      <Reference URI="/xl/worksheets/sheet2.xml?ContentType=application/vnd.openxmlformats-officedocument.spreadsheetml.worksheet+xml">
        <DigestMethod Algorithm="http://www.w3.org/2001/04/xmlenc#sha256"/>
        <DigestValue>aCjcMYcs7B4rpttvqtPxmtdzT1PWMpFtqxWmExXqePM=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2026-03-27T17:16:06Z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{95C2F4B3-A8BE-4FAD-9253-DE5AFD2265C0}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2026-03-27T17:16:06Z</xd:SigningTime>
          <xd:SigningCertificate>
            <xd:Cert>
              <xd:CertDigest>
                <DigestMethod Algorithm="http://www.w3.org/2001/04/xmlenc#sha256"/>
                <DigestValue>IFGa0sjMLyGmhk73uo63AgB8waKPH8FtZ4vaGrCvYY0=</DigestValue>
              </xd:CertDigest>
              <xd:IssuerSerial>
                <X509IssuerName>C=PY, O=DOCUMENTA S.A., SERIALNUMBER=RUC80050172-1, CN=CA-DOCUMENTA S.A.</X509IssuerName>
                <X509SerialNumber>5084859496405557294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gFwAA8gsAACBFTUYAAAEAgBsAAKo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rJz5FNBeGHXghlQEgg/XbiAAAAACAAAAAABSBLqcV20LOspK/v///wDRxQCIfjttAAAAACgAAADQB9AAZAAAAADRxQBEgu92UHj8FAAAUgQgAAAAAAAAAAAAAAAAANAAAgAAAAAAAABkAAAAe9HSJyiS8QZi1DRtKJLxBgAA0icokvEGYtQ0bdga+BQAAFIEFM/FABTPxQD2Put2q9HSJyiS8QawGhNuKJLxBrvR0id6xUbSSM/FAK2WunYAABh1PM/FAAAAAABEz8UAAAAAAIsbH24AABh1AAAAABMAFACCD9du0F4YdVzPxQAE+GJ1AAAAAAAAAADoxBl1ZHYACAAAAAAlAAAADAAAAAEAAAAYAAAADAAAAAAAAAASAAAADAAAAAEAAAAeAAAAGAAAAMMAAAAEAAAA9wAAABEAAAAlAAAADAAAAAEAAABUAAAAhAAAAMQAAAAEAAAA9QAAABAAAAABAAAAAAC/QXIcv0HEAAAABAAAAAkAAABMAAAAAAAAAAAAAAAAAAAA//////////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FQECQAAAOxp73YJAAAAMJFUBAAAAADghlQE4IZUBFgP124AAAAAixsfbgkAAAAAAAAAAAAAAAAAAAAAAAAAwLxUBAAAAAAAAAAAAAAAAAAAAAAAAAAAAAAAAAAAAAAAAAAAAAAAAAAAAAAAAAAAAAAAAAAAAAAAAAAAAAAAAAAAxQCq1UbSpGb5dkThxQDY1Ot24IZUBIsbH24AAAAA6NXrdv//AAAAAAAAy9brdsvW63Z04cUAeOHFAFgP124AAAAAAAAAAGH7uXaLGx9uBwAAAKzhxQCs4cU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hiwGhNuX2XrdlAAAAAgAAAAwHJaBAAAUgSAlbZtuO/hFFuJ0ycokvEGsBoTbgyHxAAoAAAA6AfQAGQAAAAI0UkYKAAAANE5O23Y9rcUyIkWGAAAAAAAAAAAsBoTbgIAAAABAAAABQAAAAAA0ADMAdAAAAAAACAAAAAUJ9AAAAAAAAAAUgQQJ9AAVFa2bXiHxAC+YOt2cIzEAL5g63YAAAAAAAAAACAAAAAAqbZtlIfEAKMdLQYAAFIEAAAAAAAAAAAAAAAAYfu5dqiHxAAGAAAAvIjEALyIxAAAAgAA/P///wEAAAAAAAAAAAAAAAAAAAAAAAAAAAAAAAAAAABkdgAIAAAAACUAAAAMAAAAAwAAABgAAAAMAAAAAAAAABIAAAAMAAAAAQAAABYAAAAMAAAACAAAAFQAAABUAAAACgAAACcAAAAeAAAASgAAAAEAAAAAAL9Bchy/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F//////8gLwAACgUKALxlsRQAAAAAVxIF//////8gLwAACgUKALxlsRS5sOx2JIfEANpsGHW3EgEGVxIKBU5BSQB+jUfSrIfEAGTIJ24AAAAAqAT7FKgE+xRzyCdu4hIKATi1sRioBPsUAAAAAAAAAAAAAAAAAAAAAAAAAAAAAAAAAAAAAAAAAAAAAAAAAAAAAAAAAAAAAAAAAAAAAAAAAAAAAAAAAAAAAAAAAAAAAAAAAAAAAAAAAAAAAAAAAAAAAAAAAABh+7l2xIfEAAkAAADUiMQA1IjEAAACAAD8////AQAAAAAAAAAAAAAAAAAAAAAAAAAAAAAAAAAAAGR2AAgAAAAAJQAAAAwAAAAEAAAAGAAAAAwAAAAAAAAAEgAAAAwAAAABAAAAHgAAABgAAAApAAAAMwAAAL0AAABIAAAAJQAAAAwAAAAEAAAAVAAAALQAAAAqAAAAMwAAALsAAABHAAAAAQAAAAAAv0FyHL9BKgAAADMAAAARAAAATAAAAAAAAAAAAAAAAAAAAP//////////cAAAAFMAQQBVAEwAIABSAEkATwBTACAAUgBBAE0ASQBSAEUAWgAAAAkAAAAKAAAACwAAAAgAAAAEAAAACgAAAAQAAAAMAAAACQAAAAQAAAAKAAAACgAAAA4AAAAEAAAACg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//////////cAAAAFMAQQBVAEwAIABSAEkATwBTACAAUgBBAE0ASQBSAEUAWgAAAAYAAAAHAAAACAAAAAUAAAADAAAABwAAAAMAAAAJAAAABgAAAAMAAAAHAAAABwAAAAoAAAADAAAABw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AC/QXIcv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/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  <Object Id="idInvalidSigLnImg">AQAAAGwAAAAAAAAAAAAAAP8AAAB/AAAAAAAAAAAAAADgFwAA8gsAACBFTUYAAAEAIB8AALA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iQAAAAcKDQcKDQcJDQ4WMShFrjFU1TJV1gECBAIDBAECBQoRKyZBowsTMQjLAAAAfqbJd6PIeqDCQFZ4JTd0Lk/HMVPSGy5uFiE4GypVJ0KnHjN9AAABYTcAAACcz+7S6ffb7fnC0t1haH0hMm8aLXIuT8ggOIwoRKslP58cK08AAAEuRAAAAMHg9P///////////+bm5k9SXjw/SzBRzTFU0y1NwSAyVzFGXwEBAi5hCA8mnM/u69/SvI9jt4tgjIR9FBosDBEjMVTUMlXWMVPRKUSeDxk4AAAAyQYAAADT6ff///////+Tk5MjK0krSbkvUcsuT8YVJFoTIFIrSbgtTcEQHEcHVQAAAJzP7vT6/bTa8kRleixHhy1Nwi5PxiQtTnBwcJKSki81SRwtZAgOIyQ2AAAAweD02+35gsLqZ5q6Jz1jNEJyOUZ4qamp+/v7////wdPeVnCJAQECaQYAAACv1/Ho8/ubzu6CwuqMudS3u769vb3////////////L5fZymsABAgNGbwAAAK/X8fz9/uLx+snk9uTy+vz9/v///////////////8vl9nKawAECA0FwAAAAotHvtdryxOL1xOL1tdry0+r32+350+r3tdryxOL1pdPvc5rAAQIDLjIAAABpj7ZnjrZqj7Zqj7ZnjrZtkbdukrdtkbdnjrZqj7ZojrZ3rdUCAwRv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yc+RTQXhh14IZUBIIP124gAAAAAgAAAAAAUgS6nFdtCzrKSv7///8A0cUAiH47bQAAAAAoAAAA0AfQAGQAAAAA0cUARILvdlB4/BQAAFIEIAAAAAAAAAAAAAAAAADQAAIAAAAAAAAAZAAAAHvR0icokvEGYtQ0bSiS8QYAANInKJLxBmLUNG3YGvgUAABSBBTPxQAUz8UA9j7rdqvR0icokvEGsBoTbiiS8Qa70dInesVG0kjPxQCtlrp2AAAYdTzPxQAAAAAARM/FAAAAAACLGx9uAAAYdQAAAAATABQAgg/XbtBeGHVcz8UABPhidQAAAAAAAAAA6MQZdWR2AAgAAAAAJQAAAAwAAAABAAAAGAAAAAwAAAD/AAAAEgAAAAwAAAABAAAAHgAAABgAAAAiAAAABAAAAHIAAAARAAAAJQAAAAwAAAABAAAAVAAAAKgAAAAjAAAABAAAAHAAAAAQAAAAAQAAAAAAv0FyHL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UBAkAAADsae92CQAAADCRVAQAAAAA4IZUBOCGVARYD9duAAAAAIsbH24JAAAAAAAAAAAAAAAAAAAAAAAAAMC8VAQAAAAAAAAAAAAAAAAAAAAAAAAAAAAAAAAAAAAAAAAAAAAAAAAAAAAAAAAAAAAAAAAAAAAAAAAAAAAAAAAAAMUAqtVG0qRm+XZE4cUA2NTrduCGVASLGx9uAAAAAOjV63b//wAAAAAAAMvW63bL1ut2dOHFAHjhxQBYD9duAAAAAAAAAABh+7l2ixsfbgcAAACs4cUArOHF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YYsBoTbl9l63ZQAAAAIAAAAMByWgQAAFIEgJW2bbjv4RRbidMnKJLxBrAaE24Mh8QAKAAAAOgH0ABkAAAACNFJGCgAAADROTtt2Pa3FMiJFhgAAAAAAAAAALAaE24CAAAAAQAAAAUAAAAAANAAzAHQAAAAAAAgAAAAFCfQAAAAAAAAAFIEECfQAFRWtm14h8QAvmDrdnCMxAC+YOt2AAAAAAAAAAAgAAAAAKm2bZSHxACjHS0GAABSBAAAAAAAAAAAAAAAAGH7uXaoh8QABgAAALyIxAC8iMQAAAIAAPz///8BAAAAAAAAAAAAAAAAAAAAAAAAAAAAAAAAAAAAZHYACAAAAAAlAAAADAAAAAMAAAAYAAAADAAAAAAAAAASAAAADAAAAAEAAAAWAAAADAAAAAgAAABUAAAAVAAAAAoAAAAnAAAAHgAAAEoAAAABAAAAAAC/QXIcv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Bf//////IC8AAAoFCgC8ZbEUAAAAAFcSBf//////IC8AAAoFCgC8ZbEUubDsdiSHxADabBh1txIBBlcSCgVOQUkAfo1H0qyHxABkyCduAAAAAKgE+xSoBPsUc8gnbuISCgE4tbEYqAT7FAAAAAAAAAAAAAAAAAAAAAAAAAAAAAAAAAAAAAAAAAAAAAAAAAAAAAAAAAAAAAAAAAAAAAAAAAAAAAAAAAAAAAAAAAAAAAAAAAAAAAAAAAAAAAAAAAAAAAAAAAAAYfu5dsSHxAAJAAAA1IjEANSIxAAAAgAA/P///wEAAAAAAAAAAAAAAAAAAAAAAAAAAAAAAAAAAABkdgAIAAAAACUAAAAMAAAABAAAABgAAAAMAAAAAAAAABIAAAAMAAAAAQAAAB4AAAAYAAAAKQAAADMAAAC9AAAASAAAACUAAAAMAAAABAAAAFQAAAC0AAAAKgAAADMAAAC7AAAARwAAAAEAAAAAAL9Bchy/QSoAAAAzAAAAEQAAAEwAAAAAAAAAAAAAAAAAAAD//////////3AAAABTAEEAVQBMACAAUgBJAE8AUwAgAFIAQQBNAEkAUgBFAFoAA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/QQoAAABQAAAAEQAAAEwAAAAAAAAAAAAAAAAAAAD//////////3AAAABTAEEAVQBMACAAUgBJAE8AUwAgAFIAQQBNAEkAUgBFAFoAA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fiw3TjvXjrn9ZEWKRdRf+pE/zgcjr8kDIfwnuQ2fGtM=</DigestValue>
    </Reference>
    <Reference Type="http://www.w3.org/2000/09/xmldsig#Object" URI="#idOfficeObject">
      <DigestMethod Algorithm="http://www.w3.org/2001/04/xmlenc#sha256"/>
      <DigestValue>WG5m+lbs+koAvxRpokLesyUIl+jAkKKAEIvme189W4E=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18LZeDd0HkP6gI1lTzl6ququQSfeHHNy4d1nXPnc/T4=</DigestValue>
    </Reference>
    <Reference Type="http://www.w3.org/2000/09/xmldsig#Object" URI="#idValidSigLnImg">
      <DigestMethod Algorithm="http://www.w3.org/2001/04/xmlenc#sha256"/>
      <DigestValue>PTvclEsG4/v1GU64xxNJGilNitHt6M3vTkstwzvHoLA=</DigestValue>
    </Reference>
    <Reference Type="http://www.w3.org/2000/09/xmldsig#Object" URI="#idInvalidSigLnImg">
      <DigestMethod Algorithm="http://www.w3.org/2001/04/xmlenc#sha256"/>
      <DigestValue>E8AdmkSdjrazngrf6XhU7RA8m0tR5UFuGMmG2umPew4=</DigestValue>
    </Reference>
  </SignedInfo>
  <SignatureValue>ORBAKotQmIwKkSjddD+6NYVyDMIkT5UHj5hIcgIuq1y9AMYMT0lyPO7r+ZKj8f+gXXiM956hGyWU
b7/15F5uBOVPWYADavU2CBjuiF++HIhT1MUn+9B9Qmq72FZiWkMXnXRg5PL6qmUmN/zQnVC3aGZv
fXCdx0xY81eaIE9ylPA4LWU3Z4cGzNq9EtnlKl0s7342zrtXmAZQ9oy4QRzE4sCorQ24ZmX3KkLn
bvcrjlA7poj9XQpjqYdwRXplYQwp0r7JKVF6RvI4/MGbJfZ/biObuiLKBisaZVpasiN3xldGhmDp
FpBiXR89Gf5GmR7mwI/FsJDIdNCEC44jcSDDuQ==</SignatureValue>
  <KeyInfo>
    <X509Data>
      <X509Certificate>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/IDy9oPCtMhqWFRSNmx85VW7PCv/+nJ1zcpqHcHRcErIGdWMxfYyZ3f2NzvumZw7lJyMnCWlWe+1HzJatc6KYpE+z1DMrbXRPgBGsY93cbi5jcT/l0Wdmv5itM/lfi7kMCqWBNiPKVaSxIb2woNjp077Us4Dzu2vaWRaCUSG4flFUg0oGTjcgj0IZjcLUKQ2FgMUTU00KWOOdxRX1G2qmpWSDpGUuiW5E1VbsNgHSsdJ1d/ktIPf+JoVH+8YnVFMt3tfW3nKop7zb4wxlHgyKU6Eu+X3NiZj2LXZ2+V3hine56xpSg+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+btKA0l+9ndIA2hvh/hXNsaNL7kbuPAJsgv9K0oJHh01UiGQFR3ekv4Rk6mua46Y5OJdlZNfuohFTMFoZPXMOg+UuYjh2IJ3DdUAG6PslUG1wWVeOK7vjuDgk+nKuxtY4+hhAasfWxZu2eSDJPtSAEvMTa2/an0bugE7u3KmYcbuIvhekYiCTstDVKjxXJJZBE75PUBrYLNIWiJVPE5cea9lliWDshDN3kSvsp34CMioeiumMlBLeTfgGgrdzu1NH1nzd7fu34JzeD8FuivdqUjFYzn2JA9Y5XkfxSDYNuHFdsOZ1R/f+brqvE6cNjNxEFstAf3iKtWWp7m80J4HJfF/QJCBCdLTdv8SXCoeU1x5FcBFTEIQ4H1CwdZ1JArOn+JHASsEeZjvnm6RF7hLFCMbmy8uoe0j3u1LJ5trsLOKCoz4btLiAAst9srpKGTFwYviq87QpsgvMI6KdjSe9Oyo/ct4WwNDIcg9AA/HId/GGWxXyXyQ1Lmp1Q3T6AxhoAa7F/7r90ktpu3x617+9ijObcs5Dn6pxdrJ67OGIoyPHp/fVeHoOt4158QN1qqkQSWHIjAOlQou4+Uea8VPj6RcKIazFs2q+a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uMYoh8tKPA+Cf+HmMzgb4GmApc4qm/7Ey3LTKG7CbZU=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RJTmCnWsNxobHJiM+7Xg9x9eYxqACaDoAa7i74K9uyE=</DigestValue>
      </Reference>
      <Reference URI="/xl/drawings/drawing2.xml?ContentType=application/vnd.openxmlformats-officedocument.drawing+xml">
        <DigestMethod Algorithm="http://www.w3.org/2001/04/xmlenc#sha256"/>
        <DigestValue>ZQZ4n+7ucUFKSMgmR0WkGSjHpqIH8OiyR2O7AMU64Zk=</DigestValue>
      </Reference>
      <Reference URI="/xl/drawings/vmlDrawing1.vml?ContentType=application/vnd.openxmlformats-officedocument.vmlDrawing">
        <DigestMethod Algorithm="http://www.w3.org/2001/04/xmlenc#sha256"/>
        <DigestValue>mxfFhYjFX6xmFxfpUb4JkIDJp9XJkdXm8UgdrQtekbA=</DigestValue>
      </Reference>
      <Reference URI="/xl/drawings/vmlDrawing2.vml?ContentType=application/vnd.openxmlformats-officedocument.vmlDrawing">
        <DigestMethod Algorithm="http://www.w3.org/2001/04/xmlenc#sha256"/>
        <DigestValue>TO04WSS7ikkE0tmjBsWYfiW3EWGDTqocZeNkJ92/anU=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4ykN8tRYwllavaRYKqGEQMDj4ntkyOwWVf1om7rhWHw=</DigestValue>
      </Reference>
      <Reference URI="/xl/media/image3.emf?ContentType=image/x-emf">
        <DigestMethod Algorithm="http://www.w3.org/2001/04/xmlenc#sha256"/>
        <DigestValue>1Q7Df671EvydaBKHcB64KSL81QjhnXBO0gwtC1cPlB8=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slwzvWQ3MdVRG6e52lfaZU2WUGkY7tbPOjL+xPBGGwU=</DigestValue>
      </Reference>
      <Reference URI="/xl/styles.xml?ContentType=application/vnd.openxmlformats-officedocument.spreadsheetml.styles+xml">
        <DigestMethod Algorithm="http://www.w3.org/2001/04/xmlenc#sha256"/>
        <DigestValue>qxnz38Jwr7nQhMQnUCWlkF5RhStd8yDx2zVwo9RtdwQ=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qsQ1DE+E46g8eIkfoEbcwdcobdsntNwgjNvxFXydeTA=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8GoW7BTuDdE3O1Z4nGxBHnfFoEQMUVXadNDdEC0QH0s=</DigestValue>
      </Reference>
      <Reference URI="/xl/worksheets/sheet2.xml?ContentType=application/vnd.openxmlformats-officedocument.spreadsheetml.worksheet+xml">
        <DigestMethod Algorithm="http://www.w3.org/2001/04/xmlenc#sha256"/>
        <DigestValue>aCjcMYcs7B4rpttvqtPxmtdzT1PWMpFtqxWmExXqePM=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2026-03-27T17:16:32Z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{EFEF0145-FA8E-4116-9947-F94836E324E1}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2026-03-27T17:16:32Z</xd:SigningTime>
          <xd:SigningCertificate>
            <xd:Cert>
              <xd:CertDigest>
                <DigestMethod Algorithm="http://www.w3.org/2001/04/xmlenc#sha256"/>
                <DigestValue>IFGa0sjMLyGmhk73uo63AgB8waKPH8FtZ4vaGrCvYY0=</DigestValue>
              </xd:CertDigest>
              <xd:IssuerSerial>
                <X509IssuerName>C=PY, O=DOCUMENTA S.A., SERIALNUMBER=RUC80050172-1, CN=CA-DOCUMENTA S.A.</X509IssuerName>
                <X509SerialNumber>5084859496405557294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gFwAA8gsAACBFTUYAAAEAgBsAAKo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rJz5FNBeGHXghlQEgg/XbiAAAAACAAAAAABSBLqcV20LOspK/v///wDRxQCIfjttAAAAACgAAADQB9AAZAAAAADRxQBEgu92UHj8FAAAUgQgAAAAAAAAAAAAAAAAANAAAgAAAAAAAABkAAAAe9HSJyiS8QZi1DRtKJLxBgAA0icokvEGYtQ0bdga+BQAAFIEFM/FABTPxQD2Put2q9HSJyiS8QawGhNuKJLxBrvR0id6xUbSSM/FAK2WunYAABh1PM/FAAAAAABEz8UAAAAAAIsbH24AABh1AAAAABMAFACCD9du0F4YdVzPxQAE+GJ1AAAAAAAAAADoxBl1ZHYACAAAAAAlAAAADAAAAAEAAAAYAAAADAAAAAAAAAASAAAADAAAAAEAAAAeAAAAGAAAAMMAAAAEAAAA9wAAABEAAAAlAAAADAAAAAEAAABUAAAAhAAAAMQAAAAEAAAA9QAAABAAAAABAAAAAAC/QXIcv0HEAAAABAAAAAkAAABMAAAAAAAAAAAAAAAAAAAA//////////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FQECQAAAOxp73YJAAAAMJFUBAAAAADghlQE4IZUBFgP124AAAAAixsfbgkAAAAAAAAAAAAAAAAAAAAAAAAAwLxUBAAAAAAAAAAAAAAAAAAAAAAAAAAAAAAAAAAAAAAAAAAAAAAAAAAAAAAAAAAAAAAAAAAAAAAAAAAAAAAAAAAAxQCq1UbSpGb5dkThxQDY1Ot24IZUBIsbH24AAAAA6NXrdv//AAAAAAAAy9brdsvW63Z04cUAeOHFAFgP124AAAAAAAAAAGH7uXaLGx9uBwAAAKzhxQCs4cU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hiwGhNuX2XrdlAAAAAgAAAAwHJaBAAAUgSAlbZtuO/hFFuJ0ycokvEGsBoTbgyHxAAoAAAA6AfQAGQAAAAI0UkYKAAAANE5O23Y9rcUyIkWGAAAAAAAAAAAsBoTbgIAAAABAAAABQAAAAAA0ADMAdAAAAAAACAAAAAUJ9AAAAAAAAAAUgQQJ9AAVFa2bXiHxAC+YOt2cIzEAL5g63YAAAAAAAAAACAAAAAAqbZtlIfEAKMdLQYAAFIEAAAAAAAAAAAAAAAAYfu5dqiHxAAGAAAAvIjEALyIxAAAAgAA/P///wEAAAAAAAAAAAAAAAAAAAAAAAAAAAAAAAAAAABkdgAIAAAAACUAAAAMAAAAAwAAABgAAAAMAAAAAAAAABIAAAAMAAAAAQAAABYAAAAMAAAACAAAAFQAAABUAAAACgAAACcAAAAeAAAASgAAAAEAAAAAAL9Bchy/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F//////8gLwAACgUKALxlsRQAAAAAVxIF//////8gLwAACgUKALxlsRS5sOx2JIfEANpsGHW3EgEGVxIKBU5BSQB+jUfSrIfEAGTIJ24AAAAAqAT7FKgE+xRzyCdu4hIKATi1sRioBPsUAAAAAAAAAAAAAAAAAAAAAAAAAAAAAAAAAAAAAAAAAAAAAAAAAAAAAAAAAAAAAAAAAAAAAAAAAAAAAAAAAAAAAAAAAAAAAAAAAAAAAAAAAAAAAAAAAAAAAAAAAABh+7l2xIfEAAkAAADUiMQA1IjEAAACAAD8////AQAAAAAAAAAAAAAAAAAAAAAAAAAAAAAAAAAAAGR2AAgAAAAAJQAAAAwAAAAEAAAAGAAAAAwAAAAAAAAAEgAAAAwAAAABAAAAHgAAABgAAAApAAAAMwAAAL0AAABIAAAAJQAAAAwAAAAEAAAAVAAAALQAAAAqAAAAMwAAALsAAABHAAAAAQAAAAAAv0FyHL9BKgAAADMAAAARAAAATAAAAAAAAAAAAAAAAAAAAP//////////cAAAAFMAQQBVAEwAIABSAEkATwBTACAAUgBBAE0ASQBSAEUAWgCAPwkAAAAKAAAACwAAAAgAAAAEAAAACgAAAAQAAAAMAAAACQAAAAQAAAAKAAAACgAAAA4AAAAEAAAACg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//////////cAAAAFMAQQBVAEwAIABSAEkATwBTACAAUgBBAE0ASQBSAEUAWgAAAAYAAAAHAAAACAAAAAUAAAADAAAABwAAAAMAAAAJAAAABgAAAAMAAAAHAAAABwAAAAoAAAADAAAABw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AC/QXIcv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/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  <Object Id="idInvalidSigLnImg">AQAAAGwAAAAAAAAAAAAAAP8AAAB/AAAAAAAAAAAAAADgFwAA8gsAACBFTUYAAAEAIB8AALA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VsEAAAAfqbJd6PIeqDCQFZ4JTd0Lk/HMVPSGy5uFiE4GypVJ0KnHjN9AAABz3Y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1sE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yc+RTQXhh14IZUBIIP124gAAAAAgAAAAAAUgS6nFdtCzrKSv7///8A0cUAiH47bQAAAAAoAAAA0AfQAGQAAAAA0cUARILvdlB4/BQAAFIEIAAAAAAAAAAAAAAAAADQAAIAAAAAAAAAZAAAAHvR0icokvEGYtQ0bSiS8QYAANInKJLxBmLUNG3YGvgUAABSBBTPxQAUz8UA9j7rdqvR0icokvEGsBoTbiiS8Qa70dInesVG0kjPxQCtlrp2AAAYdTzPxQAAAAAARM/FAAAAAACLGx9uAAAYdQAAAAATABQAgg/XbtBeGHVcz8UABPhidQAAAAAAAAAA6MQZdWR2AAgAAAAAJQAAAAwAAAABAAAAGAAAAAwAAAD/AAAAEgAAAAwAAAABAAAAHgAAABgAAAAiAAAABAAAAHIAAAARAAAAJQAAAAwAAAABAAAAVAAAAKgAAAAjAAAABAAAAHAAAAAQAAAAAQAAAAAAv0FyHL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UBAkAAADsae92CQAAADCRVAQAAAAA4IZUBOCGVARYD9duAAAAAIsbH24JAAAAAAAAAAAAAAAAAAAAAAAAAMC8VAQAAAAAAAAAAAAAAAAAAAAAAAAAAAAAAAAAAAAAAAAAAAAAAAAAAAAAAAAAAAAAAAAAAAAAAAAAAAAAAAAAAMUAqtVG0qRm+XZE4cUA2NTrduCGVASLGx9uAAAAAOjV63b//wAAAAAAAMvW63bL1ut2dOHFAHjhxQBYD9duAAAAAAAAAABh+7l2ixsfbgcAAACs4cUArOHF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YYsBoTbl9l63ZQAAAAIAAAAMByWgQAAFIEgJW2bbjv4RRbidMnKJLxBrAaE24Mh8QAKAAAAOgH0ABkAAAACNFJGCgAAADROTtt2Pa3FMiJFhgAAAAAAAAAALAaE24CAAAAAQAAAAUAAAAAANAAzAHQAAAAAAAgAAAAFCfQAAAAAAAAAFIEECfQAFRWtm14h8QAvmDrdnCMxAC+YOt2AAAAAAAAAAAgAAAAAKm2bZSHxACjHS0GAABSBAAAAAAAAAAAAAAAAGH7uXaoh8QABgAAALyIxAC8iMQAAAIAAPz///8BAAAAAAAAAAAAAAAAAAAAAAAAAAAAAAAAAAAAZHYACAAAAAAlAAAADAAAAAMAAAAYAAAADAAAAAAAAAASAAAADAAAAAEAAAAWAAAADAAAAAgAAABUAAAAVAAAAAoAAAAnAAAAHgAAAEoAAAABAAAAAAC/QXIcv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Bf//////IC8AAAoFCgC8ZbEUAAAAAFcSBf//////IC8AAAoFCgC8ZbEUubDsdiSHxADabBh1txIBBlcSCgVOQUkAfo1H0qyHxABkyCduAAAAAKgE+xSoBPsUc8gnbuISCgE4tbEYqAT7FAAAAAAAAAAAAAAAAAAAAAAAAAAAAAAAAAAAAAAAAAAAAAAAAAAAAAAAAAAAAAAAAAAAAAAAAAAAAAAAAAAAAAAAAAAAAAAAAAAAAAAAAAAAAAAAAAAAAAAAAAAAYfu5dsSHxAAJAAAA1IjEANSIxAAAAgAA/P///wEAAAAAAAAAAAAAAAAAAAAAAAAAAAAAAAAAAABkdgAIAAAAACUAAAAMAAAABAAAABgAAAAMAAAAAAAAABIAAAAMAAAAAQAAAB4AAAAYAAAAKQAAADMAAAC9AAAASAAAACUAAAAMAAAABAAAAFQAAAC0AAAAKgAAADMAAAC7AAAARwAAAAEAAAAAAL9Bchy/QSoAAAAzAAAAEQAAAEwAAAAAAAAAAAAAAAAAAAD//////////3AAAABTAEEAVQBMACAAUgBJAE8AUwAgAFIAQQBNAEkAUgBFAFoAA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/QQoAAABQAAAAEQAAAEwAAAAAAAAAAAAAAAAAAAD//////////3AAAABTAEEAVQBMACAAUgBJAE8AUwAgAFIAQQBNAEkAUgBFAFoAA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31.12.2025</vt:lpstr>
      <vt:lpstr>Detalles de Prov. y Acree.</vt:lpstr>
      <vt:lpstr>'Informe de Deudas al 31.12.2025'!Área_de_impresión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2025-08-26T17:34:47Z</cp:lastPrinted>
  <dcterms:created xsi:type="dcterms:W3CDTF">2021-09-08T13:08:32Z</dcterms:created>
  <dcterms:modified xsi:type="dcterms:W3CDTF">2026-03-27T17:09:03Z</dcterms:modified>
</cp:coreProperties>
</file>