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CONTABILIDAD COMPARTIDA\"/>
    </mc:Choice>
  </mc:AlternateContent>
  <xr:revisionPtr revIDLastSave="0" documentId="13_ncr:1_{25DEAA1C-769B-438E-96A0-BBDD9FC37799}" xr6:coauthVersionLast="47" xr6:coauthVersionMax="47" xr10:uidLastSave="{00000000-0000-0000-0000-000000000000}"/>
  <bookViews>
    <workbookView xWindow="-120" yWindow="-120" windowWidth="20730" windowHeight="11040" xr2:uid="{BE02C6DD-ECA1-477D-8086-4D65846C29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9" i="1" l="1"/>
  <c r="C96" i="1"/>
  <c r="C101" i="1" s="1"/>
  <c r="C66" i="1"/>
  <c r="C49" i="1"/>
  <c r="C45" i="1"/>
  <c r="C27" i="1"/>
  <c r="C13" i="1"/>
  <c r="C17" i="1" s="1"/>
  <c r="C50" i="1" s="1"/>
  <c r="C102" i="1" l="1"/>
</calcChain>
</file>

<file path=xl/sharedStrings.xml><?xml version="1.0" encoding="utf-8"?>
<sst xmlns="http://schemas.openxmlformats.org/spreadsheetml/2006/main" count="97" uniqueCount="68">
  <si>
    <t>INFORME DEL REPRESENTANTE LEGAL SOBRE DEUDAS AL 31/3/2026</t>
  </si>
  <si>
    <t>INVESTIGACIONES AGROPECUARIAS PARAGUAY SAE</t>
  </si>
  <si>
    <t xml:space="preserve">PASIVO CORRIENTE </t>
  </si>
  <si>
    <t>MONTOS GS.</t>
  </si>
  <si>
    <t>VENCIMIENTO</t>
  </si>
  <si>
    <t>DEUDAS COMERCIALES</t>
  </si>
  <si>
    <t>PROVEEDORES DEL EXTERIOR M/E</t>
  </si>
  <si>
    <t>DEUDAS EN USD.</t>
  </si>
  <si>
    <t>TOTAL PROVEEDORES DEL EXTERIOR M/E</t>
  </si>
  <si>
    <t>PROVEEDORES LOCALES EN M/N</t>
  </si>
  <si>
    <t>EMPRESAS VINCULADAS</t>
  </si>
  <si>
    <t xml:space="preserve">ACREEDORES </t>
  </si>
  <si>
    <t>TOTAL DEUDAS COMERCIALES</t>
  </si>
  <si>
    <t>DEUDAS FINANCIERAS</t>
  </si>
  <si>
    <t>DEUDAS BANCARIAS A CORTO PLAZO</t>
  </si>
  <si>
    <t>BANCO DO BRASIL</t>
  </si>
  <si>
    <t>BANCO NACIONAL DE FOMENTO</t>
  </si>
  <si>
    <t>SOLAR BANCO</t>
  </si>
  <si>
    <t>INTERFISA</t>
  </si>
  <si>
    <t>BANCO GNB</t>
  </si>
  <si>
    <t>FINANCIERA FIC</t>
  </si>
  <si>
    <t>CHEQUES EN DESCUENTO</t>
  </si>
  <si>
    <t>TOTAL DEUDAS FINANCIERAS CP</t>
  </si>
  <si>
    <t>DEUDAS BURSÁTILES A CORTO PLAZO</t>
  </si>
  <si>
    <t>BONOS EMITIDOS A PAGAR SERIE 1 G1</t>
  </si>
  <si>
    <t>INTERESES SOBRE BONOS A PAGAR CP</t>
  </si>
  <si>
    <t>INTERÉS SOBRE BONOS SERIE 1</t>
  </si>
  <si>
    <t>INTERÉS SOBRE BONOS SERIE 2</t>
  </si>
  <si>
    <t>INTERÉS SOBRE BONOS SERIE 3</t>
  </si>
  <si>
    <t>INTERÉS SOBRE BONOS SERIE 4</t>
  </si>
  <si>
    <t>INTERÉS SOBRE BONOS SERIE 5</t>
  </si>
  <si>
    <t>INTERÉS SOBRE BONOS SERIE 1 G2</t>
  </si>
  <si>
    <t>INTERÉS SOBRE BONOS SERIE 2 G2</t>
  </si>
  <si>
    <t>INTERÉS SOBRE BONOS SERIE 3 G2</t>
  </si>
  <si>
    <t>INTERÉS SOBRE BONOS SERIE 4 G2</t>
  </si>
  <si>
    <t>INTERÉS SOBRE BONOS SERIE 5 G2</t>
  </si>
  <si>
    <t>INTERÉS SOBRE BONOS SERIE 1 G3</t>
  </si>
  <si>
    <t>INTERÉS SOBRE BONOS SERIE 2 G3</t>
  </si>
  <si>
    <t>INTERÉS SOBRE BONOS SERIE 3 G3</t>
  </si>
  <si>
    <t>INTERÉS SOBRE BONOS SERIE 4 G3</t>
  </si>
  <si>
    <t>TOTAL DEUDAS BURSÁTILES A PAGAR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</si>
  <si>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</si>
  <si>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</si>
  <si>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</si>
  <si>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</si>
  <si>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</si>
  <si>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NO CORRIENTE</t>
  </si>
  <si>
    <t>DEUDAS BANCARIAS A LARGO PLAZO</t>
  </si>
  <si>
    <t>TOTAL DEUDAS FINANCIERAS LP</t>
  </si>
  <si>
    <t>DEUDAS BURSÁTILES A LARGO PLAZO</t>
  </si>
  <si>
    <t>BONOS EMITIDOS LP</t>
  </si>
  <si>
    <t>BONOS EMITIDOS SERIE 2 G1</t>
  </si>
  <si>
    <t>BONOS EMITIDOS SERIE 3 G1</t>
  </si>
  <si>
    <t>BONOS EMITIDOS SERIE 4 G1</t>
  </si>
  <si>
    <t>BONOS EMITIDOS SERIE 5 G1</t>
  </si>
  <si>
    <t xml:space="preserve">BONOS EMITIDOS SERIE 1 G2 </t>
  </si>
  <si>
    <t xml:space="preserve">BONOS EMITIDOS SERIE 2 G2 </t>
  </si>
  <si>
    <t xml:space="preserve">BONOS EMITIDOS SERIE 3 G2 </t>
  </si>
  <si>
    <t xml:space="preserve">BONOS EMITIDOS SERIE 4 G2 </t>
  </si>
  <si>
    <t xml:space="preserve">BONOS EMITIDOS SERIE 5 G2 </t>
  </si>
  <si>
    <t xml:space="preserve">BONOS EMITIDOS SERIE 1 G3 </t>
  </si>
  <si>
    <t xml:space="preserve">BONOS EMITIDOS SERIE 2 G3 </t>
  </si>
  <si>
    <t xml:space="preserve">BONOS EMITIDOS SERIE 3 G3 </t>
  </si>
  <si>
    <t xml:space="preserve">BONOS EMITIDOS SERIE 4 G3 </t>
  </si>
  <si>
    <t>INTERESES SOBRE BONOS A PAGAR LP</t>
  </si>
  <si>
    <t>TOTAL DEUDAS BURSÁTILES A PAGAR LP</t>
  </si>
  <si>
    <t>TOTAL PASIVO NO CORRIENTE</t>
  </si>
  <si>
    <t>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</si>
</sst>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3" fontId="0" fillId="0" borderId="0" xfId="1" applyNumberFormat="1" applyFont="1" applyAlignment="1"/>
    <xf numFmtId="0" fontId="2" fillId="0" borderId="1" xfId="0" applyFont="1" applyBorder="1"/>
    <xf numFmtId="3" fontId="2" fillId="0" borderId="1" xfId="1" applyNumberFormat="1" applyFont="1" applyBorder="1" applyAlignment="1"/>
    <xf numFmtId="0" fontId="2" fillId="0" borderId="1" xfId="0" applyFont="1" applyBorder="1" applyAlignment="1">
      <alignment horizontal="center"/>
    </xf>
    <xf numFmtId="3" fontId="0" fillId="0" borderId="1" xfId="1" applyNumberFormat="1" applyFont="1" applyBorder="1" applyAlignment="1"/>
    <xf numFmtId="0" fontId="0" fillId="0" borderId="1" xfId="0" applyBorder="1"/>
    <xf numFmtId="3" fontId="0" fillId="2" borderId="0" xfId="1" applyNumberFormat="1" applyFont="1" applyFill="1" applyAlignment="1"/>
    <xf numFmtId="3" fontId="0" fillId="2" borderId="1" xfId="1" applyNumberFormat="1" applyFont="1" applyFill="1" applyBorder="1" applyAlignment="1"/>
    <xf numFmtId="3" fontId="0" fillId="0" borderId="1" xfId="1" applyNumberFormat="1" applyFont="1" applyFill="1" applyBorder="1" applyAlignment="1"/>
    <xf numFmtId="3" fontId="0" fillId="0" borderId="1" xfId="0" applyNumberFormat="1" applyBorder="1"/>
    <xf numFmtId="3" fontId="0" fillId="0" borderId="0" xfId="1" applyNumberFormat="1" applyFont="1" applyBorder="1" applyAlignment="1"/>
    <xf numFmtId="14" fontId="0" fillId="0" borderId="1" xfId="0" applyNumberFormat="1" applyBorder="1"/>
    <xf numFmtId="3" fontId="0" fillId="0" borderId="0" xfId="1" applyNumberFormat="1" applyFont="1" applyFill="1" applyAlignment="1"/>
    <xf numFmtId="0" fontId="2" fillId="0" borderId="0" xfId="0" applyFont="1"/>
    <xf numFmtId="3" fontId="2" fillId="0" borderId="0" xfId="1" applyNumberFormat="1" applyFont="1" applyBorder="1" applyAlignment="1"/>
    <xf numFmtId="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0</xdr:row>
      <xdr:rowOff>57150</xdr:rowOff>
    </xdr:from>
    <xdr:ext cx="1584960" cy="694746"/>
    <xdr:pic>
      <xdr:nvPicPr>
        <xdr:cNvPr id="2" name="Imagen 1">
          <a:extLst>
            <a:ext uri="{FF2B5EF4-FFF2-40B4-BE49-F238E27FC236}">
              <a16:creationId xmlns:a16="http://schemas.microsoft.com/office/drawing/2014/main" id="{58F7EC2A-65F9-41CE-88BA-A1CB3EAC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57150"/>
          <a:ext cx="1584960" cy="69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CC5C-E863-4641-A00C-6E44DB218CAF}">
  <dimension ref="B6:D119"/>
  <sheetViews>
    <sheetView tabSelected="1" topLeftCell="A94" workbookViewId="0">
      <selection activeCell="G102" sqref="G102"/>
    </sheetView>
  </sheetViews>
  <sheetFormatPr baseColWidth="10" defaultRowHeight="15" x14ac:dyDescent="0.25"/>
  <cols>
    <col min="2" max="2" width="48" customWidth="1"/>
    <col min="3" max="3" width="15.7109375" style="1" customWidth="1"/>
    <col min="4" max="4" width="14.7109375" customWidth="1"/>
  </cols>
  <sheetData>
    <row r="6" spans="2:4" x14ac:dyDescent="0.25">
      <c r="B6" t="s">
        <v>0</v>
      </c>
    </row>
    <row r="7" spans="2:4" x14ac:dyDescent="0.25">
      <c r="B7" t="s">
        <v>1</v>
      </c>
    </row>
    <row r="9" spans="2:4" x14ac:dyDescent="0.25">
      <c r="B9" s="2" t="s">
        <v>2</v>
      </c>
      <c r="C9" s="3" t="s">
        <v>3</v>
      </c>
      <c r="D9" s="4" t="s">
        <v>4</v>
      </c>
    </row>
    <row r="10" spans="2:4" x14ac:dyDescent="0.25">
      <c r="B10" s="2" t="s">
        <v>5</v>
      </c>
      <c r="C10" s="5"/>
      <c r="D10" s="6"/>
    </row>
    <row r="11" spans="2:4" x14ac:dyDescent="0.25">
      <c r="B11" s="6" t="s">
        <v>6</v>
      </c>
      <c r="C11" s="1">
        <v>171039340</v>
      </c>
      <c r="D11" s="6"/>
    </row>
    <row r="12" spans="2:4" x14ac:dyDescent="0.25">
      <c r="B12" s="6" t="s">
        <v>7</v>
      </c>
      <c r="C12" s="5"/>
      <c r="D12" s="6"/>
    </row>
    <row r="13" spans="2:4" x14ac:dyDescent="0.25">
      <c r="B13" s="2" t="s">
        <v>8</v>
      </c>
      <c r="C13" s="3">
        <f>C11+C12</f>
        <v>171039340</v>
      </c>
      <c r="D13" s="6"/>
    </row>
    <row r="14" spans="2:4" x14ac:dyDescent="0.25">
      <c r="B14" s="6" t="s">
        <v>9</v>
      </c>
      <c r="C14" s="7">
        <v>663552484</v>
      </c>
      <c r="D14" s="6"/>
    </row>
    <row r="15" spans="2:4" x14ac:dyDescent="0.25">
      <c r="B15" s="6" t="s">
        <v>10</v>
      </c>
      <c r="C15" s="8"/>
      <c r="D15" s="6"/>
    </row>
    <row r="16" spans="2:4" x14ac:dyDescent="0.25">
      <c r="B16" s="6" t="s">
        <v>11</v>
      </c>
      <c r="C16" s="7">
        <v>1431469866</v>
      </c>
      <c r="D16" s="6"/>
    </row>
    <row r="17" spans="2:4" x14ac:dyDescent="0.25">
      <c r="B17" s="2" t="s">
        <v>12</v>
      </c>
      <c r="C17" s="3">
        <f>C13+C14+C16</f>
        <v>2266061690</v>
      </c>
      <c r="D17" s="6"/>
    </row>
    <row r="18" spans="2:4" x14ac:dyDescent="0.25">
      <c r="B18" s="2" t="s">
        <v>13</v>
      </c>
      <c r="C18" s="5"/>
      <c r="D18" s="6"/>
    </row>
    <row r="19" spans="2:4" x14ac:dyDescent="0.25">
      <c r="B19" s="2" t="s">
        <v>14</v>
      </c>
      <c r="C19" s="5"/>
      <c r="D19" s="6"/>
    </row>
    <row r="20" spans="2:4" x14ac:dyDescent="0.25">
      <c r="B20" s="6" t="s">
        <v>15</v>
      </c>
      <c r="C20" s="5">
        <v>1516535423</v>
      </c>
      <c r="D20" s="6"/>
    </row>
    <row r="21" spans="2:4" x14ac:dyDescent="0.25">
      <c r="B21" s="6" t="s">
        <v>16</v>
      </c>
      <c r="C21" s="5">
        <v>673250000</v>
      </c>
      <c r="D21" s="6"/>
    </row>
    <row r="22" spans="2:4" x14ac:dyDescent="0.25">
      <c r="B22" s="6" t="s">
        <v>17</v>
      </c>
      <c r="C22" s="5">
        <v>61061136</v>
      </c>
      <c r="D22" s="6"/>
    </row>
    <row r="23" spans="2:4" x14ac:dyDescent="0.25">
      <c r="B23" s="6" t="s">
        <v>18</v>
      </c>
      <c r="C23" s="5">
        <v>232512421</v>
      </c>
      <c r="D23" s="6"/>
    </row>
    <row r="24" spans="2:4" x14ac:dyDescent="0.25">
      <c r="B24" s="6" t="s">
        <v>19</v>
      </c>
      <c r="C24" s="5">
        <v>1826145239</v>
      </c>
      <c r="D24" s="6"/>
    </row>
    <row r="25" spans="2:4" x14ac:dyDescent="0.25">
      <c r="B25" s="6" t="s">
        <v>20</v>
      </c>
      <c r="C25" s="5">
        <v>1105597525</v>
      </c>
      <c r="D25" s="6"/>
    </row>
    <row r="26" spans="2:4" x14ac:dyDescent="0.25">
      <c r="B26" s="6" t="s">
        <v>21</v>
      </c>
      <c r="C26" s="1">
        <v>6610057222</v>
      </c>
      <c r="D26" s="6"/>
    </row>
    <row r="27" spans="2:4" x14ac:dyDescent="0.25">
      <c r="B27" s="2" t="s">
        <v>22</v>
      </c>
      <c r="C27" s="3">
        <f>SUM(C20:C26)</f>
        <v>12025158966</v>
      </c>
      <c r="D27" s="6"/>
    </row>
    <row r="28" spans="2:4" x14ac:dyDescent="0.25">
      <c r="B28" s="2" t="s">
        <v>23</v>
      </c>
      <c r="C28" s="5"/>
      <c r="D28" s="6"/>
    </row>
    <row r="29" spans="2:4" x14ac:dyDescent="0.25">
      <c r="B29" s="6" t="s">
        <v>24</v>
      </c>
      <c r="C29" s="9">
        <v>434000000</v>
      </c>
      <c r="D29" s="6"/>
    </row>
    <row r="30" spans="2:4" x14ac:dyDescent="0.25">
      <c r="B30" s="2" t="s">
        <v>25</v>
      </c>
      <c r="C30" s="5"/>
      <c r="D30" s="6"/>
    </row>
    <row r="31" spans="2:4" x14ac:dyDescent="0.25">
      <c r="B31" s="6" t="s">
        <v>26</v>
      </c>
      <c r="C31" s="10">
        <v>15314847</v>
      </c>
      <c r="D31" s="6"/>
    </row>
    <row r="32" spans="2:4" x14ac:dyDescent="0.25">
      <c r="B32" s="6" t="s">
        <v>27</v>
      </c>
      <c r="C32" s="10">
        <v>15600000</v>
      </c>
      <c r="D32" s="6"/>
    </row>
    <row r="33" spans="2:4" x14ac:dyDescent="0.25">
      <c r="B33" s="6" t="s">
        <v>28</v>
      </c>
      <c r="C33" s="10">
        <v>137440000</v>
      </c>
      <c r="D33" s="6"/>
    </row>
    <row r="34" spans="2:4" x14ac:dyDescent="0.25">
      <c r="B34" s="6" t="s">
        <v>29</v>
      </c>
      <c r="C34" s="10">
        <v>299178082</v>
      </c>
      <c r="D34" s="6"/>
    </row>
    <row r="35" spans="2:4" x14ac:dyDescent="0.25">
      <c r="B35" s="6" t="s">
        <v>30</v>
      </c>
      <c r="C35" s="10">
        <v>464174795</v>
      </c>
      <c r="D35" s="6"/>
    </row>
    <row r="36" spans="2:4" x14ac:dyDescent="0.25">
      <c r="B36" s="6" t="s">
        <v>31</v>
      </c>
      <c r="C36" s="10">
        <v>300175342</v>
      </c>
      <c r="D36" s="6"/>
    </row>
    <row r="37" spans="2:4" x14ac:dyDescent="0.25">
      <c r="B37" s="6" t="s">
        <v>32</v>
      </c>
      <c r="C37" s="10">
        <v>53612712</v>
      </c>
      <c r="D37" s="6"/>
    </row>
    <row r="38" spans="2:4" x14ac:dyDescent="0.25">
      <c r="B38" s="6" t="s">
        <v>33</v>
      </c>
      <c r="C38" s="10">
        <v>433808219</v>
      </c>
      <c r="D38" s="6"/>
    </row>
    <row r="39" spans="2:4" x14ac:dyDescent="0.25">
      <c r="B39" s="6" t="s">
        <v>34</v>
      </c>
      <c r="C39" s="10">
        <v>388931507</v>
      </c>
      <c r="D39" s="6"/>
    </row>
    <row r="40" spans="2:4" x14ac:dyDescent="0.25">
      <c r="B40" s="6" t="s">
        <v>35</v>
      </c>
      <c r="C40" s="10">
        <v>331997918</v>
      </c>
      <c r="D40" s="6"/>
    </row>
    <row r="41" spans="2:4" x14ac:dyDescent="0.25">
      <c r="B41" s="6" t="s">
        <v>36</v>
      </c>
      <c r="C41" s="10">
        <v>112146904</v>
      </c>
      <c r="D41" s="6"/>
    </row>
    <row r="42" spans="2:4" x14ac:dyDescent="0.25">
      <c r="B42" s="6" t="s">
        <v>37</v>
      </c>
      <c r="C42" s="10">
        <v>78464438</v>
      </c>
      <c r="D42" s="6"/>
    </row>
    <row r="43" spans="2:4" x14ac:dyDescent="0.25">
      <c r="B43" s="6" t="s">
        <v>38</v>
      </c>
      <c r="C43" s="10">
        <v>716361973</v>
      </c>
      <c r="D43" s="6"/>
    </row>
    <row r="44" spans="2:4" x14ac:dyDescent="0.25">
      <c r="B44" s="6" t="s">
        <v>39</v>
      </c>
      <c r="C44" s="10">
        <v>299178082</v>
      </c>
      <c r="D44" s="6"/>
    </row>
    <row r="45" spans="2:4" x14ac:dyDescent="0.25">
      <c r="B45" s="2" t="s">
        <v>40</v>
      </c>
      <c r="C45" s="3">
        <f>C29+C32+C31+C33+C34+C35+C36+C37+C38+C39+C40+C41+C42+C43+C44</f>
        <v>4080384819</v>
      </c>
      <c r="D45" s="6"/>
    </row>
    <row r="46" spans="2:4" x14ac:dyDescent="0.25">
      <c r="B46" s="2" t="s">
        <v>41</v>
      </c>
      <c r="C46" s="5"/>
      <c r="D46" s="6"/>
    </row>
    <row r="47" spans="2:4" x14ac:dyDescent="0.25">
      <c r="B47" s="6" t="s">
        <v>42</v>
      </c>
      <c r="C47" s="5">
        <v>248237751</v>
      </c>
      <c r="D47" s="6"/>
    </row>
    <row r="48" spans="2:4" x14ac:dyDescent="0.25">
      <c r="B48" s="6" t="s">
        <v>43</v>
      </c>
      <c r="C48" s="5">
        <v>586338586</v>
      </c>
      <c r="D48" s="6"/>
    </row>
    <row r="49" spans="2:4" x14ac:dyDescent="0.25">
      <c r="B49" s="2" t="s">
        <v>44</v>
      </c>
      <c r="C49" s="3">
        <f>SUM(C47:C48)</f>
        <v>834576337</v>
      </c>
      <c r="D49" s="6"/>
    </row>
    <row r="50" spans="2:4" x14ac:dyDescent="0.25">
      <c r="B50" s="2" t="s">
        <v>45</v>
      </c>
      <c r="C50" s="5">
        <f>C17+C27+C45+C49</f>
        <v>19206181812</v>
      </c>
      <c r="D50" s="6"/>
    </row>
    <row r="51" spans="2:4" x14ac:dyDescent="0.25">
      <c r="C51" s="11"/>
    </row>
    <row r="52" spans="2:4" x14ac:dyDescent="0.25">
      <c r="B52" s="2" t="s">
        <v>46</v>
      </c>
      <c r="C52" s="5"/>
      <c r="D52" s="6"/>
    </row>
    <row r="53" spans="2:4" x14ac:dyDescent="0.25">
      <c r="B53" s="2" t="s">
        <v>5</v>
      </c>
      <c r="C53" s="5"/>
      <c r="D53" s="6"/>
    </row>
    <row r="54" spans="2:4" x14ac:dyDescent="0.25">
      <c r="B54" s="6" t="s">
        <v>6</v>
      </c>
      <c r="C54" s="5"/>
      <c r="D54" s="6"/>
    </row>
    <row r="55" spans="2:4" x14ac:dyDescent="0.25">
      <c r="B55" s="6" t="s">
        <v>7</v>
      </c>
      <c r="C55" s="5"/>
      <c r="D55" s="6"/>
    </row>
    <row r="56" spans="2:4" x14ac:dyDescent="0.25">
      <c r="B56" s="2" t="s">
        <v>8</v>
      </c>
      <c r="C56" s="5"/>
      <c r="D56" s="6"/>
    </row>
    <row r="57" spans="2:4" x14ac:dyDescent="0.25">
      <c r="B57" s="2" t="s">
        <v>9</v>
      </c>
      <c r="C57" s="5"/>
      <c r="D57" s="6"/>
    </row>
    <row r="58" spans="2:4" x14ac:dyDescent="0.25">
      <c r="B58" s="6" t="s">
        <v>10</v>
      </c>
      <c r="C58" s="5"/>
      <c r="D58" s="6"/>
    </row>
    <row r="59" spans="2:4" x14ac:dyDescent="0.25">
      <c r="B59" s="2" t="s">
        <v>12</v>
      </c>
      <c r="C59" s="5"/>
      <c r="D59" s="6"/>
    </row>
    <row r="60" spans="2:4" x14ac:dyDescent="0.25">
      <c r="B60" s="2" t="s">
        <v>13</v>
      </c>
      <c r="C60" s="5"/>
      <c r="D60" s="6"/>
    </row>
    <row r="61" spans="2:4" x14ac:dyDescent="0.25">
      <c r="B61" s="2" t="s">
        <v>47</v>
      </c>
      <c r="C61" s="5"/>
      <c r="D61" s="6"/>
    </row>
    <row r="62" spans="2:4" x14ac:dyDescent="0.25">
      <c r="B62" s="6" t="s">
        <v>16</v>
      </c>
      <c r="C62" s="5">
        <v>938454619</v>
      </c>
      <c r="D62" s="12">
        <v>47097</v>
      </c>
    </row>
    <row r="63" spans="2:4" x14ac:dyDescent="0.25">
      <c r="B63" s="6" t="s">
        <v>17</v>
      </c>
      <c r="C63" s="5">
        <v>2255222665</v>
      </c>
      <c r="D63" s="12">
        <v>49219</v>
      </c>
    </row>
    <row r="64" spans="2:4" x14ac:dyDescent="0.25">
      <c r="B64" s="6" t="s">
        <v>18</v>
      </c>
      <c r="C64" s="5">
        <v>463046948</v>
      </c>
      <c r="D64" s="12">
        <v>48914</v>
      </c>
    </row>
    <row r="65" spans="2:4" x14ac:dyDescent="0.25">
      <c r="B65" s="6" t="s">
        <v>19</v>
      </c>
      <c r="C65" s="5">
        <v>1173408220</v>
      </c>
      <c r="D65" s="12">
        <v>47846</v>
      </c>
    </row>
    <row r="66" spans="2:4" x14ac:dyDescent="0.25">
      <c r="B66" s="2" t="s">
        <v>48</v>
      </c>
      <c r="C66" s="3">
        <f>SUM(C62:C65)</f>
        <v>4830132452</v>
      </c>
      <c r="D66" s="6"/>
    </row>
    <row r="67" spans="2:4" x14ac:dyDescent="0.25">
      <c r="B67" s="2" t="s">
        <v>49</v>
      </c>
      <c r="C67" s="5"/>
      <c r="D67" s="6"/>
    </row>
    <row r="68" spans="2:4" x14ac:dyDescent="0.25">
      <c r="B68" s="2" t="s">
        <v>50</v>
      </c>
      <c r="C68" s="5"/>
      <c r="D68" s="6"/>
    </row>
    <row r="69" spans="2:4" x14ac:dyDescent="0.25">
      <c r="B69" s="6" t="s">
        <v>51</v>
      </c>
      <c r="C69" s="5">
        <v>104000000</v>
      </c>
      <c r="D69" s="12">
        <v>46545</v>
      </c>
    </row>
    <row r="70" spans="2:4" x14ac:dyDescent="0.25">
      <c r="B70" s="6" t="s">
        <v>52</v>
      </c>
      <c r="C70" s="5">
        <v>859000000</v>
      </c>
      <c r="D70" s="12">
        <v>46910</v>
      </c>
    </row>
    <row r="71" spans="2:4" x14ac:dyDescent="0.25">
      <c r="B71" s="6" t="s">
        <v>53</v>
      </c>
      <c r="C71" s="5">
        <v>2000000000</v>
      </c>
      <c r="D71" s="12">
        <v>46946</v>
      </c>
    </row>
    <row r="72" spans="2:4" x14ac:dyDescent="0.25">
      <c r="B72" s="6" t="s">
        <v>54</v>
      </c>
      <c r="C72" s="5">
        <v>3103000000</v>
      </c>
      <c r="D72" s="12">
        <v>46988</v>
      </c>
    </row>
    <row r="73" spans="2:4" x14ac:dyDescent="0.25">
      <c r="B73" s="6" t="s">
        <v>55</v>
      </c>
      <c r="C73" s="5">
        <v>2150000000</v>
      </c>
      <c r="D73" s="12">
        <v>47470</v>
      </c>
    </row>
    <row r="74" spans="2:4" x14ac:dyDescent="0.25">
      <c r="B74" s="6" t="s">
        <v>56</v>
      </c>
      <c r="C74" s="5">
        <v>384000000</v>
      </c>
      <c r="D74" s="12">
        <v>47470</v>
      </c>
    </row>
    <row r="75" spans="2:4" x14ac:dyDescent="0.25">
      <c r="B75" s="6" t="s">
        <v>57</v>
      </c>
      <c r="C75" s="5">
        <v>3000000000</v>
      </c>
      <c r="D75" s="12">
        <v>47609</v>
      </c>
    </row>
    <row r="76" spans="2:4" x14ac:dyDescent="0.25">
      <c r="B76" s="6" t="s">
        <v>58</v>
      </c>
      <c r="C76" s="5">
        <v>3000000000</v>
      </c>
      <c r="D76" s="12">
        <v>47664</v>
      </c>
    </row>
    <row r="77" spans="2:4" x14ac:dyDescent="0.25">
      <c r="B77" s="6" t="s">
        <v>59</v>
      </c>
      <c r="C77" s="5">
        <v>2466000000</v>
      </c>
      <c r="D77" s="12">
        <v>47851</v>
      </c>
    </row>
    <row r="78" spans="2:4" x14ac:dyDescent="0.25">
      <c r="B78" s="6" t="s">
        <v>60</v>
      </c>
      <c r="C78" s="5">
        <v>833000000</v>
      </c>
      <c r="D78" s="12">
        <v>47417</v>
      </c>
    </row>
    <row r="79" spans="2:4" x14ac:dyDescent="0.25">
      <c r="B79" s="6" t="s">
        <v>61</v>
      </c>
      <c r="C79" s="5">
        <v>562000000</v>
      </c>
      <c r="D79" s="12">
        <v>47781</v>
      </c>
    </row>
    <row r="80" spans="2:4" x14ac:dyDescent="0.25">
      <c r="B80" s="6" t="s">
        <v>62</v>
      </c>
      <c r="C80" s="5">
        <v>4954000000</v>
      </c>
      <c r="D80" s="12">
        <v>48145</v>
      </c>
    </row>
    <row r="81" spans="2:4" x14ac:dyDescent="0.25">
      <c r="B81" s="6" t="s">
        <v>63</v>
      </c>
      <c r="C81" s="5">
        <v>2500000000</v>
      </c>
      <c r="D81" s="12">
        <v>46532</v>
      </c>
    </row>
    <row r="82" spans="2:4" x14ac:dyDescent="0.25">
      <c r="B82" s="2" t="s">
        <v>64</v>
      </c>
      <c r="C82" s="5"/>
      <c r="D82" s="6"/>
    </row>
    <row r="83" spans="2:4" x14ac:dyDescent="0.25">
      <c r="B83" s="6" t="s">
        <v>27</v>
      </c>
      <c r="C83" s="5">
        <v>4017534</v>
      </c>
      <c r="D83" s="12">
        <v>46545</v>
      </c>
    </row>
    <row r="84" spans="2:4" x14ac:dyDescent="0.25">
      <c r="B84" s="6" t="s">
        <v>28</v>
      </c>
      <c r="C84" s="5">
        <v>172835507</v>
      </c>
      <c r="D84" s="12">
        <v>46910</v>
      </c>
    </row>
    <row r="85" spans="2:4" x14ac:dyDescent="0.25">
      <c r="B85" s="6" t="s">
        <v>29</v>
      </c>
      <c r="C85" s="5">
        <v>402739732</v>
      </c>
      <c r="D85" s="12">
        <v>46946</v>
      </c>
    </row>
    <row r="86" spans="2:4" x14ac:dyDescent="0.25">
      <c r="B86" s="6" t="s">
        <v>30</v>
      </c>
      <c r="C86" s="5">
        <v>663106854</v>
      </c>
      <c r="D86" s="12">
        <v>46988</v>
      </c>
    </row>
    <row r="87" spans="2:4" x14ac:dyDescent="0.25">
      <c r="B87" s="6" t="s">
        <v>31</v>
      </c>
      <c r="C87" s="5">
        <v>830430137</v>
      </c>
      <c r="D87" s="12">
        <v>47470</v>
      </c>
    </row>
    <row r="88" spans="2:4" x14ac:dyDescent="0.25">
      <c r="B88" s="6" t="s">
        <v>32</v>
      </c>
      <c r="C88" s="5">
        <v>148318702</v>
      </c>
      <c r="D88" s="12">
        <v>47470</v>
      </c>
    </row>
    <row r="89" spans="2:4" x14ac:dyDescent="0.25">
      <c r="B89" s="6" t="s">
        <v>33</v>
      </c>
      <c r="C89" s="5">
        <v>1380082190</v>
      </c>
      <c r="D89" s="12">
        <v>47609</v>
      </c>
    </row>
    <row r="90" spans="2:4" x14ac:dyDescent="0.25">
      <c r="B90" s="6" t="s">
        <v>34</v>
      </c>
      <c r="C90" s="5">
        <v>1302493205</v>
      </c>
      <c r="D90" s="12">
        <v>47664</v>
      </c>
    </row>
    <row r="91" spans="2:4" x14ac:dyDescent="0.25">
      <c r="B91" s="6" t="s">
        <v>35</v>
      </c>
      <c r="C91" s="5">
        <v>1277827171</v>
      </c>
      <c r="D91" s="12">
        <v>47851</v>
      </c>
    </row>
    <row r="92" spans="2:4" x14ac:dyDescent="0.25">
      <c r="B92" s="6" t="s">
        <v>36</v>
      </c>
      <c r="C92" s="5">
        <v>291150616</v>
      </c>
      <c r="D92" s="12">
        <v>47417</v>
      </c>
    </row>
    <row r="93" spans="2:4" x14ac:dyDescent="0.25">
      <c r="B93" s="6" t="s">
        <v>37</v>
      </c>
      <c r="C93" s="5">
        <v>282170192</v>
      </c>
      <c r="D93" s="12">
        <v>47781</v>
      </c>
    </row>
    <row r="94" spans="2:4" x14ac:dyDescent="0.25">
      <c r="B94" s="6" t="s">
        <v>38</v>
      </c>
      <c r="C94" s="5">
        <v>3292509836</v>
      </c>
      <c r="D94" s="12">
        <v>48145</v>
      </c>
    </row>
    <row r="95" spans="2:4" x14ac:dyDescent="0.25">
      <c r="B95" s="6" t="s">
        <v>39</v>
      </c>
      <c r="C95" s="5">
        <v>52602740</v>
      </c>
      <c r="D95" s="12">
        <v>46532</v>
      </c>
    </row>
    <row r="96" spans="2:4" x14ac:dyDescent="0.25">
      <c r="B96" s="2" t="s">
        <v>65</v>
      </c>
      <c r="C96" s="3">
        <f>C69+C70+C71+C72+C73+C74+C75+C76+C77+C78+C79+C80+C81+C83+C84+C85+C86+C87+C88+C89+C90+C92+C93+C94+C95+C91</f>
        <v>36015284416</v>
      </c>
      <c r="D96" s="6"/>
    </row>
    <row r="97" spans="2:4" x14ac:dyDescent="0.25">
      <c r="B97" s="2" t="s">
        <v>41</v>
      </c>
      <c r="C97" s="5"/>
      <c r="D97" s="6"/>
    </row>
    <row r="98" spans="2:4" x14ac:dyDescent="0.25">
      <c r="B98" s="6" t="s">
        <v>42</v>
      </c>
      <c r="C98" s="5"/>
      <c r="D98" s="6"/>
    </row>
    <row r="99" spans="2:4" x14ac:dyDescent="0.25">
      <c r="B99" s="6" t="s">
        <v>43</v>
      </c>
      <c r="C99" s="5"/>
      <c r="D99" s="6"/>
    </row>
    <row r="100" spans="2:4" x14ac:dyDescent="0.25">
      <c r="B100" s="2" t="s">
        <v>44</v>
      </c>
      <c r="C100" s="5"/>
      <c r="D100" s="6"/>
    </row>
    <row r="101" spans="2:4" x14ac:dyDescent="0.25">
      <c r="B101" s="2" t="s">
        <v>66</v>
      </c>
      <c r="C101" s="3">
        <f>C66+C96</f>
        <v>40845416868</v>
      </c>
      <c r="D101" s="6"/>
    </row>
    <row r="102" spans="2:4" x14ac:dyDescent="0.25">
      <c r="B102" s="2" t="s">
        <v>67</v>
      </c>
      <c r="C102" s="5">
        <f>C50+C101</f>
        <v>60051598680</v>
      </c>
      <c r="D102" s="6"/>
    </row>
    <row r="104" spans="2:4" x14ac:dyDescent="0.25">
      <c r="C104" s="13"/>
    </row>
    <row r="107" spans="2:4" x14ac:dyDescent="0.25">
      <c r="B107" s="13"/>
    </row>
    <row r="108" spans="2:4" x14ac:dyDescent="0.25">
      <c r="B108" s="13"/>
    </row>
    <row r="115" spans="2:4" x14ac:dyDescent="0.25">
      <c r="B115" s="14"/>
      <c r="C115" s="15"/>
    </row>
    <row r="116" spans="2:4" x14ac:dyDescent="0.25">
      <c r="C116" s="11"/>
    </row>
    <row r="119" spans="2:4" x14ac:dyDescent="0.25">
      <c r="D119" s="16">
        <f>J106-C104</f>
        <v>0</v>
      </c>
    </row>
  </sheetData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/7drDBas9B06DZcNN2mqLSF9JDUdQbkvZVj80lp6x9c=</DigestValue>
    </Reference>
    <Reference Type="http://www.w3.org/2000/09/xmldsig#Object" URI="#idOfficeObject">
      <DigestMethod Algorithm="http://www.w3.org/2001/04/xmlenc#sha256"/>
      <DigestValue>Eba+RVvYoLcomM6K90M4I7+pwIk50AX38E1OhMkcywQ=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Z/be9ocMYA9z5LKDPSYpiLuo03+f5DbucJC+QU3U+Sg=</DigestValue>
    </Reference>
    <Reference Type="http://www.w3.org/2000/09/xmldsig#Object" URI="#idValidSigLnImg">
      <DigestMethod Algorithm="http://www.w3.org/2001/04/xmlenc#sha256"/>
      <DigestValue>KQmWuoDpO+CmeF96avbEUMS20/kAFAUTYNhTP0ELQ+I=</DigestValue>
    </Reference>
    <Reference Type="http://www.w3.org/2000/09/xmldsig#Object" URI="#idInvalidSigLnImg">
      <DigestMethod Algorithm="http://www.w3.org/2001/04/xmlenc#sha256"/>
      <DigestValue>U6lRRuaijWNNmcTflpwlfWTEj7FsMhoqUzX1FoHEUwk=</DigestValue>
    </Reference>
  </SignedInfo>
  <SignatureValue>n2wahVajq/545mSf1VTtE0YmMF9tp/kRDzp1dpMGuutazRiRTPddmn+CZuQYX3KNCOk+I7YNqqEz
huNR1sl7ld1gWFrp5oLU9TJNk2Wfa4Wm3NMl8+PPv+tjiE+5aB5PZndhsPGq8/m9zqNcqtdPsI/t
dFBAId6W/pcs1r0z0hT1lsghcBbBkdoc2CFJdZO/WQOI9PjKNDIf4YGqBzGQThnwAyrONf6jCTnj
cTp4cJ2Xaj+1dKHzQUYz62ZawiR4txKOmr60r3MpoFsJvmGgHXLmjuJiamio58FkhZhZRUe2pdi9
wzNrUzhCeOppiMr0WtbK6Quz1549RTGcSPfqnQ==</SignatureValue>
  <KeyInfo>
    <X509Data>
      <X509Certificate>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/IDy9oPCtMhqWFRSNmx85VW7PCv/+nJ1zcpqHcHRcErIGdWMxfYyZ3f2NzvumZw7lJyMnCWlWe+1HzJatc6KYpE+z1DMrbXRPgBGsY93cbi5jcT/l0Wdmv5itM/lfi7kMCqWBNiPKVaSxIb2woNjp077Us4Dzu2vaWRaCUSG4flFUg0oGTjcgj0IZjcLUKQ2FgMUTU00KWOOdxRX1G2qmpWSDpGUuiW5E1VbsNgHSsdJ1d/ktIPf+JoVH+8YnVFMt3tfW3nKop7zb4wxlHgyKU6Eu+X3NiZj2LXZ2+V3hine56xpSg+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+btKA0l+9ndIA2hvh/hXNsaNL7kbuPAJsgv9K0oJHh01UiGQFR3ekv4Rk6mua46Y5OJdlZNfuohFTMFoZPXMOg+UuYjh2IJ3DdUAG6PslUG1wWVeOK7vjuDgk+nKuxtY4+hhAasfWxZu2eSDJPtSAEvMTa2/an0bugE7u3KmYcbuIvhekYiCTstDVKjxXJJZBE75PUBrYLNIWiJVPE5cea9lliWDshDN3kSvsp34CMioeiumMlBLeTfgGgrdzu1NH1nzd7fu34JzeD8FuivdqUjFYzn2JA9Y5XkfxSDYNuHFdsOZ1R/f+brqvE6cNjNxEFstAf3iKtWWp7m80J4HJfF/QJCBCdLTdv8SXCoeU1x5FcBFTEIQ4H1CwdZ1JArOn+JHASsEeZjvnm6RF7hLFCMbmy8uoe0j3u1LJ5trsLOKCoz4btLiAAst9srpKGTFwYviq87QpsgvMI6KdjSe9Oyo/ct4WwNDIcg9AA/HId/GGWxXyXyQ1Lmp1Q3T6AxhoAa7F/7r90ktpu3x617+9ijObcs5Dn6pxdrJ67OGIoyPHp/fVeHoOt4158QN1qqkQSWHIjAOlQou4+Uea8VPj6RcKIazFs2q+a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e4YPpFa1BSvtG5HWFn06cBPAit8gQoCU1zP211f/rto=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YWthpbtujVB2mQM7qJ05laP/X8wEyydEU6z26QmgKS8=</DigestValue>
      </Reference>
      <Reference URI="/xl/drawings/vmlDrawing1.vml?ContentType=application/vnd.openxmlformats-officedocument.vmlDrawing">
        <DigestMethod Algorithm="http://www.w3.org/2001/04/xmlenc#sha256"/>
        <DigestValue>2ymFNhM9ApKTJVSmWS16teaLohspjnwWmjUJ4sPT3RM=</DigestValue>
      </Reference>
      <Reference URI="/xl/media/image1.jpeg?ContentType=image/jpeg">
        <DigestMethod Algorithm="http://www.w3.org/2001/04/xmlenc#sha256"/>
        <DigestValue>WpocQUtO4nCsik4992fQVGXPn/9qWSqtwyYGVTPVlZI=</DigestValue>
      </Reference>
      <Reference URI="/xl/media/image2.emf?ContentType=image/x-emf">
        <DigestMethod Algorithm="http://www.w3.org/2001/04/xmlenc#sha256"/>
        <DigestValue>4ykN8tRYwllavaRYKqGEQMDj4ntkyOwWVf1om7rhWHw=</DigestValue>
      </Reference>
      <Reference URI="/xl/sharedStrings.xml?ContentType=application/vnd.openxmlformats-officedocument.spreadsheetml.sharedStrings+xml">
        <DigestMethod Algorithm="http://www.w3.org/2001/04/xmlenc#sha256"/>
        <DigestValue>Mv0lLXJwPS3Cec2ebqoH4rjq3bpj7JDAF4VYYVi3Y0c=</DigestValue>
      </Reference>
      <Reference URI="/xl/styles.xml?ContentType=application/vnd.openxmlformats-officedocument.spreadsheetml.styles+xml">
        <DigestMethod Algorithm="http://www.w3.org/2001/04/xmlenc#sha256"/>
        <DigestValue>UAPv490bfrlsghThr5TPVlQf9q7mW2XyxXk0fsrNZ7A=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5Cg4GYb7FNAvjyyKSBN3deiv3XPsR1+8Yx+N3L3GTv0=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aDylqr15vK5R91I/UgjhQrFEKTLNk9vKqDG1hwbFK7g=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2026-05-13T20:35:29Z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{95C2F4B3-A8BE-4FAD-9253-DE5AFD2265C0}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2026-05-13T20:35:29Z</xd:SigningTime>
          <xd:SigningCertificate>
            <xd:Cert>
              <xd:CertDigest>
                <DigestMethod Algorithm="http://www.w3.org/2001/04/xmlenc#sha256"/>
                <DigestValue>IFGa0sjMLyGmhk73uo63AgB8waKPH8FtZ4vaGrCvYY0=</DigestValue>
              </xd:CertDigest>
              <xd:IssuerSerial>
                <X509IssuerName>C=PY, O=DOCUMENTA S.A., SERIALNUMBER=RUC80050172-1, CN=CA-DOCUMENTA S.A.</X509IssuerName>
                <X509SerialNumber>5084859496405557294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gFwAA8gsAACBFTUYAAAEAgBsAAKo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7BYBF9BesHfQlZ4Dgg98BiAAAAACAAAAAACcA7qcO268wlr7/v///9DQjwOIfh9uAAAAACgAAAAYCJQDZAAAANDQjwNEgst3wJD7FgAAnAMgAAAAAAAAAAAAAAAAAJQDAgAAAAMAAABkAAAAvCkUljjepwZi1BhuON6nBgAAFJY43qcGYtQYbhio/RYAAJwD5M6PA+TOjwP2Psd3zCkUljjepwawGvduON6nBvwpFJb5SOD0GM+PA62WmXYAALB3DM+PAwAAAAAUz48DAAAAAIsbxAUAALB3AAAAABMAFACCD3wG0F6wdyzPjwME+CF2AAAAAAAAAADoxLF3ZHYACAAAAAAlAAAADAAAAAEAAAAYAAAADAAAAAAAAAASAAAADAAAAAEAAAAeAAAAGAAAAMMAAAAEAAAA9wAAABEAAAAlAAAADAAAAAEAAABUAAAAhAAAAMQAAAAEAAAA9QAAABAAAAABAAAAAAC/QXIcv0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J4DCQAAAOxpy3cJAAAAsJGeAwAAAADQlZ4D0JWeA1gPfAYAAAAAixvEBQkAAAAAAAAAAAAAAAAAAAAAAAAA4MeeAwAAAAAAAAAAAAAAAAAAAAAAAAAAAAAAAAAAAAAAAAAAAAAAAAAAAAAAAAAAAAAAAAAAAAAAAAAAAAAAAAAAjwOJWeD0pGbVdxThjwPY1Md30JWeA4sbxAUAAAAA6NXHd///AAAAAAAAy9bHd8vWx3dE4Y8DSOGPA1gPfAYAAAAAAAAAAGH7mHaLG8QFBwAAAHzhjwN84Y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xuwGvduX2XHd1UAAAAgAAAA2GykAwAAnAOAlZpukEfwBtxxFZY43qcGsBr3btyGjgMoAAAAAAiUA2QAAABoz+MaKAAAANE5H25Ij7oGOC4LGwAAAAAAAAAAsBr3bgIAAAACAAAABQAAAAAAlAPMAZQDAAAAACAAAAC0G5QDAAAAAAAAnAOwG5QDVFaabkiHjgO+YMd3QIyOA75gx3cAAAAAAAAAACAAAAAAqZpuZIeOA6Mdy28AAJwDAAAAAAAAAAAAAAAAYfuYdniHjgMGAAAAjIiOA4yIjgMAAgAA/P///wEAAAAAAAAAAAAAAAAAAAAAAAAAAAAAAAAAAABkdgAIAAAAACUAAAAMAAAAAwAAABgAAAAMAAAAAAAAABIAAAAMAAAAAQAAABYAAAAMAAAACAAAAFQAAABUAAAACgAAACcAAAAeAAAASgAAAAEAAAAAAL9Bchy/QQoAAABLAAAAAQAAAEwAAAAEAAAACQAAACcAAAAgAAAASwAAAFAAAABYAG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B//////8cGwAACgEKAIw9zxYAAAAAixMB//////8cGwAACgEKAIw9zxa5sMh39IaOA9pssHeaEwGnixMKAU5BSQD9AOH0fIeOA2TIzAUAAAAAWHXUFlh11BZzyMwFwRMKA6DWChtYddQWAAAAAAAAAAAAAAAAAAAAAAAAAAAAAAAAAAAAAAAAAAAAAAAAAAAAAAAAAAAAAAAAAAAAAAAAAAAAAAAAAAAAAAAAAAAAAAAAAAAAAAAAAAAAAAAAAAAAAAAAAABh+5h2lIeOAwkAAACkiI4DpIiOAwACAAD8////AQAAAAAAAAAAAAAAAAAAAAAAAAAAAAAAAAAAAGR2AAgAAAAAJQAAAAwAAAAEAAAAGAAAAAwAAAAAAAAAEgAAAAwAAAABAAAAHgAAABgAAAApAAAAMwAAAL0AAABIAAAAJQAAAAwAAAAEAAAAVAAAALQAAAAqAAAAMwAAALsAAABHAAAAAQAAAAAAv0FyHL9BKgAAADMAAAARAAAATAAAAAAAAAAAAAAAAAAAAP//////////cAAAAFMAQQBVAEwAIABSAEkATwBTACAAUgBBAE0ASQBSAEUAWgB0AAkAAAAKAAAACwAAAAgAAAAEAAAACgAAAAQAAAAMAAAACQAAAAQAAAAKAAAACgAAAA4AAAAEAAAAC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//////////cAAAAFMAQQBVAEwAIABSAEkATwBTACAAUgBBAE0ASQBSAEUAWgBzAAYAAAAHAAAACAAAAAUAAAADAAAABwAAAAMAAAAJAAAABgAAAAMAAAAHAAAABwAAAAoAAAADAAAABw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AC/QXIcv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/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DgFwAA8gsAACBFTUYAAAEAIB8AALA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FwAAAAcKDQcKDQcJDQ4WMShFrjFU1TJV1gECBAIDBAECBQoRKyZBowsTMeYWAAAAfqbJd6PIeqDCQFZ4JTd0Lk/HMVPSGy5uFiE4GypVJ0KnHjN9AAABOxcAAACcz+7S6ffb7fnC0t1haH0hMm8aLXIuT8ggOIwoRKslP58cK08AAAHmFgAAAMHg9P///////////+bm5k9SXjw/SzBRzTFU0y1NwSAyVzFGXwEBAj8XCA8mnM/u69/SvI9jt4tgjIR9FBosDBEjMVTUMlXWMVPRKUSeDxk4AAAA5hYAAADT6ff///////+Tk5MjK0krSbkvUcsuT8YVJFoTIFIrSbgtTcEQHEc/FwAAAJzP7vT6/bTa8kRleixHhy1Nwi5PxiQtTnBwcJKSki81SRwtZAgOI+YWAAAAweD02+35gsLqZ5q6Jz1jNEJyOUZ4qamp+/v7////wdPeVnCJAQECjxoAAACv1/Ho8/ubzu6CwuqMudS3u769vb3////////////L5fZymsABAgPmFgAAAK/X8fz9/uLx+snk9uTy+vz9/v///////////////8vl9nKawAECA6EaAAAAotHvtdryxOL1xOL1tdry0+r32+350+r3tdryxOL1pdPvc5rAAQID5hYAAABpj7ZnjrZqj7Zqj7ZnjrZtkbdukrdtkbdnjrZqj7ZojrZ3rdUCAwSrGgAAAAAAAAAAAAAAAAAAAAAAAAAAAAAAAAAAAAAAAAAAAAAAAAAAAAAAAOYW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OwWARfQXrB30JWeA4IPfAYgAAAAAgAAAAAAnAO6nDtuvMJa+/7////Q0I8DiH4fbgAAAAAoAAAAGAiUA2QAAADQ0I8DRILLd8CQ+xYAAJwDIAAAAAAAAAAAAAAAAACUAwIAAAADAAAAZAAAALwpFJY43qcGYtQYbjjepwYAABSWON6nBmLUGG4YqP0WAACcA+TOjwPkzo8D9j7Hd8wpFJY43qcGsBr3bjjepwb8KRSW+Ujg9BjPjwOtlpl2AACwdwzPjwMAAAAAFM+PAwAAAACLG8QFAACwdwAAAAATABQAgg98BtBesHcsz48DBPghdgAAAAAAAAAA6MSxd2R2AAgAAAAAJQAAAAwAAAABAAAAGAAAAAwAAAD/AAAAEgAAAAwAAAABAAAAHgAAABgAAAAiAAAABAAAAHIAAAARAAAAJQAAAAwAAAABAAAAVAAAAKgAAAAjAAAABAAAAHAAAAAQAAAAAQAAAAAAv0FyHL9BIwAAAAQAAAAPAAAATAAAAAAAAAAAAAAAAAAAAP//////////bAAAAEYAaQByAG0AYQAgAG4AbwAgAHYA4QBsAGkAZABhAB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eAwkAAADsact3CQAAALCRngMAAAAA0JWeA9CVngNYD3wGAAAAAIsbxAUJAAAAAAAAAAAAAAAAAAAAAAAAAODHngMAAAAAAAAAAAAAAAAAAAAAAAAAAAAAAAAAAAAAAAAAAAAAAAAAAAAAAAAAAAAAAAAAAAAAAAAAAAAAAAAAAI8DiVng9KRm1XcU4Y8D2NTHd9CVngOLG8QFAAAAAOjVx3f//wAAAAAAAMvWx3fL1sd3ROGPA0jhjwNYD3wGAAAAAAAAAABh+5h2ixvEBQcAAAB84Y8DfOG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sbsBr3bl9lx3dVAAAAIAAAANhspAMAAJwDgJWabpBH8AbccRWWON6nBrAa927cho4DKAAAAAAIlANkAAAAaM/jGigAAADROR9uSI+6BjguCxsAAAAAAAAAALAa924CAAAAAgAAAAUAAAAAAJQDzAGUAwAAAAAgAAAAtBuUAwAAAAAAAJwDsBuUA1RWmm5Ih44DvmDHd0CMjgO+YMd3AAAAAAAAAAAgAAAAAKmabmSHjgOjHctvAACcAwAAAAAAAAAAAAAAAGH7mHZ4h44DBgAAAIyIjgOMiI4DAAIAAPz///8BAAAAAAAAAAAAAAAAAAAAAAAAAAAAAAAAAAAAZHYACAAAAAAlAAAADAAAAAMAAAAYAAAADAAAAAAAAAASAAAADAAAAAEAAAAWAAAADAAAAAgAAABUAAAAVAAAAAoAAAAnAAAAHgAAAEoAAAABAAAAAAC/QXIcv0EKAAAASwAAAAEAAABMAAAABAAAAAkAAAAnAAAAIAAAAEsAAABQAAAAWAB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Af//////HBsAAAoBCgCMPc8WAAAAAIsTAf//////HBsAAAoBCgCMPc8WubDId/SGjgPabLB3mhMBp4sTCgFOQUkA/QDh9HyHjgNkyMwFAAAAAFh11BZYddQWc8jMBcETCgOg1gobWHXUFgAAAAAAAAAAAAAAAAAAAAAAAAAAAAAAAAAAAAAAAAAAAAAAAAAAAAAAAAAAAAAAAAAAAAAAAAAAAAAAAAAAAAAAAAAAAAAAAAAAAAAAAAAAAAAAAAAAAAAAAAAAYfuYdpSHjgMJAAAApIiOA6SIjgMAAgAA/P///wEAAAAAAAAAAAAAAAAAAAAAAAAAAAAAAAAAAABkdgAIAAAAACUAAAAMAAAABAAAABgAAAAMAAAAAAAAABIAAAAMAAAAAQAAAB4AAAAYAAAAKQAAADMAAAC9AAAASAAAACUAAAAMAAAABAAAAFQAAAC0AAAAKgAAADMAAAC7AAAARwAAAAEAAAAAAL9Bchy/QSoAAAAzAAAAEQAAAEwAAAAAAAAAAAAAAAAAAAD//////////3AAAABTAEEAVQBMACAAUgBJAE8AUwAgAFIAQQBNAEkAUgBFAFoAW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/QQoAAABQAAAAEQAAAEwAAAAAAAAAAAAAAAAAAAD//////////3AAAABTAEEAVQBMACAAUgBJAE8AUwAgAFIAQQBNAEkAUgBFAFoALQ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2026-05-13T17:21:33Z</dcterms:created>
  <dcterms:modified xsi:type="dcterms:W3CDTF">2026-05-13T20:31:42Z</dcterms:modified>
</cp:coreProperties>
</file>