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2023\Downloads\"/>
    </mc:Choice>
  </mc:AlternateContent>
  <xr:revisionPtr revIDLastSave="0" documentId="13_ncr:201_{FF679F17-BB7D-4B77-8F0F-C1A7F7A48329}" xr6:coauthVersionLast="43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G. Comparativo al 31-12-2025" sheetId="1" r:id="rId1"/>
  </sheets>
  <definedNames>
    <definedName name="_xlnm.Print_Area" localSheetId="0">'BG. Comparativo al 31-12-2025'!$A$1:$G$850</definedName>
    <definedName name="_xlnm.Print_Titles" localSheetId="0">'BG. Comparativo al 31-12-2025'!$1:$3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1" i="1" l="1"/>
  <c r="F620" i="1"/>
  <c r="I618" i="1" l="1"/>
  <c r="F447" i="1"/>
  <c r="J374" i="1"/>
  <c r="F593" i="1"/>
  <c r="F468" i="1"/>
  <c r="F420" i="1"/>
  <c r="F402" i="1"/>
  <c r="F392" i="1"/>
  <c r="F634" i="1" l="1"/>
  <c r="F239" i="1"/>
  <c r="F183" i="1"/>
  <c r="F114" i="1"/>
  <c r="F101" i="1"/>
  <c r="F87" i="1"/>
  <c r="F64" i="1"/>
  <c r="F361" i="1" l="1"/>
  <c r="F93" i="1"/>
  <c r="F486" i="1" l="1"/>
  <c r="F295" i="1"/>
  <c r="F218" i="1"/>
  <c r="H226" i="1"/>
  <c r="F47" i="1"/>
  <c r="G829" i="1"/>
  <c r="G827" i="1"/>
  <c r="G822" i="1"/>
  <c r="G820" i="1"/>
  <c r="G814" i="1"/>
  <c r="G812" i="1"/>
  <c r="G810" i="1"/>
  <c r="G808" i="1"/>
  <c r="G806" i="1"/>
  <c r="G804" i="1"/>
  <c r="G802" i="1"/>
  <c r="G800" i="1"/>
  <c r="G798" i="1"/>
  <c r="G796" i="1"/>
  <c r="G794" i="1"/>
  <c r="G787" i="1"/>
  <c r="G785" i="1"/>
  <c r="G783" i="1"/>
  <c r="G781" i="1"/>
  <c r="G779" i="1"/>
  <c r="G777" i="1"/>
  <c r="G775" i="1"/>
  <c r="G773" i="1"/>
  <c r="G771" i="1"/>
  <c r="G769" i="1"/>
  <c r="G763" i="1"/>
  <c r="G762" i="1" s="1"/>
  <c r="G761" i="1" s="1"/>
  <c r="G759" i="1"/>
  <c r="G758" i="1" s="1"/>
  <c r="G756" i="1"/>
  <c r="G754" i="1"/>
  <c r="G748" i="1"/>
  <c r="G742" i="1"/>
  <c r="G740" i="1"/>
  <c r="G738" i="1"/>
  <c r="G736" i="1"/>
  <c r="G729" i="1"/>
  <c r="G726" i="1"/>
  <c r="G724" i="1"/>
  <c r="G719" i="1"/>
  <c r="G711" i="1"/>
  <c r="G694" i="1"/>
  <c r="G692" i="1"/>
  <c r="G689" i="1"/>
  <c r="G685" i="1"/>
  <c r="G679" i="1"/>
  <c r="G677" i="1"/>
  <c r="G675" i="1"/>
  <c r="G672" i="1"/>
  <c r="G670" i="1"/>
  <c r="G665" i="1"/>
  <c r="G655" i="1"/>
  <c r="G652" i="1"/>
  <c r="G647" i="1"/>
  <c r="G645" i="1"/>
  <c r="G634" i="1"/>
  <c r="G620" i="1"/>
  <c r="G612" i="1"/>
  <c r="G607" i="1"/>
  <c r="G602" i="1"/>
  <c r="G598" i="1"/>
  <c r="G593" i="1"/>
  <c r="G591" i="1"/>
  <c r="G588" i="1"/>
  <c r="G586" i="1"/>
  <c r="G576" i="1"/>
  <c r="G573" i="1"/>
  <c r="G568" i="1"/>
  <c r="G560" i="1"/>
  <c r="G545" i="1"/>
  <c r="G534" i="1"/>
  <c r="G527" i="1"/>
  <c r="G525" i="1"/>
  <c r="G517" i="1"/>
  <c r="G515" i="1"/>
  <c r="G511" i="1"/>
  <c r="G506" i="1"/>
  <c r="G503" i="1"/>
  <c r="G486" i="1"/>
  <c r="G479" i="1"/>
  <c r="G475" i="1"/>
  <c r="G473" i="1"/>
  <c r="G471" i="1"/>
  <c r="G468" i="1"/>
  <c r="G463" i="1"/>
  <c r="G461" i="1"/>
  <c r="G459" i="1"/>
  <c r="G455" i="1"/>
  <c r="G453" i="1"/>
  <c r="G447" i="1"/>
  <c r="G440" i="1"/>
  <c r="G431" i="1"/>
  <c r="G420" i="1"/>
  <c r="G415" i="1"/>
  <c r="G402" i="1"/>
  <c r="G392" i="1"/>
  <c r="G388" i="1"/>
  <c r="G386" i="1"/>
  <c r="G384" i="1"/>
  <c r="G382" i="1"/>
  <c r="G380" i="1"/>
  <c r="G378" i="1"/>
  <c r="G371" i="1"/>
  <c r="G369" i="1"/>
  <c r="G367" i="1"/>
  <c r="G365" i="1"/>
  <c r="G361" i="1"/>
  <c r="G359" i="1"/>
  <c r="G356" i="1"/>
  <c r="G354" i="1"/>
  <c r="G348" i="1"/>
  <c r="G346" i="1"/>
  <c r="G342" i="1"/>
  <c r="G340" i="1"/>
  <c r="G338" i="1"/>
  <c r="G331" i="1"/>
  <c r="G330" i="1" s="1"/>
  <c r="G328" i="1"/>
  <c r="G326" i="1"/>
  <c r="G321" i="1"/>
  <c r="G320" i="1" s="1"/>
  <c r="G319" i="1" s="1"/>
  <c r="G316" i="1"/>
  <c r="G311" i="1"/>
  <c r="G302" i="1"/>
  <c r="G300" i="1" s="1"/>
  <c r="G295" i="1"/>
  <c r="G293" i="1"/>
  <c r="G291" i="1"/>
  <c r="G284" i="1"/>
  <c r="G282" i="1"/>
  <c r="G280" i="1"/>
  <c r="G278" i="1"/>
  <c r="G276" i="1"/>
  <c r="G269" i="1"/>
  <c r="G266" i="1"/>
  <c r="G260" i="1"/>
  <c r="G257" i="1"/>
  <c r="G253" i="1"/>
  <c r="G249" i="1"/>
  <c r="G245" i="1"/>
  <c r="G239" i="1"/>
  <c r="G229" i="1"/>
  <c r="G218" i="1"/>
  <c r="G210" i="1"/>
  <c r="G209" i="1" s="1"/>
  <c r="G208" i="1" s="1"/>
  <c r="G196" i="1"/>
  <c r="G194" i="1"/>
  <c r="G192" i="1"/>
  <c r="G190" i="1"/>
  <c r="G188" i="1"/>
  <c r="G186" i="1"/>
  <c r="G183" i="1"/>
  <c r="G181" i="1"/>
  <c r="G179" i="1"/>
  <c r="G171" i="1"/>
  <c r="G167" i="1"/>
  <c r="G165" i="1"/>
  <c r="G162" i="1"/>
  <c r="G156" i="1"/>
  <c r="G155" i="1" s="1"/>
  <c r="G154" i="1" s="1"/>
  <c r="G150" i="1"/>
  <c r="G146" i="1"/>
  <c r="G142" i="1"/>
  <c r="G138" i="1"/>
  <c r="G129" i="1"/>
  <c r="G128" i="1" s="1"/>
  <c r="G125" i="1"/>
  <c r="G114" i="1"/>
  <c r="G101" i="1"/>
  <c r="G99" i="1"/>
  <c r="G97" i="1"/>
  <c r="G93" i="1"/>
  <c r="G87" i="1"/>
  <c r="G83" i="1"/>
  <c r="G78" i="1"/>
  <c r="G76" i="1"/>
  <c r="G74" i="1"/>
  <c r="G72" i="1"/>
  <c r="G68" i="1"/>
  <c r="G64" i="1"/>
  <c r="G61" i="1"/>
  <c r="G59" i="1"/>
  <c r="G57" i="1"/>
  <c r="G52" i="1"/>
  <c r="G47" i="1"/>
  <c r="G45" i="1"/>
  <c r="G42" i="1"/>
  <c r="G41" i="1" s="1"/>
  <c r="G39" i="1"/>
  <c r="G35" i="1"/>
  <c r="G31" i="1"/>
  <c r="G27" i="1"/>
  <c r="G16" i="1"/>
  <c r="G14" i="1"/>
  <c r="G11" i="1"/>
  <c r="G8" i="1"/>
  <c r="G7" i="1" s="1"/>
  <c r="G419" i="1" l="1"/>
  <c r="G26" i="1"/>
  <c r="G310" i="1"/>
  <c r="G753" i="1"/>
  <c r="G752" i="1" s="1"/>
  <c r="G751" i="1" s="1"/>
  <c r="G750" i="1" s="1"/>
  <c r="G485" i="1"/>
  <c r="G358" i="1"/>
  <c r="G325" i="1"/>
  <c r="G216" i="1"/>
  <c r="G458" i="1"/>
  <c r="G457" i="1" s="1"/>
  <c r="G238" i="1"/>
  <c r="G826" i="1"/>
  <c r="G825" i="1" s="1"/>
  <c r="G824" i="1" s="1"/>
  <c r="G44" i="1"/>
  <c r="G768" i="1"/>
  <c r="G767" i="1" s="1"/>
  <c r="G766" i="1" s="1"/>
  <c r="G793" i="1"/>
  <c r="G792" i="1" s="1"/>
  <c r="G791" i="1" s="1"/>
  <c r="G13" i="1"/>
  <c r="G6" i="1" s="1"/>
  <c r="G137" i="1"/>
  <c r="G391" i="1"/>
  <c r="G63" i="1"/>
  <c r="G252" i="1"/>
  <c r="G467" i="1"/>
  <c r="G466" i="1" s="1"/>
  <c r="G465" i="1" s="1"/>
  <c r="G619" i="1"/>
  <c r="G86" i="1"/>
  <c r="G161" i="1"/>
  <c r="G160" i="1" s="1"/>
  <c r="G127" i="1" s="1"/>
  <c r="G345" i="1"/>
  <c r="G819" i="1"/>
  <c r="G818" i="1" s="1"/>
  <c r="G817" i="1" s="1"/>
  <c r="G364" i="1"/>
  <c r="G363" i="1" s="1"/>
  <c r="G377" i="1"/>
  <c r="G376" i="1" s="1"/>
  <c r="G505" i="1"/>
  <c r="G710" i="1"/>
  <c r="G709" i="1" s="1"/>
  <c r="G735" i="1"/>
  <c r="G734" i="1" s="1"/>
  <c r="G733" i="1" s="1"/>
  <c r="G290" i="1"/>
  <c r="G337" i="1"/>
  <c r="G336" i="1" s="1"/>
  <c r="G268" i="1"/>
  <c r="G654" i="1"/>
  <c r="F179" i="1"/>
  <c r="F156" i="1"/>
  <c r="F68" i="1"/>
  <c r="F586" i="1"/>
  <c r="F726" i="1"/>
  <c r="F16" i="1"/>
  <c r="F742" i="1"/>
  <c r="H500" i="1"/>
  <c r="H499" i="1"/>
  <c r="F415" i="1"/>
  <c r="H418" i="1"/>
  <c r="H417" i="1"/>
  <c r="F356" i="1"/>
  <c r="F321" i="1"/>
  <c r="F311" i="1"/>
  <c r="F316" i="1"/>
  <c r="F253" i="1"/>
  <c r="H24" i="1"/>
  <c r="H23" i="1"/>
  <c r="H22" i="1"/>
  <c r="H21" i="1"/>
  <c r="F576" i="1"/>
  <c r="F534" i="1"/>
  <c r="F545" i="1"/>
  <c r="G484" i="1" l="1"/>
  <c r="F320" i="1"/>
  <c r="F319" i="1" s="1"/>
  <c r="G299" i="1"/>
  <c r="G298" i="1" s="1"/>
  <c r="G765" i="1"/>
  <c r="G25" i="1"/>
  <c r="G5" i="1" s="1"/>
  <c r="G4" i="1" s="1"/>
  <c r="G215" i="1"/>
  <c r="G251" i="1"/>
  <c r="G618" i="1"/>
  <c r="G816" i="1"/>
  <c r="G390" i="1"/>
  <c r="G375" i="1" s="1"/>
  <c r="G374" i="1" s="1"/>
  <c r="G344" i="1"/>
  <c r="G335" i="1" s="1"/>
  <c r="G334" i="1" s="1"/>
  <c r="F517" i="1"/>
  <c r="F602" i="1"/>
  <c r="F607" i="1"/>
  <c r="F276" i="1"/>
  <c r="F266" i="1"/>
  <c r="F260" i="1"/>
  <c r="F257" i="1"/>
  <c r="G483" i="1" l="1"/>
  <c r="G482" i="1" s="1"/>
  <c r="G214" i="1"/>
  <c r="G213" i="1" s="1"/>
  <c r="H20" i="1"/>
  <c r="H19" i="1"/>
  <c r="H18" i="1"/>
  <c r="H17" i="1"/>
  <c r="H15" i="1"/>
  <c r="H14" i="1" s="1"/>
  <c r="H12" i="1"/>
  <c r="H11" i="1" s="1"/>
  <c r="H10" i="1"/>
  <c r="H9" i="1"/>
  <c r="H8" i="1" l="1"/>
  <c r="H7" i="1" s="1"/>
  <c r="H16" i="1"/>
  <c r="H13" i="1" s="1"/>
  <c r="H830" i="1"/>
  <c r="H829" i="1" s="1"/>
  <c r="F829" i="1"/>
  <c r="H828" i="1"/>
  <c r="H827" i="1" s="1"/>
  <c r="F827" i="1"/>
  <c r="H823" i="1"/>
  <c r="H822" i="1" s="1"/>
  <c r="F822" i="1"/>
  <c r="H821" i="1"/>
  <c r="H820" i="1" s="1"/>
  <c r="F820" i="1"/>
  <c r="H815" i="1"/>
  <c r="H814" i="1" s="1"/>
  <c r="F814" i="1"/>
  <c r="H813" i="1"/>
  <c r="H812" i="1" s="1"/>
  <c r="F812" i="1"/>
  <c r="H811" i="1"/>
  <c r="H810" i="1" s="1"/>
  <c r="F810" i="1"/>
  <c r="H809" i="1"/>
  <c r="H808" i="1" s="1"/>
  <c r="F808" i="1"/>
  <c r="H807" i="1"/>
  <c r="H806" i="1" s="1"/>
  <c r="F806" i="1"/>
  <c r="H805" i="1"/>
  <c r="H804" i="1" s="1"/>
  <c r="F804" i="1"/>
  <c r="H803" i="1"/>
  <c r="H802" i="1" s="1"/>
  <c r="F802" i="1"/>
  <c r="H801" i="1"/>
  <c r="H800" i="1" s="1"/>
  <c r="F800" i="1"/>
  <c r="H799" i="1"/>
  <c r="H798" i="1" s="1"/>
  <c r="F798" i="1"/>
  <c r="H797" i="1"/>
  <c r="H796" i="1" s="1"/>
  <c r="F796" i="1"/>
  <c r="H795" i="1"/>
  <c r="H794" i="1" s="1"/>
  <c r="F794" i="1"/>
  <c r="H788" i="1"/>
  <c r="H787" i="1" s="1"/>
  <c r="F787" i="1"/>
  <c r="H786" i="1"/>
  <c r="H785" i="1" s="1"/>
  <c r="F785" i="1"/>
  <c r="H784" i="1"/>
  <c r="H783" i="1" s="1"/>
  <c r="F783" i="1"/>
  <c r="H782" i="1"/>
  <c r="H781" i="1" s="1"/>
  <c r="F781" i="1"/>
  <c r="H780" i="1"/>
  <c r="H779" i="1" s="1"/>
  <c r="F779" i="1"/>
  <c r="H778" i="1"/>
  <c r="H777" i="1" s="1"/>
  <c r="F777" i="1"/>
  <c r="H776" i="1"/>
  <c r="H775" i="1" s="1"/>
  <c r="F775" i="1"/>
  <c r="H774" i="1"/>
  <c r="H773" i="1" s="1"/>
  <c r="F773" i="1"/>
  <c r="H772" i="1"/>
  <c r="H771" i="1" s="1"/>
  <c r="F771" i="1"/>
  <c r="H770" i="1"/>
  <c r="H769" i="1" s="1"/>
  <c r="F769" i="1"/>
  <c r="H764" i="1"/>
  <c r="H763" i="1" s="1"/>
  <c r="H762" i="1" s="1"/>
  <c r="H761" i="1" s="1"/>
  <c r="F763" i="1"/>
  <c r="F762" i="1" s="1"/>
  <c r="F761" i="1" s="1"/>
  <c r="H760" i="1"/>
  <c r="H759" i="1" s="1"/>
  <c r="H758" i="1" s="1"/>
  <c r="F759" i="1"/>
  <c r="F758" i="1" s="1"/>
  <c r="H757" i="1"/>
  <c r="H756" i="1" s="1"/>
  <c r="F756" i="1"/>
  <c r="H755" i="1"/>
  <c r="H754" i="1" s="1"/>
  <c r="F754" i="1"/>
  <c r="H749" i="1"/>
  <c r="H748" i="1" s="1"/>
  <c r="F748" i="1"/>
  <c r="H745" i="1"/>
  <c r="H744" i="1"/>
  <c r="H743" i="1"/>
  <c r="H741" i="1"/>
  <c r="H740" i="1" s="1"/>
  <c r="F740" i="1"/>
  <c r="H739" i="1"/>
  <c r="H738" i="1" s="1"/>
  <c r="F738" i="1"/>
  <c r="H737" i="1"/>
  <c r="H736" i="1" s="1"/>
  <c r="F736" i="1"/>
  <c r="H732" i="1"/>
  <c r="H731" i="1"/>
  <c r="H730" i="1"/>
  <c r="F729" i="1"/>
  <c r="H727" i="1"/>
  <c r="H726" i="1" s="1"/>
  <c r="H725" i="1"/>
  <c r="H724" i="1" s="1"/>
  <c r="F724" i="1"/>
  <c r="H723" i="1"/>
  <c r="H722" i="1"/>
  <c r="H721" i="1"/>
  <c r="H720" i="1"/>
  <c r="F719" i="1"/>
  <c r="H717" i="1"/>
  <c r="H716" i="1"/>
  <c r="H715" i="1"/>
  <c r="H714" i="1"/>
  <c r="H713" i="1"/>
  <c r="H712" i="1"/>
  <c r="H708" i="1"/>
  <c r="H707" i="1"/>
  <c r="H706" i="1"/>
  <c r="H702" i="1"/>
  <c r="H701" i="1"/>
  <c r="H700" i="1"/>
  <c r="H699" i="1"/>
  <c r="H698" i="1"/>
  <c r="H697" i="1"/>
  <c r="H696" i="1"/>
  <c r="H695" i="1"/>
  <c r="F694" i="1"/>
  <c r="H693" i="1"/>
  <c r="H692" i="1" s="1"/>
  <c r="F692" i="1"/>
  <c r="H691" i="1"/>
  <c r="H690" i="1"/>
  <c r="F689" i="1"/>
  <c r="H688" i="1"/>
  <c r="H687" i="1"/>
  <c r="H686" i="1"/>
  <c r="F685" i="1"/>
  <c r="H684" i="1"/>
  <c r="H683" i="1"/>
  <c r="H682" i="1"/>
  <c r="H681" i="1"/>
  <c r="H680" i="1"/>
  <c r="F679" i="1"/>
  <c r="H678" i="1"/>
  <c r="H677" i="1" s="1"/>
  <c r="F677" i="1"/>
  <c r="H676" i="1"/>
  <c r="H675" i="1" s="1"/>
  <c r="F675" i="1"/>
  <c r="H674" i="1"/>
  <c r="H673" i="1"/>
  <c r="F672" i="1"/>
  <c r="H671" i="1"/>
  <c r="H670" i="1" s="1"/>
  <c r="F670" i="1"/>
  <c r="H669" i="1"/>
  <c r="H668" i="1"/>
  <c r="H667" i="1"/>
  <c r="H666" i="1"/>
  <c r="F665" i="1"/>
  <c r="H664" i="1"/>
  <c r="H663" i="1"/>
  <c r="H662" i="1"/>
  <c r="H661" i="1"/>
  <c r="H660" i="1"/>
  <c r="H659" i="1"/>
  <c r="H658" i="1"/>
  <c r="H657" i="1"/>
  <c r="H656" i="1"/>
  <c r="F655" i="1"/>
  <c r="H653" i="1"/>
  <c r="H652" i="1" s="1"/>
  <c r="F652" i="1"/>
  <c r="H651" i="1"/>
  <c r="H650" i="1"/>
  <c r="H649" i="1"/>
  <c r="H648" i="1"/>
  <c r="F647" i="1"/>
  <c r="H646" i="1"/>
  <c r="H645" i="1" s="1"/>
  <c r="F645" i="1"/>
  <c r="H641" i="1"/>
  <c r="H640" i="1"/>
  <c r="H639" i="1"/>
  <c r="H638" i="1"/>
  <c r="H637" i="1"/>
  <c r="H636" i="1"/>
  <c r="H635" i="1"/>
  <c r="H628" i="1"/>
  <c r="H627" i="1"/>
  <c r="H626" i="1"/>
  <c r="H625" i="1"/>
  <c r="H624" i="1"/>
  <c r="H623" i="1"/>
  <c r="H622" i="1"/>
  <c r="H621" i="1"/>
  <c r="H614" i="1"/>
  <c r="H613" i="1"/>
  <c r="F612" i="1"/>
  <c r="H611" i="1"/>
  <c r="H610" i="1"/>
  <c r="H609" i="1"/>
  <c r="H608" i="1"/>
  <c r="H606" i="1"/>
  <c r="H605" i="1"/>
  <c r="H604" i="1"/>
  <c r="H603" i="1"/>
  <c r="H601" i="1"/>
  <c r="H600" i="1"/>
  <c r="H599" i="1"/>
  <c r="F598" i="1"/>
  <c r="H596" i="1"/>
  <c r="H595" i="1"/>
  <c r="H594" i="1"/>
  <c r="H592" i="1"/>
  <c r="H591" i="1" s="1"/>
  <c r="F591" i="1"/>
  <c r="H590" i="1"/>
  <c r="H589" i="1"/>
  <c r="F588" i="1"/>
  <c r="H585" i="1"/>
  <c r="H584" i="1"/>
  <c r="H583" i="1"/>
  <c r="H582" i="1"/>
  <c r="H581" i="1"/>
  <c r="H580" i="1"/>
  <c r="H579" i="1"/>
  <c r="H578" i="1"/>
  <c r="H577" i="1"/>
  <c r="H575" i="1"/>
  <c r="H574" i="1"/>
  <c r="F573" i="1"/>
  <c r="H572" i="1"/>
  <c r="H571" i="1"/>
  <c r="H570" i="1"/>
  <c r="H569" i="1"/>
  <c r="F568" i="1"/>
  <c r="H567" i="1"/>
  <c r="H566" i="1"/>
  <c r="H564" i="1"/>
  <c r="H563" i="1"/>
  <c r="H562" i="1"/>
  <c r="F560" i="1"/>
  <c r="H559" i="1"/>
  <c r="H558" i="1"/>
  <c r="H557" i="1"/>
  <c r="H555" i="1"/>
  <c r="H554" i="1"/>
  <c r="H553" i="1"/>
  <c r="H552" i="1"/>
  <c r="H551" i="1"/>
  <c r="H550" i="1"/>
  <c r="H549" i="1"/>
  <c r="H548" i="1"/>
  <c r="H547" i="1"/>
  <c r="H546" i="1"/>
  <c r="H544" i="1"/>
  <c r="H543" i="1"/>
  <c r="H542" i="1"/>
  <c r="H541" i="1"/>
  <c r="H540" i="1"/>
  <c r="H539" i="1"/>
  <c r="H538" i="1"/>
  <c r="H537" i="1"/>
  <c r="H536" i="1"/>
  <c r="H535" i="1"/>
  <c r="H528" i="1"/>
  <c r="H527" i="1" s="1"/>
  <c r="F527" i="1"/>
  <c r="H526" i="1"/>
  <c r="H525" i="1" s="1"/>
  <c r="F525" i="1"/>
  <c r="H524" i="1"/>
  <c r="H523" i="1"/>
  <c r="H522" i="1"/>
  <c r="H521" i="1"/>
  <c r="H520" i="1"/>
  <c r="H519" i="1"/>
  <c r="H518" i="1"/>
  <c r="H516" i="1"/>
  <c r="H515" i="1" s="1"/>
  <c r="F515" i="1"/>
  <c r="H514" i="1"/>
  <c r="H513" i="1"/>
  <c r="H512" i="1"/>
  <c r="F511" i="1"/>
  <c r="H510" i="1"/>
  <c r="H509" i="1"/>
  <c r="H508" i="1"/>
  <c r="H507" i="1"/>
  <c r="F506" i="1"/>
  <c r="H504" i="1"/>
  <c r="H503" i="1" s="1"/>
  <c r="F503" i="1"/>
  <c r="H497" i="1"/>
  <c r="H496" i="1"/>
  <c r="H495" i="1"/>
  <c r="H494" i="1"/>
  <c r="H493" i="1"/>
  <c r="H492" i="1"/>
  <c r="H491" i="1"/>
  <c r="H490" i="1"/>
  <c r="H489" i="1"/>
  <c r="H488" i="1"/>
  <c r="H487" i="1"/>
  <c r="H481" i="1"/>
  <c r="H480" i="1"/>
  <c r="F479" i="1"/>
  <c r="H478" i="1"/>
  <c r="H477" i="1"/>
  <c r="H476" i="1"/>
  <c r="F475" i="1"/>
  <c r="H474" i="1"/>
  <c r="H473" i="1" s="1"/>
  <c r="F473" i="1"/>
  <c r="H472" i="1"/>
  <c r="H471" i="1" s="1"/>
  <c r="F471" i="1"/>
  <c r="H469" i="1"/>
  <c r="H468" i="1" s="1"/>
  <c r="H464" i="1"/>
  <c r="H463" i="1" s="1"/>
  <c r="F463" i="1"/>
  <c r="H462" i="1"/>
  <c r="H461" i="1" s="1"/>
  <c r="F461" i="1"/>
  <c r="H460" i="1"/>
  <c r="H459" i="1" s="1"/>
  <c r="F459" i="1"/>
  <c r="H456" i="1"/>
  <c r="H455" i="1" s="1"/>
  <c r="F455" i="1"/>
  <c r="H454" i="1"/>
  <c r="H453" i="1" s="1"/>
  <c r="F453" i="1"/>
  <c r="H451" i="1"/>
  <c r="H450" i="1"/>
  <c r="H449" i="1"/>
  <c r="H448" i="1"/>
  <c r="H441" i="1"/>
  <c r="H440" i="1" s="1"/>
  <c r="F440" i="1"/>
  <c r="H439" i="1"/>
  <c r="H438" i="1"/>
  <c r="H437" i="1"/>
  <c r="H436" i="1"/>
  <c r="H435" i="1"/>
  <c r="H434" i="1"/>
  <c r="H433" i="1"/>
  <c r="H432" i="1"/>
  <c r="F431" i="1"/>
  <c r="H428" i="1"/>
  <c r="H427" i="1"/>
  <c r="H426" i="1"/>
  <c r="H425" i="1"/>
  <c r="H424" i="1"/>
  <c r="H423" i="1"/>
  <c r="H422" i="1"/>
  <c r="H421" i="1"/>
  <c r="H416" i="1"/>
  <c r="H415" i="1" s="1"/>
  <c r="H407" i="1"/>
  <c r="H406" i="1"/>
  <c r="H405" i="1"/>
  <c r="H404" i="1"/>
  <c r="H403" i="1"/>
  <c r="H400" i="1"/>
  <c r="H399" i="1"/>
  <c r="H398" i="1"/>
  <c r="H397" i="1"/>
  <c r="H396" i="1"/>
  <c r="H395" i="1"/>
  <c r="H394" i="1"/>
  <c r="H393" i="1"/>
  <c r="H389" i="1"/>
  <c r="H388" i="1" s="1"/>
  <c r="F388" i="1"/>
  <c r="H387" i="1"/>
  <c r="H386" i="1" s="1"/>
  <c r="F386" i="1"/>
  <c r="H385" i="1"/>
  <c r="H384" i="1" s="1"/>
  <c r="F384" i="1"/>
  <c r="H383" i="1"/>
  <c r="H382" i="1" s="1"/>
  <c r="F382" i="1"/>
  <c r="H381" i="1"/>
  <c r="H380" i="1" s="1"/>
  <c r="F380" i="1"/>
  <c r="H379" i="1"/>
  <c r="H378" i="1" s="1"/>
  <c r="F378" i="1"/>
  <c r="H373" i="1"/>
  <c r="H372" i="1"/>
  <c r="H371" i="1" s="1"/>
  <c r="F371" i="1"/>
  <c r="H370" i="1"/>
  <c r="H369" i="1" s="1"/>
  <c r="F369" i="1"/>
  <c r="H368" i="1"/>
  <c r="H367" i="1" s="1"/>
  <c r="F367" i="1"/>
  <c r="H366" i="1"/>
  <c r="H365" i="1" s="1"/>
  <c r="F365" i="1"/>
  <c r="H360" i="1"/>
  <c r="H359" i="1" s="1"/>
  <c r="H358" i="1" s="1"/>
  <c r="F359" i="1"/>
  <c r="F358" i="1" s="1"/>
  <c r="H355" i="1"/>
  <c r="H354" i="1" s="1"/>
  <c r="F354" i="1"/>
  <c r="H349" i="1"/>
  <c r="H348" i="1" s="1"/>
  <c r="F348" i="1"/>
  <c r="H347" i="1"/>
  <c r="H346" i="1" s="1"/>
  <c r="F346" i="1"/>
  <c r="H343" i="1"/>
  <c r="H342" i="1" s="1"/>
  <c r="F342" i="1"/>
  <c r="H341" i="1"/>
  <c r="H340" i="1" s="1"/>
  <c r="F340" i="1"/>
  <c r="H339" i="1"/>
  <c r="H338" i="1" s="1"/>
  <c r="F338" i="1"/>
  <c r="H332" i="1"/>
  <c r="H331" i="1" s="1"/>
  <c r="H330" i="1" s="1"/>
  <c r="F331" i="1"/>
  <c r="F330" i="1" s="1"/>
  <c r="H329" i="1"/>
  <c r="H328" i="1" s="1"/>
  <c r="F328" i="1"/>
  <c r="H327" i="1"/>
  <c r="H326" i="1" s="1"/>
  <c r="F326" i="1"/>
  <c r="H318" i="1"/>
  <c r="H317" i="1"/>
  <c r="H314" i="1"/>
  <c r="H313" i="1"/>
  <c r="H312" i="1"/>
  <c r="F310" i="1"/>
  <c r="H309" i="1"/>
  <c r="H308" i="1"/>
  <c r="H307" i="1"/>
  <c r="H306" i="1"/>
  <c r="H305" i="1"/>
  <c r="H304" i="1"/>
  <c r="H303" i="1"/>
  <c r="F302" i="1"/>
  <c r="F300" i="1" s="1"/>
  <c r="H296" i="1"/>
  <c r="H295" i="1" s="1"/>
  <c r="H294" i="1"/>
  <c r="H293" i="1" s="1"/>
  <c r="F293" i="1"/>
  <c r="H292" i="1"/>
  <c r="H291" i="1" s="1"/>
  <c r="F291" i="1"/>
  <c r="H289" i="1"/>
  <c r="H288" i="1"/>
  <c r="H287" i="1"/>
  <c r="H286" i="1"/>
  <c r="H285" i="1"/>
  <c r="F284" i="1"/>
  <c r="H283" i="1"/>
  <c r="H282" i="1" s="1"/>
  <c r="F282" i="1"/>
  <c r="H281" i="1"/>
  <c r="H280" i="1" s="1"/>
  <c r="F280" i="1"/>
  <c r="H279" i="1"/>
  <c r="H278" i="1" s="1"/>
  <c r="F278" i="1"/>
  <c r="H277" i="1"/>
  <c r="H276" i="1" s="1"/>
  <c r="H275" i="1"/>
  <c r="H274" i="1"/>
  <c r="H273" i="1"/>
  <c r="H272" i="1"/>
  <c r="H271" i="1"/>
  <c r="H270" i="1"/>
  <c r="F269" i="1"/>
  <c r="H267" i="1"/>
  <c r="H266" i="1" s="1"/>
  <c r="H263" i="1"/>
  <c r="H262" i="1"/>
  <c r="H261" i="1"/>
  <c r="H259" i="1"/>
  <c r="H258" i="1"/>
  <c r="H254" i="1"/>
  <c r="H253" i="1" s="1"/>
  <c r="F252" i="1"/>
  <c r="H250" i="1"/>
  <c r="H249" i="1" s="1"/>
  <c r="F249" i="1"/>
  <c r="H248" i="1"/>
  <c r="H247" i="1"/>
  <c r="H246" i="1"/>
  <c r="F245" i="1"/>
  <c r="H242" i="1"/>
  <c r="H241" i="1"/>
  <c r="H240" i="1"/>
  <c r="H237" i="1"/>
  <c r="H236" i="1"/>
  <c r="H235" i="1"/>
  <c r="H234" i="1"/>
  <c r="H233" i="1"/>
  <c r="H232" i="1"/>
  <c r="H231" i="1"/>
  <c r="H230" i="1"/>
  <c r="F229" i="1"/>
  <c r="H225" i="1"/>
  <c r="H224" i="1"/>
  <c r="H223" i="1"/>
  <c r="H222" i="1"/>
  <c r="H221" i="1"/>
  <c r="H220" i="1"/>
  <c r="H219" i="1"/>
  <c r="H212" i="1"/>
  <c r="H211" i="1"/>
  <c r="F210" i="1"/>
  <c r="F209" i="1" s="1"/>
  <c r="F208" i="1" s="1"/>
  <c r="H207" i="1"/>
  <c r="H206" i="1"/>
  <c r="H205" i="1"/>
  <c r="H204" i="1"/>
  <c r="H203" i="1"/>
  <c r="H202" i="1"/>
  <c r="H201" i="1"/>
  <c r="H200" i="1"/>
  <c r="H199" i="1"/>
  <c r="H198" i="1"/>
  <c r="H197" i="1"/>
  <c r="F196" i="1"/>
  <c r="H195" i="1"/>
  <c r="H194" i="1" s="1"/>
  <c r="F194" i="1"/>
  <c r="H193" i="1"/>
  <c r="H192" i="1" s="1"/>
  <c r="F192" i="1"/>
  <c r="H191" i="1"/>
  <c r="H190" i="1" s="1"/>
  <c r="F190" i="1"/>
  <c r="H189" i="1"/>
  <c r="H188" i="1" s="1"/>
  <c r="F188" i="1"/>
  <c r="H187" i="1"/>
  <c r="H186" i="1" s="1"/>
  <c r="F186" i="1"/>
  <c r="H184" i="1"/>
  <c r="H183" i="1" s="1"/>
  <c r="H182" i="1"/>
  <c r="H181" i="1" s="1"/>
  <c r="F181" i="1"/>
  <c r="H172" i="1"/>
  <c r="H171" i="1" s="1"/>
  <c r="F171" i="1"/>
  <c r="H170" i="1"/>
  <c r="H169" i="1"/>
  <c r="H168" i="1"/>
  <c r="F167" i="1"/>
  <c r="H166" i="1"/>
  <c r="H165" i="1" s="1"/>
  <c r="F165" i="1"/>
  <c r="H164" i="1"/>
  <c r="H163" i="1"/>
  <c r="F162" i="1"/>
  <c r="H159" i="1"/>
  <c r="H158" i="1"/>
  <c r="H157" i="1"/>
  <c r="F155" i="1"/>
  <c r="F154" i="1" s="1"/>
  <c r="H153" i="1"/>
  <c r="H151" i="1"/>
  <c r="H150" i="1" s="1"/>
  <c r="F150" i="1"/>
  <c r="H149" i="1"/>
  <c r="H148" i="1"/>
  <c r="H147" i="1"/>
  <c r="F146" i="1"/>
  <c r="H145" i="1"/>
  <c r="H144" i="1"/>
  <c r="H143" i="1"/>
  <c r="F142" i="1"/>
  <c r="H141" i="1"/>
  <c r="H140" i="1"/>
  <c r="H139" i="1"/>
  <c r="F138" i="1"/>
  <c r="H135" i="1"/>
  <c r="H134" i="1"/>
  <c r="H133" i="1"/>
  <c r="H132" i="1"/>
  <c r="H131" i="1"/>
  <c r="H130" i="1"/>
  <c r="F129" i="1"/>
  <c r="F128" i="1" s="1"/>
  <c r="H126" i="1"/>
  <c r="H125" i="1" s="1"/>
  <c r="F125" i="1"/>
  <c r="H121" i="1"/>
  <c r="H120" i="1"/>
  <c r="H119" i="1"/>
  <c r="H118" i="1"/>
  <c r="H117" i="1"/>
  <c r="H116" i="1"/>
  <c r="H115" i="1"/>
  <c r="H108" i="1"/>
  <c r="H107" i="1"/>
  <c r="H106" i="1"/>
  <c r="H105" i="1"/>
  <c r="H104" i="1"/>
  <c r="H103" i="1"/>
  <c r="H102" i="1"/>
  <c r="H100" i="1"/>
  <c r="H99" i="1" s="1"/>
  <c r="F99" i="1"/>
  <c r="H98" i="1"/>
  <c r="H97" i="1" s="1"/>
  <c r="F97" i="1"/>
  <c r="H94" i="1"/>
  <c r="H93" i="1" s="1"/>
  <c r="H89" i="1"/>
  <c r="H88" i="1"/>
  <c r="H85" i="1"/>
  <c r="H84" i="1"/>
  <c r="H83" i="1" s="1"/>
  <c r="F83" i="1"/>
  <c r="H82" i="1"/>
  <c r="H81" i="1"/>
  <c r="H80" i="1"/>
  <c r="H79" i="1"/>
  <c r="F78" i="1"/>
  <c r="H77" i="1"/>
  <c r="H76" i="1" s="1"/>
  <c r="F76" i="1"/>
  <c r="H75" i="1"/>
  <c r="H74" i="1" s="1"/>
  <c r="F74" i="1"/>
  <c r="H73" i="1"/>
  <c r="H72" i="1" s="1"/>
  <c r="F72" i="1"/>
  <c r="H65" i="1"/>
  <c r="H64" i="1" s="1"/>
  <c r="H62" i="1"/>
  <c r="H61" i="1" s="1"/>
  <c r="F61" i="1"/>
  <c r="H60" i="1"/>
  <c r="H59" i="1" s="1"/>
  <c r="F59" i="1"/>
  <c r="H58" i="1"/>
  <c r="H57" i="1" s="1"/>
  <c r="F57" i="1"/>
  <c r="H56" i="1"/>
  <c r="H55" i="1"/>
  <c r="H54" i="1"/>
  <c r="H53" i="1"/>
  <c r="F52" i="1"/>
  <c r="H49" i="1"/>
  <c r="H48" i="1"/>
  <c r="H46" i="1"/>
  <c r="H45" i="1" s="1"/>
  <c r="F45" i="1"/>
  <c r="H43" i="1"/>
  <c r="H42" i="1" s="1"/>
  <c r="H41" i="1" s="1"/>
  <c r="F42" i="1"/>
  <c r="F41" i="1" s="1"/>
  <c r="H40" i="1"/>
  <c r="H39" i="1" s="1"/>
  <c r="F39" i="1"/>
  <c r="H38" i="1"/>
  <c r="H37" i="1"/>
  <c r="H36" i="1"/>
  <c r="F35" i="1"/>
  <c r="H34" i="1"/>
  <c r="H33" i="1"/>
  <c r="H32" i="1"/>
  <c r="F31" i="1"/>
  <c r="H30" i="1"/>
  <c r="H29" i="1"/>
  <c r="H28" i="1"/>
  <c r="F27" i="1"/>
  <c r="F14" i="1"/>
  <c r="F11" i="1"/>
  <c r="F8" i="1"/>
  <c r="F7" i="1" s="1"/>
  <c r="F619" i="1" l="1"/>
  <c r="F505" i="1"/>
  <c r="F419" i="1"/>
  <c r="F337" i="1"/>
  <c r="F336" i="1" s="1"/>
  <c r="H154" i="1"/>
  <c r="H152" i="1" s="1"/>
  <c r="F63" i="1"/>
  <c r="F345" i="1"/>
  <c r="F344" i="1" s="1"/>
  <c r="F753" i="1"/>
  <c r="F752" i="1" s="1"/>
  <c r="F751" i="1" s="1"/>
  <c r="F750" i="1" s="1"/>
  <c r="H479" i="1"/>
  <c r="H6" i="1"/>
  <c r="H316" i="1"/>
  <c r="H257" i="1"/>
  <c r="F86" i="1"/>
  <c r="H162" i="1"/>
  <c r="F325" i="1"/>
  <c r="F299" i="1" s="1"/>
  <c r="F298" i="1" s="1"/>
  <c r="F391" i="1"/>
  <c r="F735" i="1"/>
  <c r="F734" i="1" s="1"/>
  <c r="F733" i="1" s="1"/>
  <c r="F654" i="1"/>
  <c r="I654" i="1" s="1"/>
  <c r="H167" i="1"/>
  <c r="H742" i="1"/>
  <c r="H735" i="1" s="1"/>
  <c r="H734" i="1" s="1"/>
  <c r="H733" i="1" s="1"/>
  <c r="F826" i="1"/>
  <c r="F825" i="1" s="1"/>
  <c r="F824" i="1" s="1"/>
  <c r="H47" i="1"/>
  <c r="H672" i="1"/>
  <c r="H239" i="1"/>
  <c r="H685" i="1"/>
  <c r="H647" i="1"/>
  <c r="H142" i="1"/>
  <c r="F238" i="1"/>
  <c r="F458" i="1"/>
  <c r="F457" i="1" s="1"/>
  <c r="H607" i="1"/>
  <c r="H679" i="1"/>
  <c r="H753" i="1"/>
  <c r="H752" i="1" s="1"/>
  <c r="H751" i="1" s="1"/>
  <c r="H750" i="1" s="1"/>
  <c r="F13" i="1"/>
  <c r="F6" i="1" s="1"/>
  <c r="H87" i="1"/>
  <c r="F819" i="1"/>
  <c r="F818" i="1" s="1"/>
  <c r="F817" i="1" s="1"/>
  <c r="H325" i="1"/>
  <c r="F793" i="1"/>
  <c r="F792" i="1" s="1"/>
  <c r="F791" i="1" s="1"/>
  <c r="H793" i="1"/>
  <c r="H792" i="1" s="1"/>
  <c r="H791" i="1" s="1"/>
  <c r="H52" i="1"/>
  <c r="H146" i="1"/>
  <c r="F485" i="1"/>
  <c r="H506" i="1"/>
  <c r="H511" i="1"/>
  <c r="H568" i="1"/>
  <c r="H573" i="1"/>
  <c r="H689" i="1"/>
  <c r="F768" i="1"/>
  <c r="F767" i="1" s="1"/>
  <c r="F766" i="1" s="1"/>
  <c r="H377" i="1"/>
  <c r="H376" i="1" s="1"/>
  <c r="F377" i="1"/>
  <c r="F376" i="1" s="1"/>
  <c r="H35" i="1"/>
  <c r="H138" i="1"/>
  <c r="H458" i="1"/>
  <c r="H457" i="1" s="1"/>
  <c r="H31" i="1"/>
  <c r="H210" i="1"/>
  <c r="H209" i="1" s="1"/>
  <c r="H311" i="1"/>
  <c r="H345" i="1"/>
  <c r="H344" i="1" s="1"/>
  <c r="H819" i="1"/>
  <c r="H818" i="1" s="1"/>
  <c r="H817" i="1" s="1"/>
  <c r="H27" i="1"/>
  <c r="H337" i="1"/>
  <c r="H336" i="1" s="1"/>
  <c r="H556" i="1"/>
  <c r="H545" i="1" s="1"/>
  <c r="H588" i="1"/>
  <c r="H598" i="1"/>
  <c r="H719" i="1"/>
  <c r="F161" i="1"/>
  <c r="F160" i="1" s="1"/>
  <c r="F127" i="1" s="1"/>
  <c r="F216" i="1"/>
  <c r="F268" i="1"/>
  <c r="H284" i="1"/>
  <c r="F290" i="1"/>
  <c r="H475" i="1"/>
  <c r="H593" i="1"/>
  <c r="H665" i="1"/>
  <c r="H729" i="1"/>
  <c r="H826" i="1"/>
  <c r="H825" i="1" s="1"/>
  <c r="H824" i="1" s="1"/>
  <c r="H655" i="1"/>
  <c r="H694" i="1"/>
  <c r="H620" i="1"/>
  <c r="H576" i="1"/>
  <c r="H634" i="1"/>
  <c r="H517" i="1"/>
  <c r="H420" i="1"/>
  <c r="H392" i="1"/>
  <c r="H486" i="1"/>
  <c r="H485" i="1" s="1"/>
  <c r="H431" i="1"/>
  <c r="H402" i="1"/>
  <c r="H229" i="1"/>
  <c r="H196" i="1"/>
  <c r="H269" i="1"/>
  <c r="H101" i="1"/>
  <c r="H218" i="1"/>
  <c r="H364" i="1"/>
  <c r="H363" i="1" s="1"/>
  <c r="H129" i="1"/>
  <c r="H128" i="1" s="1"/>
  <c r="H711" i="1"/>
  <c r="H768" i="1"/>
  <c r="H767" i="1" s="1"/>
  <c r="H766" i="1" s="1"/>
  <c r="H534" i="1"/>
  <c r="H78" i="1"/>
  <c r="H114" i="1"/>
  <c r="H245" i="1"/>
  <c r="H290" i="1"/>
  <c r="H302" i="1"/>
  <c r="H300" i="1" s="1"/>
  <c r="H447" i="1"/>
  <c r="F137" i="1"/>
  <c r="H260" i="1"/>
  <c r="F364" i="1"/>
  <c r="F363" i="1" s="1"/>
  <c r="F467" i="1"/>
  <c r="F466" i="1" s="1"/>
  <c r="F465" i="1" s="1"/>
  <c r="H561" i="1"/>
  <c r="H560" i="1" s="1"/>
  <c r="H602" i="1"/>
  <c r="H612" i="1"/>
  <c r="F710" i="1"/>
  <c r="F709" i="1" s="1"/>
  <c r="F26" i="1"/>
  <c r="F44" i="1"/>
  <c r="F335" i="1" l="1"/>
  <c r="F334" i="1" s="1"/>
  <c r="H419" i="1"/>
  <c r="F25" i="1"/>
  <c r="F5" i="1" s="1"/>
  <c r="H160" i="1"/>
  <c r="H156" i="1" s="1"/>
  <c r="H155" i="1" s="1"/>
  <c r="H467" i="1"/>
  <c r="H466" i="1" s="1"/>
  <c r="H465" i="1" s="1"/>
  <c r="F618" i="1"/>
  <c r="H252" i="1"/>
  <c r="H137" i="1"/>
  <c r="F390" i="1"/>
  <c r="H161" i="1"/>
  <c r="H238" i="1"/>
  <c r="H26" i="1"/>
  <c r="H44" i="1"/>
  <c r="F765" i="1"/>
  <c r="H310" i="1"/>
  <c r="H299" i="1" s="1"/>
  <c r="H298" i="1" s="1"/>
  <c r="F484" i="1"/>
  <c r="F816" i="1"/>
  <c r="F215" i="1"/>
  <c r="H654" i="1"/>
  <c r="H765" i="1"/>
  <c r="H63" i="1"/>
  <c r="H268" i="1"/>
  <c r="F251" i="1"/>
  <c r="H335" i="1"/>
  <c r="H334" i="1" s="1"/>
  <c r="H710" i="1"/>
  <c r="H709" i="1" s="1"/>
  <c r="H816" i="1"/>
  <c r="H216" i="1"/>
  <c r="H391" i="1"/>
  <c r="H619" i="1"/>
  <c r="H505" i="1"/>
  <c r="H484" i="1" s="1"/>
  <c r="H86" i="1"/>
  <c r="H251" i="1" l="1"/>
  <c r="F4" i="1"/>
  <c r="H136" i="1"/>
  <c r="H127" i="1" s="1"/>
  <c r="F375" i="1"/>
  <c r="F374" i="1" s="1"/>
  <c r="J755" i="1"/>
  <c r="H215" i="1"/>
  <c r="F214" i="1"/>
  <c r="F213" i="1" s="1"/>
  <c r="H390" i="1"/>
  <c r="H375" i="1" s="1"/>
  <c r="H374" i="1" s="1"/>
  <c r="H5" i="1"/>
  <c r="H618" i="1"/>
  <c r="H483" i="1" s="1"/>
  <c r="H482" i="1" s="1"/>
  <c r="F483" i="1"/>
  <c r="F482" i="1" s="1"/>
  <c r="I482" i="1" s="1"/>
  <c r="J752" i="1" l="1"/>
  <c r="H214" i="1"/>
  <c r="H213" i="1" s="1"/>
  <c r="H4" i="1"/>
</calcChain>
</file>

<file path=xl/sharedStrings.xml><?xml version="1.0" encoding="utf-8"?>
<sst xmlns="http://schemas.openxmlformats.org/spreadsheetml/2006/main" count="1657" uniqueCount="1471">
  <si>
    <t xml:space="preserve">Variación </t>
  </si>
  <si>
    <t>ACTIVO</t>
  </si>
  <si>
    <t>1.1</t>
  </si>
  <si>
    <t>REALIZABLE A CORTO PLAZO</t>
  </si>
  <si>
    <t>1.1.1</t>
  </si>
  <si>
    <t>DISPONIBILIDADES</t>
  </si>
  <si>
    <t>1.1.1.01</t>
  </si>
  <si>
    <t xml:space="preserve">  Caja</t>
  </si>
  <si>
    <t>1.1.1.01.01</t>
  </si>
  <si>
    <t>Efectivo y Cheques a Depositar</t>
  </si>
  <si>
    <t>1.1.1.01.01.01</t>
  </si>
  <si>
    <t>Caja Chica</t>
  </si>
  <si>
    <t>1.1.1.01.01.02</t>
  </si>
  <si>
    <t>Recaudaciones a Depositar</t>
  </si>
  <si>
    <t>1.1.1.01.02</t>
  </si>
  <si>
    <t>Fondos en la Empresa</t>
  </si>
  <si>
    <t>1.1.1.01.02.01</t>
  </si>
  <si>
    <t>Fondo Fijo</t>
  </si>
  <si>
    <t>1.1.1.02</t>
  </si>
  <si>
    <t xml:space="preserve">  Depósitos </t>
  </si>
  <si>
    <t>1.1.1.02.01</t>
  </si>
  <si>
    <t>Depósitos a la Vista Sector Cooperativo</t>
  </si>
  <si>
    <t>1.1.1.02.01.01</t>
  </si>
  <si>
    <t>CENCOPAN Ltda. Caja de Ahorros</t>
  </si>
  <si>
    <t>1.1.1.02.02</t>
  </si>
  <si>
    <t>Depósitos a la Vista Bancos</t>
  </si>
  <si>
    <t>1.1.1.02.02.01</t>
  </si>
  <si>
    <t>BNF. Cta. Cte.</t>
  </si>
  <si>
    <t>1.1.1.02.02.02</t>
  </si>
  <si>
    <t>BNF. Caja de Ahorros</t>
  </si>
  <si>
    <t>1.1.1.02.02.03</t>
  </si>
  <si>
    <t>1.1.1.02.02.04</t>
  </si>
  <si>
    <t>Banco Río SAECA Cta. Cte.</t>
  </si>
  <si>
    <t>1.1.2</t>
  </si>
  <si>
    <t>CREDITOS</t>
  </si>
  <si>
    <t>1.1.2.01</t>
  </si>
  <si>
    <t xml:space="preserve">  Préstamos</t>
  </si>
  <si>
    <t>1.1.2.01.01</t>
  </si>
  <si>
    <t>Amortizable</t>
  </si>
  <si>
    <t>1.1.2.01.01.01</t>
  </si>
  <si>
    <t>Préstamos Amortizable en efectivo a Socios/ as</t>
  </si>
  <si>
    <t>1.1.2.01.01.02</t>
  </si>
  <si>
    <t>Préstamos Amortizable en especie a Socios/ as</t>
  </si>
  <si>
    <t>1.1.2.01.01.03</t>
  </si>
  <si>
    <t>Otros Préstamos Amortizable a Socios/ as</t>
  </si>
  <si>
    <t>1.1.2.01.02</t>
  </si>
  <si>
    <t>Plazo Único</t>
  </si>
  <si>
    <t>1.1.2.01.02.01</t>
  </si>
  <si>
    <t>Préstamos Plazo Único en efectivo a Socios/ as</t>
  </si>
  <si>
    <t>1.1.2.01.02.02</t>
  </si>
  <si>
    <t>Préstamos Plazo Único en especie a Socios/ as</t>
  </si>
  <si>
    <t>1.1.2.01.02.03</t>
  </si>
  <si>
    <t>Otros Préstamos Plazo Único a Socios/ as</t>
  </si>
  <si>
    <t>1.1.2.01.09</t>
  </si>
  <si>
    <t>Préstamos Refinanciados</t>
  </si>
  <si>
    <t>1.1.2.01.09.01</t>
  </si>
  <si>
    <t>Refinacicación Préstamo en efectivo a Socios/ as</t>
  </si>
  <si>
    <t>1.1.2.01.09.02</t>
  </si>
  <si>
    <t>Refinacicación Préstamo en especie a Socios/ as</t>
  </si>
  <si>
    <t>1.1.2.01.09.03</t>
  </si>
  <si>
    <t>Refinacicación Otros Préstamos a Socios/ as</t>
  </si>
  <si>
    <t>1.1.2.01.99</t>
  </si>
  <si>
    <t>(Previsiones Acumuladas por Incobrables)</t>
  </si>
  <si>
    <t>1.1.2.01.99.01</t>
  </si>
  <si>
    <t>1.1.2.02</t>
  </si>
  <si>
    <t>Intereses Devengados</t>
  </si>
  <si>
    <t>1.1.2.02.01</t>
  </si>
  <si>
    <t>Intereses Devengados S/ Créditos</t>
  </si>
  <si>
    <t>1.1.2.02.01.01</t>
  </si>
  <si>
    <t>1.1.2.03</t>
  </si>
  <si>
    <t xml:space="preserve">  Deudores por Comercialización</t>
  </si>
  <si>
    <t>1.1.2.03.01</t>
  </si>
  <si>
    <t>Cheques Diferidos</t>
  </si>
  <si>
    <t>1.1.2.03.01.01</t>
  </si>
  <si>
    <t>Cheques Diferidos a Cobrar</t>
  </si>
  <si>
    <t>1.1.2.03.02</t>
  </si>
  <si>
    <t>Documentos a Cobrar</t>
  </si>
  <si>
    <t>1.1.2.03.02.01</t>
  </si>
  <si>
    <t>Documentos a Cobrar a Corto Plazo - Socios</t>
  </si>
  <si>
    <t>1.1.2.03.02.02</t>
  </si>
  <si>
    <t>Documentos a Cobrar a Corto Plazo - No Socios</t>
  </si>
  <si>
    <t>1.1.2.03.05</t>
  </si>
  <si>
    <t>Productos Agrícolas</t>
  </si>
  <si>
    <t>1.1.2.03.05.01</t>
  </si>
  <si>
    <t>Deudores por Comerc. Prod. Agric. a Socios/ as</t>
  </si>
  <si>
    <t>1.1.2.03.05.02</t>
  </si>
  <si>
    <t>Deudores por Comerc. Prod. Hortic. a Socios/ as</t>
  </si>
  <si>
    <t>1.1.2.03.05.03</t>
  </si>
  <si>
    <t>1.1.2.03.05.04</t>
  </si>
  <si>
    <t>Deudores por Comerc. Otros Prod. a Socios/ as</t>
  </si>
  <si>
    <t>1.1.2.03.07</t>
  </si>
  <si>
    <t>Deudores por Ventas de Productos a Terceros</t>
  </si>
  <si>
    <t>1.1.2.03.07.01</t>
  </si>
  <si>
    <t>Deudores por Ventas a No Socios</t>
  </si>
  <si>
    <t>1.1.2.03.08</t>
  </si>
  <si>
    <t>Deudores por Ventas Vencidos</t>
  </si>
  <si>
    <t>1.1.2.03.08.01</t>
  </si>
  <si>
    <t>Deudores por Ventas Vencidos No Socios</t>
  </si>
  <si>
    <t>1.1.2.03.99</t>
  </si>
  <si>
    <t xml:space="preserve">(Previsiones Acum. Por Deudores Incobrables) </t>
  </si>
  <si>
    <t>1.1.2.03.99.01</t>
  </si>
  <si>
    <t>1.1.2.04</t>
  </si>
  <si>
    <t xml:space="preserve">  Otros Créditos</t>
  </si>
  <si>
    <t>1.1.2.04.01</t>
  </si>
  <si>
    <t>Crédito Fiscal</t>
  </si>
  <si>
    <t>1.1.2.04.01.01</t>
  </si>
  <si>
    <t>IVA Crédito Fiscal</t>
  </si>
  <si>
    <t>1.1.2.04.02</t>
  </si>
  <si>
    <t>Anticipos de Impuestos</t>
  </si>
  <si>
    <t>1.1.2.04.02.01</t>
  </si>
  <si>
    <t>Anticipo Impuesto a la Renta</t>
  </si>
  <si>
    <t>1.1.2.04.02.02</t>
  </si>
  <si>
    <t>Retención IVA</t>
  </si>
  <si>
    <t>1.1.2.04.02.03</t>
  </si>
  <si>
    <t>Retención RENTA</t>
  </si>
  <si>
    <t>1.1.2.04.03</t>
  </si>
  <si>
    <t>Anticipos al Personal</t>
  </si>
  <si>
    <t>1.1.2.04.03.01</t>
  </si>
  <si>
    <t>1.1.2.04.04</t>
  </si>
  <si>
    <t xml:space="preserve"> </t>
  </si>
  <si>
    <t>Anticipos a Proveedores</t>
  </si>
  <si>
    <t>1.1.2.04.04.01</t>
  </si>
  <si>
    <t>1.1.2.04.05</t>
  </si>
  <si>
    <t>Otros Anticipos</t>
  </si>
  <si>
    <t>1.1.2.04.05.01</t>
  </si>
  <si>
    <t>Gastos a Rendir</t>
  </si>
  <si>
    <t>1.1.2.04.06</t>
  </si>
  <si>
    <t>Créditos Diversos</t>
  </si>
  <si>
    <t>1.1.2.04.06.01</t>
  </si>
  <si>
    <t>1.1.2.04.06.02</t>
  </si>
  <si>
    <t>Créditos Diversos Vencidos</t>
  </si>
  <si>
    <t>1.1.2.04.06.03</t>
  </si>
  <si>
    <t>Caja a Rendir Gs.</t>
  </si>
  <si>
    <t>1.1.2.04.06.04</t>
  </si>
  <si>
    <t>Caja en Tránsito</t>
  </si>
  <si>
    <t xml:space="preserve">1.1.2.04.99 </t>
  </si>
  <si>
    <t xml:space="preserve">(Previsiones Acum. Incobrables s/ Ot. Créditos) </t>
  </si>
  <si>
    <t xml:space="preserve">1.1.2.04.99.01 </t>
  </si>
  <si>
    <t xml:space="preserve">1.1.3 </t>
  </si>
  <si>
    <t>EXISTENCIAS</t>
  </si>
  <si>
    <t xml:space="preserve">1.1.3.01 </t>
  </si>
  <si>
    <t xml:space="preserve">  Existencias</t>
  </si>
  <si>
    <t>1.1.3.01.01</t>
  </si>
  <si>
    <t xml:space="preserve">Insumos  </t>
  </si>
  <si>
    <t>1.1.3.01.01.01</t>
  </si>
  <si>
    <t>Insumos Agrícolas</t>
  </si>
  <si>
    <t>1.1.3.01.01.02</t>
  </si>
  <si>
    <t>1.1.3.01.02</t>
  </si>
  <si>
    <t>Materia Prima</t>
  </si>
  <si>
    <t>1.1.3.01.02.01</t>
  </si>
  <si>
    <t>Materia Prima/Insumo</t>
  </si>
  <si>
    <t>1.1.3.01.03</t>
  </si>
  <si>
    <t>Productos en Proceso</t>
  </si>
  <si>
    <t>1.1.3.01.03.01</t>
  </si>
  <si>
    <t>1.1.3.01.04</t>
  </si>
  <si>
    <t>Productos Industriales</t>
  </si>
  <si>
    <t>1.1.3.01.04.01</t>
  </si>
  <si>
    <t>Producto Terminado - Insumo Orgánico</t>
  </si>
  <si>
    <t>1.1.3.01.05</t>
  </si>
  <si>
    <t>1.1.3.01.05.01</t>
  </si>
  <si>
    <t>1.1.3.01.05.02</t>
  </si>
  <si>
    <t>Chía</t>
  </si>
  <si>
    <t>1.1.3.01.05.03</t>
  </si>
  <si>
    <t>Maíz</t>
  </si>
  <si>
    <t>1.1.3.01.05.04</t>
  </si>
  <si>
    <t>Poroto</t>
  </si>
  <si>
    <t>1.1.3.01.05.05</t>
  </si>
  <si>
    <t>Locro</t>
  </si>
  <si>
    <t>1.1.3.01.05.06</t>
  </si>
  <si>
    <t>Hortalizas</t>
  </si>
  <si>
    <t>1.1.3.01.05.07</t>
  </si>
  <si>
    <t>1.1.3.01.06</t>
  </si>
  <si>
    <t>Mercaderías</t>
  </si>
  <si>
    <t>1.1.3.01.06.01</t>
  </si>
  <si>
    <t>Mercaderías Grav. al 10%</t>
  </si>
  <si>
    <t>1.1.3.01.06.02</t>
  </si>
  <si>
    <t>Mercaderías Grav. al 5%</t>
  </si>
  <si>
    <t>1.1.3.01.06.03</t>
  </si>
  <si>
    <t>Mercaderías Exentas</t>
  </si>
  <si>
    <t>1.1.3.01.06.04</t>
  </si>
  <si>
    <t>Semilla de Sésamo</t>
  </si>
  <si>
    <t>1.1.3.01.06.05</t>
  </si>
  <si>
    <t>Semilla de Chía</t>
  </si>
  <si>
    <t>1.1.3.01.06.06</t>
  </si>
  <si>
    <t>Semilla de Maíz</t>
  </si>
  <si>
    <t>1.1.3.01.06.07</t>
  </si>
  <si>
    <t>Semilla de Poroto</t>
  </si>
  <si>
    <t xml:space="preserve">1.1.3.01.99 </t>
  </si>
  <si>
    <t xml:space="preserve">(Previsiones Acum. Por Mermas, Deterioro) </t>
  </si>
  <si>
    <t xml:space="preserve">1.1.3.01.99.01 </t>
  </si>
  <si>
    <t>1.2</t>
  </si>
  <si>
    <t>REALIZABLE A LARGO PLAZO</t>
  </si>
  <si>
    <t>1.2.1</t>
  </si>
  <si>
    <t>INSTRUMENTOS FINANCIEROS</t>
  </si>
  <si>
    <t>1.2.1.01</t>
  </si>
  <si>
    <t xml:space="preserve">  Colocaciones</t>
  </si>
  <si>
    <t>1.2.1.01.01</t>
  </si>
  <si>
    <t>Colocaciones en Entidades Cooperativas</t>
  </si>
  <si>
    <t>1.2.1.01.02</t>
  </si>
  <si>
    <t>CDA Bancos del Pais</t>
  </si>
  <si>
    <t>1.2.1.01.03</t>
  </si>
  <si>
    <t>Valores Emitidos por el Sector Público</t>
  </si>
  <si>
    <t>1.2.1.01.04</t>
  </si>
  <si>
    <t>Valores Emitidos por el Sector Privado</t>
  </si>
  <si>
    <t>1.2.1.01.05</t>
  </si>
  <si>
    <t>Depósitos a Plazo Fijo Sector Cooperativo</t>
  </si>
  <si>
    <t>1.2.1.01.06</t>
  </si>
  <si>
    <t>Depósitos a Plazo Fijo Bancos</t>
  </si>
  <si>
    <t>1.2.2</t>
  </si>
  <si>
    <t>CRÉDITOS</t>
  </si>
  <si>
    <t>1.2.2.01</t>
  </si>
  <si>
    <t xml:space="preserve">Préstamos </t>
  </si>
  <si>
    <t>1.2.2.01.01</t>
  </si>
  <si>
    <t>1.2.2.01.01.01</t>
  </si>
  <si>
    <t>1.2.2.01.01.02</t>
  </si>
  <si>
    <t>1.2.2.01.01.03</t>
  </si>
  <si>
    <t>1.2.2.01.02</t>
  </si>
  <si>
    <t>1.2.2.01.02.01</t>
  </si>
  <si>
    <t>1.2.2.01.02.02</t>
  </si>
  <si>
    <t>1.2.2.01.02.03</t>
  </si>
  <si>
    <t>1.2.2.01.05</t>
  </si>
  <si>
    <t>1.2.2.01.05.01</t>
  </si>
  <si>
    <t>1.2.2.01.05.02</t>
  </si>
  <si>
    <t>1.2.2.01.05.03</t>
  </si>
  <si>
    <t>1.2.2.01.08</t>
  </si>
  <si>
    <t>Préstamos en Gestión Judicial</t>
  </si>
  <si>
    <t>1.2.2.01.08.01</t>
  </si>
  <si>
    <t>Préstamos en Gestión de Cobro Judicial</t>
  </si>
  <si>
    <t>1.2.2.01.99</t>
  </si>
  <si>
    <t>1.2.2.01.99.01</t>
  </si>
  <si>
    <t>1.2.3</t>
  </si>
  <si>
    <t>INVERSIONES Y PARTICIPACIONES</t>
  </si>
  <si>
    <t>1.2.3.01</t>
  </si>
  <si>
    <t xml:space="preserve">  Inversiones</t>
  </si>
  <si>
    <t>1.2.3.01.01</t>
  </si>
  <si>
    <t>Aportaciones a Centrales Cooperativas</t>
  </si>
  <si>
    <t>1.2.3.01.01.01</t>
  </si>
  <si>
    <t>Aporte a CENCOPAN Ltda.</t>
  </si>
  <si>
    <t>1.2.3.01.01.02</t>
  </si>
  <si>
    <t>1.2.3.01.01.03</t>
  </si>
  <si>
    <t>Aporte a CERECOOP Ltda.</t>
  </si>
  <si>
    <t>1.2.4</t>
  </si>
  <si>
    <t>PROPIEDAD, PLANTA Y EQUIPOS</t>
  </si>
  <si>
    <t>1.2.4.01</t>
  </si>
  <si>
    <t xml:space="preserve">  Permanente</t>
  </si>
  <si>
    <t>1.2.4.01.01</t>
  </si>
  <si>
    <t>Edificios</t>
  </si>
  <si>
    <t>1.2.4.01.01.01</t>
  </si>
  <si>
    <t>Construcciones y Mejoras</t>
  </si>
  <si>
    <t>1.2.4.01.01.02</t>
  </si>
  <si>
    <t>1.2.4.01.02</t>
  </si>
  <si>
    <t>Terreno</t>
  </si>
  <si>
    <t>1.2.4.01.02.01</t>
  </si>
  <si>
    <t>Terreno Rural</t>
  </si>
  <si>
    <t>1.2.4.01.03</t>
  </si>
  <si>
    <t>Equipos e Instalaciones</t>
  </si>
  <si>
    <t>1.2.4.01.03.01</t>
  </si>
  <si>
    <t>Instalaciones</t>
  </si>
  <si>
    <t>1.2.4.01.03.02</t>
  </si>
  <si>
    <t>Equipos de Laboratorio</t>
  </si>
  <si>
    <t>1.2.4.01.03.03</t>
  </si>
  <si>
    <t>Pozo Artesiano</t>
  </si>
  <si>
    <t>1.2.4.01.04</t>
  </si>
  <si>
    <t>Construcciones en Curso</t>
  </si>
  <si>
    <t>1.2.4.01.04.01</t>
  </si>
  <si>
    <t>1.2.4.01.05</t>
  </si>
  <si>
    <t>Maquinarias y Equipos</t>
  </si>
  <si>
    <t>1.2.4.01.05.01</t>
  </si>
  <si>
    <t>Máquinarias y Equípos</t>
  </si>
  <si>
    <t>1.2.4.01.06</t>
  </si>
  <si>
    <t>Herramientas</t>
  </si>
  <si>
    <t>1.2.4.01.06.01</t>
  </si>
  <si>
    <t>1.2.4.01.07</t>
  </si>
  <si>
    <t>Rodados</t>
  </si>
  <si>
    <t>1.2.4.01.07.01</t>
  </si>
  <si>
    <t>1.2.4.01.08</t>
  </si>
  <si>
    <t>Muebles de Oficina</t>
  </si>
  <si>
    <t>1.2.4.01.08.01</t>
  </si>
  <si>
    <t>Muebles y Útiles</t>
  </si>
  <si>
    <t>1.2.4.01.09</t>
  </si>
  <si>
    <t>Equipos y Software Informáticos</t>
  </si>
  <si>
    <t>1.2.4.01.09.01</t>
  </si>
  <si>
    <t>Equipos Informáticos</t>
  </si>
  <si>
    <t>1.2.4.01.10</t>
  </si>
  <si>
    <t>Bibliotecas, Obras de Arte y Otros</t>
  </si>
  <si>
    <t>1.2.4.01.10.01</t>
  </si>
  <si>
    <t>1.2.4.01.11</t>
  </si>
  <si>
    <t>Bodegas, Silos y Almacenes</t>
  </si>
  <si>
    <t>1.2.4.01.11.01</t>
  </si>
  <si>
    <t xml:space="preserve">Silos </t>
  </si>
  <si>
    <t>1.2.4.01.99</t>
  </si>
  <si>
    <t>(Depreciaciones Acumuladas)</t>
  </si>
  <si>
    <t>1.2.4.01.99.01</t>
  </si>
  <si>
    <t>(Depreciaciones Acumuladas Construcciones)</t>
  </si>
  <si>
    <t>1.2.4.01.99.02</t>
  </si>
  <si>
    <t>(Depreciaciones Acumuladas Instalaciones Eq. de Laborat)</t>
  </si>
  <si>
    <t>1.2.4.01.99.03</t>
  </si>
  <si>
    <t>(Depreciaciones Acumuladas Maquinarias y Equipos)</t>
  </si>
  <si>
    <t>1.2.4.01.99.04</t>
  </si>
  <si>
    <t>(Depreciaciones Acumuladas Equipos de Laboratorio)</t>
  </si>
  <si>
    <t>1.2.4.01.99.05</t>
  </si>
  <si>
    <t>(Depreciaciones Acumuladas Herramientas)</t>
  </si>
  <si>
    <t>1.2.4.01.99.06</t>
  </si>
  <si>
    <t>(Depreciaciones Acumuladas Rodados)</t>
  </si>
  <si>
    <t>1.2.4.01.99.07</t>
  </si>
  <si>
    <t>(Depreciaciones Acumuladas Muebles y Útiles)</t>
  </si>
  <si>
    <t>1.2.4.01.99.08</t>
  </si>
  <si>
    <t>(Depreciaciones Acumuladas Equipos de Informáticos)</t>
  </si>
  <si>
    <t>1.2.4.01.99.09</t>
  </si>
  <si>
    <t>(Depreciaciones Acumuladas Construcciones en Curso)</t>
  </si>
  <si>
    <t>1.2.4.01.99.10</t>
  </si>
  <si>
    <t>(Depreciaciones Acumuladas Bibliot, Obras de Artes y Otros)</t>
  </si>
  <si>
    <t>1.2.4.01.99.11</t>
  </si>
  <si>
    <t>(Depreciaciones Acumuladas Bodegas, Silos y Almacenes)</t>
  </si>
  <si>
    <t>1.2.5.03</t>
  </si>
  <si>
    <t xml:space="preserve">  Intangibles</t>
  </si>
  <si>
    <t>1.2.5.03.01</t>
  </si>
  <si>
    <t>Marcas y Patentes</t>
  </si>
  <si>
    <t>1.2.5.03.01.01</t>
  </si>
  <si>
    <t>1.2.5.03.01.02</t>
  </si>
  <si>
    <t>(Depreciaciones Acumuladas Software Informático)</t>
  </si>
  <si>
    <t>PASIVO</t>
  </si>
  <si>
    <t>2.1</t>
  </si>
  <si>
    <t>EXIGIBLE A CORTO PLAZO</t>
  </si>
  <si>
    <t>2.1.1</t>
  </si>
  <si>
    <t>COMPROMISOS FINANCIEROS</t>
  </si>
  <si>
    <t>2.1.1.01</t>
  </si>
  <si>
    <t xml:space="preserve">  Deudas Financ. c/Socios, Ot. Cooperativas e</t>
  </si>
  <si>
    <t>Instituciones sin Fines de Lucro</t>
  </si>
  <si>
    <t>2.1.1.01.03</t>
  </si>
  <si>
    <t>Préstamos de Ot. Coop. e Inst.sin Fines Lucro</t>
  </si>
  <si>
    <t>2.1.1.01.03.01</t>
  </si>
  <si>
    <t>Deudas Financ. Con CENCOPAN Ltda.</t>
  </si>
  <si>
    <t>2.1.1.01.03.02</t>
  </si>
  <si>
    <t>Deudas Financ. Con Coop. Lambare Ltda.</t>
  </si>
  <si>
    <t>2.1.1.01.03.03</t>
  </si>
  <si>
    <t>Deudas Financ. Con COOPEDUC Ltda.</t>
  </si>
  <si>
    <t>2.1.1.01.03.04</t>
  </si>
  <si>
    <t>Deudas Financ. Con CENCOBYC Ltda.</t>
  </si>
  <si>
    <t>2.1.1.01.03.05</t>
  </si>
  <si>
    <t>Deudas Financ. Con COOP. YOAYU Ltda.</t>
  </si>
  <si>
    <t>2.1.1.01.03.06</t>
  </si>
  <si>
    <t>Deudas Financ. Con COOP. LUQUE Ltda.</t>
  </si>
  <si>
    <t>2.1.1.01.03.07</t>
  </si>
  <si>
    <t>Deudas Financ. Con Otras Instituciones Sin Fines Lucro</t>
  </si>
  <si>
    <t>2.1.1.01.04</t>
  </si>
  <si>
    <t>Intereses Devengados a Pagar</t>
  </si>
  <si>
    <t>2.1.1.01.04.01</t>
  </si>
  <si>
    <t>Intereses a Pagar S/Préstamos CENCOPAN Ltda.</t>
  </si>
  <si>
    <t>2.1.1.01.04.02</t>
  </si>
  <si>
    <t>Intereses a Pagar S/Préstamos Coop. Lambare Ltda.</t>
  </si>
  <si>
    <t>2.1.1.01.04.03</t>
  </si>
  <si>
    <t>Intereses a Pagar S/Préstamos COOPEDUC Ltda.</t>
  </si>
  <si>
    <t>2.1.1.01.04.04</t>
  </si>
  <si>
    <t>Intereses a Pagar S/Préstamos CENCOBYC Ltda.</t>
  </si>
  <si>
    <t>2.1.1.01.04.05</t>
  </si>
  <si>
    <t>Intereses a Pagar S/Préstamos COOP. YOAYU Ltda.</t>
  </si>
  <si>
    <t>2.1.1.01.04.06</t>
  </si>
  <si>
    <t>Intereses a Pagar S/Préstamos BANCO RIO SAECA</t>
  </si>
  <si>
    <t>2.1.1.01.04.07</t>
  </si>
  <si>
    <t>Intereses a Pagar S/Préstamos COOP. LUQUE Ltda.</t>
  </si>
  <si>
    <t>2.1.1.01.04.08</t>
  </si>
  <si>
    <t>Intereses a Pagar S/Préstamos</t>
  </si>
  <si>
    <t>2.1.1.02</t>
  </si>
  <si>
    <t xml:space="preserve">  Deudas Financ. Con Otras Entidades</t>
  </si>
  <si>
    <t>2.1.1.02.01</t>
  </si>
  <si>
    <t>Deudas con Entidades Bancarias y Financieras</t>
  </si>
  <si>
    <t>2.1.1.02.01.01</t>
  </si>
  <si>
    <t xml:space="preserve">Deudas Financ. Con BNF. </t>
  </si>
  <si>
    <t>2.1.1.02.01.02</t>
  </si>
  <si>
    <t>Deudas Financ. Con BANCO RIO SAECA</t>
  </si>
  <si>
    <t>2.1.1.02.01.03</t>
  </si>
  <si>
    <t>Deudas Financ. Con Otras Entidades Bancarias y Financ.</t>
  </si>
  <si>
    <t>2.1.1.02.02</t>
  </si>
  <si>
    <t>Sobregiro en Cuenta Corriente</t>
  </si>
  <si>
    <t>2.1.1.02.02.01</t>
  </si>
  <si>
    <t>Sobregiro en Cuenta Corriente BNF</t>
  </si>
  <si>
    <t>2.1.1.02.02.02</t>
  </si>
  <si>
    <t>Sobregiro en Cuenta Corriente Visión Banco SAECA</t>
  </si>
  <si>
    <t>2.1.1.02.02.03</t>
  </si>
  <si>
    <t>Sobregiro en Cuenta Corriente Otros Bancos</t>
  </si>
  <si>
    <t>2.1.1.02.05</t>
  </si>
  <si>
    <t>2.1.1.02.05.01</t>
  </si>
  <si>
    <t>2.1.2</t>
  </si>
  <si>
    <t>COMPROMISOS NO FINANCIEROS</t>
  </si>
  <si>
    <t>2.1.2.01</t>
  </si>
  <si>
    <t xml:space="preserve">  Cuentas a Pagar</t>
  </si>
  <si>
    <t>2.1.2.01.01</t>
  </si>
  <si>
    <t>Proveedores</t>
  </si>
  <si>
    <t>2.1.2.01.01.01</t>
  </si>
  <si>
    <t>Proveedores a Corto Plazo</t>
  </si>
  <si>
    <t>2.1.2.01.02</t>
  </si>
  <si>
    <t>Anticipos de Clientes</t>
  </si>
  <si>
    <t>2.1.2.01.02.01</t>
  </si>
  <si>
    <t>Anticipos de Socios</t>
  </si>
  <si>
    <t>2.1.2.01.02.02</t>
  </si>
  <si>
    <t>2.1.2.01.08</t>
  </si>
  <si>
    <t>Otros Acreedores</t>
  </si>
  <si>
    <t>2.1.2.01.08.01</t>
  </si>
  <si>
    <t>Acreedores Varios</t>
  </si>
  <si>
    <t>2.1.2.01.08.02</t>
  </si>
  <si>
    <t>Cheques Emitidos - BNF.</t>
  </si>
  <si>
    <t>2.1.2.01.08.03</t>
  </si>
  <si>
    <t>Cheques Emitidos - Visión Banco SAECA</t>
  </si>
  <si>
    <t>2.1.2.01.09</t>
  </si>
  <si>
    <t>Obligaciones Sociales</t>
  </si>
  <si>
    <t>2.1.2.01.09.01</t>
  </si>
  <si>
    <t>IPS a Pagar</t>
  </si>
  <si>
    <t>2.1.2.02</t>
  </si>
  <si>
    <t xml:space="preserve">  Provisiones</t>
  </si>
  <si>
    <t>2.1.2.02.01</t>
  </si>
  <si>
    <t>Obligaciones Fiscales</t>
  </si>
  <si>
    <t>2.1.2.02.01.01</t>
  </si>
  <si>
    <t>IVA Débito Fiscal</t>
  </si>
  <si>
    <t>2.1.2.02.01.02</t>
  </si>
  <si>
    <t>IVA Fraccionado a Pagar</t>
  </si>
  <si>
    <t>2.1.2.02.01.03</t>
  </si>
  <si>
    <t>Dirección General de Recaudaciones</t>
  </si>
  <si>
    <t>2.1.2.02.01.04</t>
  </si>
  <si>
    <t>Retención Renta</t>
  </si>
  <si>
    <t>2.1.2.02.01.05</t>
  </si>
  <si>
    <t>2.1.2.02.01.06</t>
  </si>
  <si>
    <t>IVA A Pagar</t>
  </si>
  <si>
    <t>2.1.2.02.02</t>
  </si>
  <si>
    <t>Aporte Ley 2157 INCOOP</t>
  </si>
  <si>
    <t>2.1.2.02.02.01</t>
  </si>
  <si>
    <t>2.1.2.02.03</t>
  </si>
  <si>
    <t>Aportaciones a Devolver</t>
  </si>
  <si>
    <t>2.1.2.02.03.01</t>
  </si>
  <si>
    <t>2.1.2.02.04</t>
  </si>
  <si>
    <t>Provisiones Varias</t>
  </si>
  <si>
    <t>2.1.2.02.04.01</t>
  </si>
  <si>
    <t>Otras Provisiones</t>
  </si>
  <si>
    <t>2.1.2.02.05</t>
  </si>
  <si>
    <t>Excedentes a Distribuir</t>
  </si>
  <si>
    <t>2.1.2.02.05.01</t>
  </si>
  <si>
    <t>2.1.2.02.07</t>
  </si>
  <si>
    <t>2.1.2.02.07.01</t>
  </si>
  <si>
    <t>IVA A Pagar - Comité Las Mercedes</t>
  </si>
  <si>
    <t>2.1.2.02.07.02</t>
  </si>
  <si>
    <t>Sueldos y Jornales a Pagar</t>
  </si>
  <si>
    <t>2.1.2.02.07.03</t>
  </si>
  <si>
    <t>Aguinaldos a Pagar</t>
  </si>
  <si>
    <t>2.1.2.02.07.04</t>
  </si>
  <si>
    <t>Vacaciones a Pagar</t>
  </si>
  <si>
    <t>2.1.2.02.07.05</t>
  </si>
  <si>
    <t>Indemnización a Pagar</t>
  </si>
  <si>
    <t>2.1.2.03</t>
  </si>
  <si>
    <t xml:space="preserve">  Fondos</t>
  </si>
  <si>
    <t>2.1.2.03.01</t>
  </si>
  <si>
    <t>Educación</t>
  </si>
  <si>
    <t>2.1.2.03.01.01</t>
  </si>
  <si>
    <t>Fondo Educación Cooperativa</t>
  </si>
  <si>
    <t>2.1.2.03.03</t>
  </si>
  <si>
    <t>Solidaridad</t>
  </si>
  <si>
    <t>2.1.2.03.03.01</t>
  </si>
  <si>
    <t>Fondo Solidaridad</t>
  </si>
  <si>
    <t>2.1.2.03.04</t>
  </si>
  <si>
    <t>Otros Fondos de Corto Plazo</t>
  </si>
  <si>
    <t>2.1.2.03.04.01</t>
  </si>
  <si>
    <t>Fondos de Donaciones</t>
  </si>
  <si>
    <t>2.2</t>
  </si>
  <si>
    <t>EXIGIBLE A LARGO PLAZO</t>
  </si>
  <si>
    <t>2.2.1</t>
  </si>
  <si>
    <t>2.2.1.01</t>
  </si>
  <si>
    <t>2.2.1.01.02</t>
  </si>
  <si>
    <t>Préstamos de Ot. Coop. E Ins. Sin Fines de Lucro</t>
  </si>
  <si>
    <t>2.2.1.01.02.01</t>
  </si>
  <si>
    <t>2.2.1.01.02.02</t>
  </si>
  <si>
    <t>2.2.1.01.02.03</t>
  </si>
  <si>
    <t>2.2.1.01.02.04</t>
  </si>
  <si>
    <t>2.2.1.01.02.05</t>
  </si>
  <si>
    <t>2.2.1.01.02.06</t>
  </si>
  <si>
    <t>2.2.1.01.02.07</t>
  </si>
  <si>
    <t>2.2.1.02</t>
  </si>
  <si>
    <t>2.2.1.02.01</t>
  </si>
  <si>
    <t>2.2.1.02.01.01</t>
  </si>
  <si>
    <t>2.2.1.02.01.02</t>
  </si>
  <si>
    <t>2.2.1.02.01.03</t>
  </si>
  <si>
    <t>2.2.1.02.04</t>
  </si>
  <si>
    <t>2.2.1.02.04.01</t>
  </si>
  <si>
    <t>Intereses a Devengar a Pagar</t>
  </si>
  <si>
    <t>2.2.1.02.04.02</t>
  </si>
  <si>
    <t>(-) Intereses a Devengar a Pagar</t>
  </si>
  <si>
    <t>2.2.2.03</t>
  </si>
  <si>
    <t>2.2.2.03.02</t>
  </si>
  <si>
    <t>Fondo de Previsión para Despido</t>
  </si>
  <si>
    <t>2.2.2.03.02.01</t>
  </si>
  <si>
    <t>2.2.2.03.03</t>
  </si>
  <si>
    <t>Otros Fondos de Largo Plazo</t>
  </si>
  <si>
    <t>2.2.2.03.03.01</t>
  </si>
  <si>
    <t>2.2.2.04</t>
  </si>
  <si>
    <t xml:space="preserve">   Pasivo Diferido</t>
  </si>
  <si>
    <t>2.2.2.04.01</t>
  </si>
  <si>
    <t>Intereses y Otros Accesorios Cap. s/ Refinan</t>
  </si>
  <si>
    <t>2.2.2.04.01.01</t>
  </si>
  <si>
    <t>PATRIMONIO NETO</t>
  </si>
  <si>
    <t>3.1</t>
  </si>
  <si>
    <t>3.1.1</t>
  </si>
  <si>
    <t>CAPITAL</t>
  </si>
  <si>
    <t>3.1.1.01</t>
  </si>
  <si>
    <t xml:space="preserve">  Capital Social</t>
  </si>
  <si>
    <t>3.1.1.01.01</t>
  </si>
  <si>
    <t>Capital Suscripto</t>
  </si>
  <si>
    <t>3.1.1.01.01.01</t>
  </si>
  <si>
    <t>3.1.1.01.02</t>
  </si>
  <si>
    <t>Capital por Revalúo Ley 438/94</t>
  </si>
  <si>
    <t>3.1.1.01.02.01</t>
  </si>
  <si>
    <t>3.1.1.01.99</t>
  </si>
  <si>
    <t>Menos: Socios Suscriptores</t>
  </si>
  <si>
    <t>3.1.1.01.99.01</t>
  </si>
  <si>
    <t>3.1.2</t>
  </si>
  <si>
    <t>RESERVAS</t>
  </si>
  <si>
    <t>3.1.2.01</t>
  </si>
  <si>
    <t xml:space="preserve">  Capital Institucional</t>
  </si>
  <si>
    <t>3.1.2.01.01</t>
  </si>
  <si>
    <t>Reserva Legal</t>
  </si>
  <si>
    <t>3.1.2.01.01.01</t>
  </si>
  <si>
    <t>3.1.2.01.02</t>
  </si>
  <si>
    <t>Reserva para Adquisición Activo Fijo</t>
  </si>
  <si>
    <t>3.1.2.01.02.01</t>
  </si>
  <si>
    <t>Fondo Para Inversión</t>
  </si>
  <si>
    <t>Otras Reservas y Fondos Irrepartibles</t>
  </si>
  <si>
    <t xml:space="preserve">3.1.2.01.03.01 </t>
  </si>
  <si>
    <t>3.1.2.02</t>
  </si>
  <si>
    <t xml:space="preserve">  Capital no Institucional</t>
  </si>
  <si>
    <t>3.1.2.02.01</t>
  </si>
  <si>
    <t>Reserva de Revalúo</t>
  </si>
  <si>
    <t>3.1.2.02.01.01</t>
  </si>
  <si>
    <t>Reserva de Revalúo Ley 125/91</t>
  </si>
  <si>
    <t>3.1.3</t>
  </si>
  <si>
    <t>3.1.3.01</t>
  </si>
  <si>
    <t xml:space="preserve">  Resultados</t>
  </si>
  <si>
    <t>3.1.3.01.01</t>
  </si>
  <si>
    <t>Excedentes del Ejercicio</t>
  </si>
  <si>
    <t>3.1.3.01.01.01</t>
  </si>
  <si>
    <t>3.1.3.01.02</t>
  </si>
  <si>
    <t>(Pérdidas Acumuladas)</t>
  </si>
  <si>
    <t>3.1.3.01.02.01</t>
  </si>
  <si>
    <t>3.1.3.01.03</t>
  </si>
  <si>
    <t>(Pérdidas del Ejercicio)</t>
  </si>
  <si>
    <t>3.1.3.01.03.01</t>
  </si>
  <si>
    <t>3.1.3.01.04</t>
  </si>
  <si>
    <t>Excedentes Especiales del Ejercicio</t>
  </si>
  <si>
    <t>3.1.3.01.04.01</t>
  </si>
  <si>
    <t>ESTADO DE RESULTADOS</t>
  </si>
  <si>
    <t>INGRESOS</t>
  </si>
  <si>
    <t>4.1</t>
  </si>
  <si>
    <t>INGRESOS OPERATIVOS</t>
  </si>
  <si>
    <t>4.1.1</t>
  </si>
  <si>
    <t>Ingresos Operativos por Serv. Financieros</t>
  </si>
  <si>
    <t>4.1.1.01</t>
  </si>
  <si>
    <t xml:space="preserve">  Ingresos Operativos Actividad Ahorro y Cred</t>
  </si>
  <si>
    <t>4.1.1.01.01</t>
  </si>
  <si>
    <t>Intereses Compensatorios sobre Préstamos</t>
  </si>
  <si>
    <t>4.1.1.01.01.01</t>
  </si>
  <si>
    <t>Intereses Cobrados S/Préstamos</t>
  </si>
  <si>
    <t>4.1.1.01.02</t>
  </si>
  <si>
    <t>Intereses Moratorios Cobrados</t>
  </si>
  <si>
    <t>4.1.1.01.02.01</t>
  </si>
  <si>
    <t>4.1.1.01.03</t>
  </si>
  <si>
    <t>Intereses Punitorios Cobrados</t>
  </si>
  <si>
    <t>4.1.1.01.03.01</t>
  </si>
  <si>
    <t>4.1.1.01.06</t>
  </si>
  <si>
    <t xml:space="preserve">Intereses Cobrados s/ Dep. Vista </t>
  </si>
  <si>
    <t>4.1.1.01.06.01</t>
  </si>
  <si>
    <t>Intereses Cobrados s/ Dep. Vista BNF</t>
  </si>
  <si>
    <t>4.1.1.01.10</t>
  </si>
  <si>
    <t>Cuotas de Ingreso no retornables</t>
  </si>
  <si>
    <t>4.1.1.01.10.01</t>
  </si>
  <si>
    <t>4.1.1.01.17</t>
  </si>
  <si>
    <t>Desafectación de Previsiones</t>
  </si>
  <si>
    <t>4.1.1.01.17.01</t>
  </si>
  <si>
    <t>4.1.2</t>
  </si>
  <si>
    <t xml:space="preserve">Ingresos Operativos por Ventas </t>
  </si>
  <si>
    <t>4.1.2.01</t>
  </si>
  <si>
    <t>Ingresos Operativos por Ventas a Socios</t>
  </si>
  <si>
    <t>4.1.2.01.01</t>
  </si>
  <si>
    <t>Ventas Mercaderías</t>
  </si>
  <si>
    <t>4.1.2.01.01.01</t>
  </si>
  <si>
    <t>Ventas de Mercaderías Grav. al 10%</t>
  </si>
  <si>
    <t>4.1.2.01.01.02</t>
  </si>
  <si>
    <t>Ventas de Mercaderías Grav. al 5%</t>
  </si>
  <si>
    <t>4.1.2.01.01.03</t>
  </si>
  <si>
    <t>Ventas de Mercaderías Exentas</t>
  </si>
  <si>
    <t>4.1.2.01.01.04</t>
  </si>
  <si>
    <t>Ventas Semilla de Sésamo</t>
  </si>
  <si>
    <t>4.1.2.01.01.05</t>
  </si>
  <si>
    <t>Ventas Semilla de Chía</t>
  </si>
  <si>
    <t>4.1.2.01.01.06</t>
  </si>
  <si>
    <t>Ventas Semilla de Maíz</t>
  </si>
  <si>
    <t>4.1.2.01.01.07</t>
  </si>
  <si>
    <t>Ventas Semilla de Poroto</t>
  </si>
  <si>
    <t>4.1.2.01.01.08</t>
  </si>
  <si>
    <t>Ventas Otras Semillas Agríc/Hortícolas</t>
  </si>
  <si>
    <t>4.1.2.01.06</t>
  </si>
  <si>
    <t>Ventas Productos Agropecuarios</t>
  </si>
  <si>
    <t>4.1.2.01.06.01</t>
  </si>
  <si>
    <t>4.1.2.01.06.02</t>
  </si>
  <si>
    <t>Ventas de Sésamo</t>
  </si>
  <si>
    <t>4.1.2.01.06.03</t>
  </si>
  <si>
    <t>4.1.2.01.06.04</t>
  </si>
  <si>
    <t>4.1.2.01.06.05</t>
  </si>
  <si>
    <t>Ventas de Maíz</t>
  </si>
  <si>
    <t>Ventas de Soja</t>
  </si>
  <si>
    <t>Ventas Otros Productos Agropecuarios</t>
  </si>
  <si>
    <t>4.1.2.01.11</t>
  </si>
  <si>
    <t>Otros Ingresos y Servicios</t>
  </si>
  <si>
    <t>4.1.2.01.11.01</t>
  </si>
  <si>
    <t>Intereses Cobrados a Socios</t>
  </si>
  <si>
    <t>4.1.2.02</t>
  </si>
  <si>
    <t>Ingresos Operativos por Ventas a no Socios</t>
  </si>
  <si>
    <t>4.1.2.02.01</t>
  </si>
  <si>
    <t>4.1.2.02.01.01</t>
  </si>
  <si>
    <t>4.1.2.02.01.02</t>
  </si>
  <si>
    <t>4.1.2.02.01.03</t>
  </si>
  <si>
    <t>4.1.2.02.01.04</t>
  </si>
  <si>
    <t>4.1.2.02.01.05</t>
  </si>
  <si>
    <t>4.1.2.02.01.06</t>
  </si>
  <si>
    <t>4.1.2.02.01.07</t>
  </si>
  <si>
    <t>4.1.2.02.01.08</t>
  </si>
  <si>
    <t>4.1.2.02.06</t>
  </si>
  <si>
    <t>4.1.2.02.06.01</t>
  </si>
  <si>
    <t>4.1.2.02.06.02</t>
  </si>
  <si>
    <t>4.1.2.02.06.03</t>
  </si>
  <si>
    <t>4.1.2.02.06.04</t>
  </si>
  <si>
    <t>4.1.2.02.06.05</t>
  </si>
  <si>
    <t>4.1.2.02.06.06</t>
  </si>
  <si>
    <t>4.1.2.02.06.07</t>
  </si>
  <si>
    <t>4.1.2.02.06.08</t>
  </si>
  <si>
    <t>4.1.2.02.07</t>
  </si>
  <si>
    <t>Servicios de Educación y Capacitación</t>
  </si>
  <si>
    <t>4.1.2.02.07.01</t>
  </si>
  <si>
    <t>Cobros por Servicios de Educación y Capacitación</t>
  </si>
  <si>
    <t>4.1.2.02.09</t>
  </si>
  <si>
    <t>Otros ingresos y servicios</t>
  </si>
  <si>
    <t>4.1.2.02.09.01</t>
  </si>
  <si>
    <t>Ingresos Por Servicios de Maquinarias</t>
  </si>
  <si>
    <t>4.1.2.02.09.02</t>
  </si>
  <si>
    <t>Ingresos Por Intereses Cobrados a No Socios</t>
  </si>
  <si>
    <t>4.1.2.02.09.03</t>
  </si>
  <si>
    <t>4.1.2.02.09.04</t>
  </si>
  <si>
    <t>Ingresos Por Otros Servicios Varios</t>
  </si>
  <si>
    <t>4.1.2.02.10</t>
  </si>
  <si>
    <t>Ventas Productos Industrializados</t>
  </si>
  <si>
    <t>4.1.2.02.10.01</t>
  </si>
  <si>
    <t>4.1.2.02.12</t>
  </si>
  <si>
    <t>Ventas a Entidades Públicas</t>
  </si>
  <si>
    <t>4.1.2.02.12.01</t>
  </si>
  <si>
    <t>4.1.3</t>
  </si>
  <si>
    <t>INGRESOS OPERATIVOS VARIOS</t>
  </si>
  <si>
    <t>4.1.3.01</t>
  </si>
  <si>
    <t xml:space="preserve">  Ingresos Operativos Entidades Integración Coop</t>
  </si>
  <si>
    <t>4.1.3.01.01</t>
  </si>
  <si>
    <t>Cobro de Cuotas de Sostenimiento</t>
  </si>
  <si>
    <t>4.1.3.01.01.01</t>
  </si>
  <si>
    <t>4.1.3.01.02</t>
  </si>
  <si>
    <t>Cobro Participación en Excedentes</t>
  </si>
  <si>
    <t>4.1.3.01.02.01</t>
  </si>
  <si>
    <t>4.1.3.01.03</t>
  </si>
  <si>
    <t>4.1.3.01.03.01</t>
  </si>
  <si>
    <t>4.2</t>
  </si>
  <si>
    <t>INGRESOS NO OPERATIVOS</t>
  </si>
  <si>
    <t>4.2.1</t>
  </si>
  <si>
    <t>Ingresos Eventuales</t>
  </si>
  <si>
    <t>4.2.1.01</t>
  </si>
  <si>
    <t xml:space="preserve">  Ingresos Varios</t>
  </si>
  <si>
    <t>4.2.1.01.01</t>
  </si>
  <si>
    <t>Diferencia de Cambio</t>
  </si>
  <si>
    <t>4.2.1.01.01.01</t>
  </si>
  <si>
    <t>Diferencia de Cambio Positivo</t>
  </si>
  <si>
    <t>4.2.1.01.02</t>
  </si>
  <si>
    <t>Utilidad en Venta de Activos Fijos</t>
  </si>
  <si>
    <t>4.2.1.01.02.01</t>
  </si>
  <si>
    <t>4.2.1.01.05</t>
  </si>
  <si>
    <t>Alquileres Cobrados</t>
  </si>
  <si>
    <t>4.2.1.01.05.01</t>
  </si>
  <si>
    <t>4.2.1.01.06</t>
  </si>
  <si>
    <t xml:space="preserve">Ingresos Extraordinarios </t>
  </si>
  <si>
    <t>4.2.1.01.06.01</t>
  </si>
  <si>
    <t>4.2.1.01.06.02</t>
  </si>
  <si>
    <t>Otros Ingresos Extraordinarios</t>
  </si>
  <si>
    <t>4.2.1.01.06.03</t>
  </si>
  <si>
    <t>Diferenica de Inventario</t>
  </si>
  <si>
    <t>4.2.1.01.07</t>
  </si>
  <si>
    <t>Otros Ingresos no Operativos</t>
  </si>
  <si>
    <t>4.2.1.01.07.01</t>
  </si>
  <si>
    <t>4.2.1.01.07.02</t>
  </si>
  <si>
    <t>Otros Ingresos Por Donaciones</t>
  </si>
  <si>
    <t>EGRESOS</t>
  </si>
  <si>
    <t>5.1</t>
  </si>
  <si>
    <t>COSTOS Y GASTOS OPERATIVOS</t>
  </si>
  <si>
    <t>5.1.1</t>
  </si>
  <si>
    <t>Costos y Gastos Operativos Serv. Financieros</t>
  </si>
  <si>
    <t>5.1.1.01</t>
  </si>
  <si>
    <t xml:space="preserve">  Costos Operativos Actividad Ahorro y Cred</t>
  </si>
  <si>
    <t>5.1.1.01.02</t>
  </si>
  <si>
    <t>Intereses Pagados a Otras Entidades</t>
  </si>
  <si>
    <t>5.1.1.01.02.01</t>
  </si>
  <si>
    <t>Intereses Pagados S/Prést. a BNF</t>
  </si>
  <si>
    <t>5.1.1.01.02.02</t>
  </si>
  <si>
    <t>Intereses Pagados S/Prést. a Banco Río SAECA</t>
  </si>
  <si>
    <t>5.1.1.01.02.03</t>
  </si>
  <si>
    <t>Intereses Pagados S/Prést. a CENCOPAN Ltda.</t>
  </si>
  <si>
    <t>5.1.1.01.02.04</t>
  </si>
  <si>
    <t>Intereses Pagados S/Prést. a COOP. LAMBARE Ltda.</t>
  </si>
  <si>
    <t>5.1.1.01.02.05</t>
  </si>
  <si>
    <t>Intereses Pagados S/Prést. a COOPEDUC Ltda.</t>
  </si>
  <si>
    <t>5.1.1.01.02.06</t>
  </si>
  <si>
    <t>Intereses Pagados S/Prést. a CENCOBYC Ltda.</t>
  </si>
  <si>
    <t>5.1.1.01.02.07</t>
  </si>
  <si>
    <t>Intereses Pagados S/Prést. a COOP YOAYU Ltda</t>
  </si>
  <si>
    <t>5.1.1.01.02.08</t>
  </si>
  <si>
    <t>Intereses Pagados S/Descuentos de Cheques</t>
  </si>
  <si>
    <t>5.1.1.01.02.09</t>
  </si>
  <si>
    <t>Intereses y Gastos Administrativos S/Préstamos</t>
  </si>
  <si>
    <t>5.1.1.01.02.10</t>
  </si>
  <si>
    <t>Intereses Pagados S/Impuestos Fraccionados</t>
  </si>
  <si>
    <t>5.1.1.01.02.11</t>
  </si>
  <si>
    <t>5.1.1.01.03</t>
  </si>
  <si>
    <t>Creditos Liquidados por Incobrables</t>
  </si>
  <si>
    <t>5.1.1.01.03.01</t>
  </si>
  <si>
    <t>Créditos Inccobrables</t>
  </si>
  <si>
    <t>5.1.1.02</t>
  </si>
  <si>
    <t xml:space="preserve">  Gastos Administrativos por Act. Ahorro Cred.</t>
  </si>
  <si>
    <t>5.1.1.02.01</t>
  </si>
  <si>
    <t>Sueldos Personal Administrativo y Otros</t>
  </si>
  <si>
    <t>5.1.1.02.01.01</t>
  </si>
  <si>
    <t>5.1.1.02.01.02</t>
  </si>
  <si>
    <t xml:space="preserve">Aguinaldos  </t>
  </si>
  <si>
    <t>5.1.1.02.01.03</t>
  </si>
  <si>
    <t xml:space="preserve">Indemnización  </t>
  </si>
  <si>
    <t>5.1.1.02.01.04</t>
  </si>
  <si>
    <t>Preaviso</t>
  </si>
  <si>
    <t>5.1.1.02.02</t>
  </si>
  <si>
    <t>Beneficios Sociales</t>
  </si>
  <si>
    <t>5.1.1.02.02.01</t>
  </si>
  <si>
    <t>5.1.1.02.02.02</t>
  </si>
  <si>
    <t>5.1.1.02.02.03</t>
  </si>
  <si>
    <t>5.1.1.02.03</t>
  </si>
  <si>
    <t>Servicios Públicos</t>
  </si>
  <si>
    <t>5.1.1.02.03.01</t>
  </si>
  <si>
    <t>Serv. De Energía Eléctrica - ANDE</t>
  </si>
  <si>
    <t>5.1.1.02.04</t>
  </si>
  <si>
    <t>Materiales, Utiles y Papeleria</t>
  </si>
  <si>
    <t>5.1.1.02.04.01</t>
  </si>
  <si>
    <t>Papelerías y Útiles de Oficina</t>
  </si>
  <si>
    <t>5.1.1.02.04.02</t>
  </si>
  <si>
    <t>Productos y Equipos de Limpieza</t>
  </si>
  <si>
    <t>5.1.1.02.04.03</t>
  </si>
  <si>
    <t>Equipos y Útiles de Seguridad</t>
  </si>
  <si>
    <t>5.1.1.02.04.04</t>
  </si>
  <si>
    <t>Materiales Eléctricos</t>
  </si>
  <si>
    <t>5.1.1.02.04.05</t>
  </si>
  <si>
    <t>Envases y Bolsas</t>
  </si>
  <si>
    <t>5.1.1.02.04.06</t>
  </si>
  <si>
    <t>Materiales Para Depósito</t>
  </si>
  <si>
    <t>5.1.1.02.04.07</t>
  </si>
  <si>
    <t>Materiales e Insumos de Lombicultura</t>
  </si>
  <si>
    <t>5.1.1.02.05</t>
  </si>
  <si>
    <t>Depreciación del Ejercicio</t>
  </si>
  <si>
    <t>5.1.1.02.05.01</t>
  </si>
  <si>
    <t>5.1.1.02.06</t>
  </si>
  <si>
    <t>Amortizacion Cargos Diferidos</t>
  </si>
  <si>
    <t>5.1.1.02.06.01</t>
  </si>
  <si>
    <t>5.1.1.02.08</t>
  </si>
  <si>
    <t xml:space="preserve">Honorarios Profesionales  </t>
  </si>
  <si>
    <t>5.1.1.02.08.01</t>
  </si>
  <si>
    <t>Honorarios de Asesoría Jurídica</t>
  </si>
  <si>
    <t>5.1.1.02.08.02</t>
  </si>
  <si>
    <t>Honorarios de Asesoría Financiera</t>
  </si>
  <si>
    <t>5.1.1.02.08.03</t>
  </si>
  <si>
    <t>Honorarios de Asesoría Comercial</t>
  </si>
  <si>
    <t>5.1.1.02.08.04</t>
  </si>
  <si>
    <t>Honorarios de Audit y Asesiría Adm/Contable</t>
  </si>
  <si>
    <t>5.1.1.02.08.05</t>
  </si>
  <si>
    <t>Honorarios de Tecnóloga</t>
  </si>
  <si>
    <t>5.1.1.02.08.06</t>
  </si>
  <si>
    <t>Honorarios Por Certif. Finca Orgánica</t>
  </si>
  <si>
    <t>5.1.1.02.08.07</t>
  </si>
  <si>
    <t>Honorarios Por Gestiones Escribanía</t>
  </si>
  <si>
    <t>5.1.1.02.08.08</t>
  </si>
  <si>
    <t>Honorarios Por Gestiones Financieras</t>
  </si>
  <si>
    <t>5.1.1.02.08.09</t>
  </si>
  <si>
    <t>Honorarios Por Gestiones Traspaso Inmuebles</t>
  </si>
  <si>
    <t>5.1.1.02.08.10</t>
  </si>
  <si>
    <t>5.1.1.02.09</t>
  </si>
  <si>
    <t>Servicios de Terceros</t>
  </si>
  <si>
    <t>5.1.1.02.09.01</t>
  </si>
  <si>
    <t>Gastos por Servicios de Fotocopias</t>
  </si>
  <si>
    <t>5.1.1.02.09.02</t>
  </si>
  <si>
    <t>Intereses Pagados S/Préstamos</t>
  </si>
  <si>
    <t>5.1.1.02.09.03</t>
  </si>
  <si>
    <t>Gastos Bancarios</t>
  </si>
  <si>
    <t>5.1.1.02.09.04</t>
  </si>
  <si>
    <t>Comisiones Pagadas</t>
  </si>
  <si>
    <t>5.1.1.02.09.05</t>
  </si>
  <si>
    <t>Gastos de Viajes</t>
  </si>
  <si>
    <t>5.1.1.02.09.06</t>
  </si>
  <si>
    <t>Servicios de Encomienda</t>
  </si>
  <si>
    <t>5.1.1.02.09.07</t>
  </si>
  <si>
    <t>Gastos de Cafetería y Alimentación</t>
  </si>
  <si>
    <t>5.1.1.02.09.08</t>
  </si>
  <si>
    <t>Internet</t>
  </si>
  <si>
    <t>5.1.1.02.09.09</t>
  </si>
  <si>
    <t>Uniformes</t>
  </si>
  <si>
    <t>5.1.1.02.09.10</t>
  </si>
  <si>
    <t>Servicios de Sistema Web</t>
  </si>
  <si>
    <t>5.1.1.02.09.11</t>
  </si>
  <si>
    <t>5.1.1.02.09.12</t>
  </si>
  <si>
    <t>5.1.1.02.09.13</t>
  </si>
  <si>
    <t>Gastos por Servicios Cuerpo de Bombero</t>
  </si>
  <si>
    <t>5.1.1.02.09.14</t>
  </si>
  <si>
    <t xml:space="preserve">Gastos por Inspección Médica </t>
  </si>
  <si>
    <t>5.1.1.02.10</t>
  </si>
  <si>
    <t>Reparación y Mantenimiento</t>
  </si>
  <si>
    <t>5.1.1.02.10.01</t>
  </si>
  <si>
    <t>Reparación y Mant. Rodados</t>
  </si>
  <si>
    <t>5.1.1.02.10.02</t>
  </si>
  <si>
    <t>Reparación y Mant. Muebles y Enseres</t>
  </si>
  <si>
    <t>5.1.1.02.10.03</t>
  </si>
  <si>
    <t>Reparación y Mant. Equipo de Informáticos</t>
  </si>
  <si>
    <t>5.1.1.02.10.04</t>
  </si>
  <si>
    <t>Reparación y Mant. Herram/Maquinarias</t>
  </si>
  <si>
    <t>5.1.1.02.10.05</t>
  </si>
  <si>
    <t>Reparación y Mant. Desmalezadora</t>
  </si>
  <si>
    <t>5.1.1.02.10.06</t>
  </si>
  <si>
    <t>5.1.1.02.10.07</t>
  </si>
  <si>
    <t>5.1.1.02.12</t>
  </si>
  <si>
    <t>Seguros</t>
  </si>
  <si>
    <t>5.1.1.02.12.01</t>
  </si>
  <si>
    <t>5.1.1.02.12.02</t>
  </si>
  <si>
    <t>5.1.1.02.12.03</t>
  </si>
  <si>
    <t>Seguros Agrícos</t>
  </si>
  <si>
    <t>5.1.1.02.12.04</t>
  </si>
  <si>
    <t>Seguros Otros Bienes</t>
  </si>
  <si>
    <t>5.1.1.02.13</t>
  </si>
  <si>
    <t>Alquileres Pagados</t>
  </si>
  <si>
    <t>5.1.1.02.13.01</t>
  </si>
  <si>
    <t>Alquileres de Muebles y Enseres</t>
  </si>
  <si>
    <t>5.1.1.02.13.02</t>
  </si>
  <si>
    <t>Alquileres de Inmuebles</t>
  </si>
  <si>
    <t>5.1.1.02.14</t>
  </si>
  <si>
    <t>Impuestos y Tasas</t>
  </si>
  <si>
    <t>5.1.1.02.14.01</t>
  </si>
  <si>
    <t>Multas y Otras Contravenciones</t>
  </si>
  <si>
    <t>5.1.1.02.14.02</t>
  </si>
  <si>
    <t>IVA Gastos</t>
  </si>
  <si>
    <t>5.1.1.02.14.03</t>
  </si>
  <si>
    <t>Impuesto a la Renta</t>
  </si>
  <si>
    <t>5.1.1.02.14.04</t>
  </si>
  <si>
    <t>Patente Comercial</t>
  </si>
  <si>
    <t>5.1.1.02.14.05</t>
  </si>
  <si>
    <t>Patente de Rodados</t>
  </si>
  <si>
    <t>5.1.1.02.14.06</t>
  </si>
  <si>
    <t>Gastos Judiciales</t>
  </si>
  <si>
    <t>5.1.1.02.14.07</t>
  </si>
  <si>
    <t>5.1.1.02.14.08</t>
  </si>
  <si>
    <t>5.1.1.02.14.09</t>
  </si>
  <si>
    <t>Otras Tasas e Impuestos</t>
  </si>
  <si>
    <t>Cuotas de Sostenimientos</t>
  </si>
  <si>
    <t>5.1.1.02.18</t>
  </si>
  <si>
    <t>Gastos de Estudios de Proyectos</t>
  </si>
  <si>
    <t>5.1.1.02.18.01</t>
  </si>
  <si>
    <t>5.1.1.02.18.02</t>
  </si>
  <si>
    <t>Pagos por Implementación ISO</t>
  </si>
  <si>
    <t>5.1.1.02.24</t>
  </si>
  <si>
    <t>Descuentos Otorgados</t>
  </si>
  <si>
    <t>5.1.1.02.24.01</t>
  </si>
  <si>
    <t>Descuentos Concedidos</t>
  </si>
  <si>
    <t>5.1.1.02.25</t>
  </si>
  <si>
    <t>Comisiones y Bonificaciones Pagadas</t>
  </si>
  <si>
    <t>5.1.1.02.25.01</t>
  </si>
  <si>
    <t>Comisiones S/Compras a Técnicos</t>
  </si>
  <si>
    <t>5.1.1.02.25.02</t>
  </si>
  <si>
    <t>Comisiones S/Compras a Socios</t>
  </si>
  <si>
    <t>5.1.1.02.25.03</t>
  </si>
  <si>
    <t>Comisiones S/Compras a Terceros</t>
  </si>
  <si>
    <t>5.1.1.02.26</t>
  </si>
  <si>
    <t>Gastos de Movilidad y Transporte</t>
  </si>
  <si>
    <t>5.1.1.02.26.01</t>
  </si>
  <si>
    <t>Gastos de Fletes Rodados</t>
  </si>
  <si>
    <t>5.1.1.02.26.02</t>
  </si>
  <si>
    <t>Fletes Pagados S/Compras de Productos Agricolas</t>
  </si>
  <si>
    <t>5.1.1.02.26.03</t>
  </si>
  <si>
    <t>Fletes Pagados S/Ventas de Productos Agricolas</t>
  </si>
  <si>
    <t>5.1.1.02.27</t>
  </si>
  <si>
    <t>5.1.1.02.27.01</t>
  </si>
  <si>
    <t>5.1.1.02.27.02</t>
  </si>
  <si>
    <t>Gastos de Eventos y Gestiones</t>
  </si>
  <si>
    <t>5.1.1.02.27.03</t>
  </si>
  <si>
    <t>Gastos de Viajes P/Capacitaciones</t>
  </si>
  <si>
    <t>5.1.1.02.27.04</t>
  </si>
  <si>
    <t>Gastos de Viajes al Exterior</t>
  </si>
  <si>
    <t>5.1.1.02.28</t>
  </si>
  <si>
    <t>Combustibles y Lubricantes</t>
  </si>
  <si>
    <t>5.1.1.02.28.01</t>
  </si>
  <si>
    <t>Comb. y Lubricantes Tractor Agrícola</t>
  </si>
  <si>
    <t>5.1.1.02.28.02</t>
  </si>
  <si>
    <t>Comb. y Lubricantes Desmalezadora</t>
  </si>
  <si>
    <t>5.1.1.02.28.03</t>
  </si>
  <si>
    <t>5.1.1.02.28.04</t>
  </si>
  <si>
    <t>Comb. y Lubricantes Maquinarias</t>
  </si>
  <si>
    <t>5.1.1.02.29</t>
  </si>
  <si>
    <t xml:space="preserve">Capacitación </t>
  </si>
  <si>
    <t>5.1.1.02.29.01</t>
  </si>
  <si>
    <t>Gastos de Capacitación a Futuros Socios y Socias</t>
  </si>
  <si>
    <t>5.1.1.02.29.02</t>
  </si>
  <si>
    <t>Otros Gastos de Capacitación</t>
  </si>
  <si>
    <t>5.1.2</t>
  </si>
  <si>
    <t>Costos y Gastos Operativos por Ventas</t>
  </si>
  <si>
    <t>5.1.2.01</t>
  </si>
  <si>
    <t xml:space="preserve">  Costos Operativos por Ventas</t>
  </si>
  <si>
    <t>5.1.2.01.01</t>
  </si>
  <si>
    <t>Costo de Venta de Mercaderias</t>
  </si>
  <si>
    <t>5.1.2.01.01.01</t>
  </si>
  <si>
    <t>Costos de Ventas Mercaderías Grav. al 10%</t>
  </si>
  <si>
    <t>5.1.2.01.01.02</t>
  </si>
  <si>
    <t>Costos de Ventas Mercaderías Grav. al 5%</t>
  </si>
  <si>
    <t>5.1.2.01.01.03</t>
  </si>
  <si>
    <t>Costos de Ventas Mercaderías Exentas</t>
  </si>
  <si>
    <t>5.1.2.01.01.04</t>
  </si>
  <si>
    <t>Costos de Ventas Semilla de Sésamo</t>
  </si>
  <si>
    <t>5.1.2.01.01.05</t>
  </si>
  <si>
    <t>Costos de Ventas Semilla de Chía</t>
  </si>
  <si>
    <t>5.1.2.01.01.06</t>
  </si>
  <si>
    <t>Costos de Ventas Semilla de Maíz</t>
  </si>
  <si>
    <t>5.1.2.01.01.07</t>
  </si>
  <si>
    <t>Costos de Ventas Semilla de Poroto</t>
  </si>
  <si>
    <t>5.1.2.01.01.08</t>
  </si>
  <si>
    <t>Costos de Ventas Insumos Orgánicos</t>
  </si>
  <si>
    <t>5.1.2.01.06</t>
  </si>
  <si>
    <t>Costo de Venta Productos Agropecuarios</t>
  </si>
  <si>
    <t>5.1.2.01.06.01</t>
  </si>
  <si>
    <t>Costos de Ventas Productos Agrícolas</t>
  </si>
  <si>
    <t>5.1.2.01.06.02</t>
  </si>
  <si>
    <t>Costos de Ventas Sésamo</t>
  </si>
  <si>
    <t>5.1.2.01.06.03</t>
  </si>
  <si>
    <t>5.1.2.01.06.04</t>
  </si>
  <si>
    <t>5.1.2.01.06.05</t>
  </si>
  <si>
    <t>5.1.2.01.06.06</t>
  </si>
  <si>
    <t>Costos de Ventas Locro</t>
  </si>
  <si>
    <t>5.1.2.01.06.07</t>
  </si>
  <si>
    <t xml:space="preserve">Costos de Ventas Hortalizas </t>
  </si>
  <si>
    <t>5.1.2.01.06.08</t>
  </si>
  <si>
    <t>Costos de Ventas Otros Productos Agropecuarios</t>
  </si>
  <si>
    <t>5.1.2.01.09</t>
  </si>
  <si>
    <t>Costo de Venta de Productos Industrializados</t>
  </si>
  <si>
    <t>5.1.2.01.09.01</t>
  </si>
  <si>
    <t>5.1.2.01.11</t>
  </si>
  <si>
    <t>Costo Otros Servicios</t>
  </si>
  <si>
    <t>5.1.2.01.11.01</t>
  </si>
  <si>
    <t>5.1.2.01.11.02</t>
  </si>
  <si>
    <t>Gastos Serv. de Comunicación Corporativo</t>
  </si>
  <si>
    <t>5.1.2.01.11.03</t>
  </si>
  <si>
    <t>Gastos Serv. de Maquinarias</t>
  </si>
  <si>
    <t>5.1.2.01.11.04</t>
  </si>
  <si>
    <t>Gastos Serv. de Sanitación y Salubridad</t>
  </si>
  <si>
    <t>5.1.2.01.12</t>
  </si>
  <si>
    <t>Previsión por Mermas y Deterioro</t>
  </si>
  <si>
    <t>5.1.2.01.12.01</t>
  </si>
  <si>
    <t>5.1.2.02</t>
  </si>
  <si>
    <t xml:space="preserve"> Gastos Administrativos por Ventas</t>
  </si>
  <si>
    <t>5.1.2.02.01</t>
  </si>
  <si>
    <t xml:space="preserve">Sueldos </t>
  </si>
  <si>
    <t>5.1.2.02.01.01</t>
  </si>
  <si>
    <t>Sueldo Fijo Personal de Producciones</t>
  </si>
  <si>
    <t>5.1.2.02.01.02</t>
  </si>
  <si>
    <t>Jornales Personal de Producción</t>
  </si>
  <si>
    <t>5.1.2.02.01.03</t>
  </si>
  <si>
    <t>Horas Extras Personal de Producción</t>
  </si>
  <si>
    <t>5.1.2.02.01.04</t>
  </si>
  <si>
    <t>Salario Fijo Técnico de Campo</t>
  </si>
  <si>
    <t>5.1.2.02.01.05</t>
  </si>
  <si>
    <t>Salario Técnico Avícola</t>
  </si>
  <si>
    <t>5.1.2.02.01.06</t>
  </si>
  <si>
    <t xml:space="preserve">Otros Salarios de Producciones </t>
  </si>
  <si>
    <t>5.1.2.02.01.07</t>
  </si>
  <si>
    <t>5.1.2.02.01.08</t>
  </si>
  <si>
    <t>5.1.2.02.01.09</t>
  </si>
  <si>
    <t>5.1.2.02.02</t>
  </si>
  <si>
    <t>Beneficios sociales</t>
  </si>
  <si>
    <t>5.1.2.02.02.01</t>
  </si>
  <si>
    <t>5.1.2.02.02.02</t>
  </si>
  <si>
    <t>5.1.2.02.02.03</t>
  </si>
  <si>
    <t>5.1.2.02.02.04</t>
  </si>
  <si>
    <t>Otros Beneficios Sociales</t>
  </si>
  <si>
    <t>5.1.2.02.03</t>
  </si>
  <si>
    <t>5.1.2.02.03.01</t>
  </si>
  <si>
    <t>5.1.2.02.04</t>
  </si>
  <si>
    <t>5.1.2.02.04.01</t>
  </si>
  <si>
    <t>Gastos de Empaque</t>
  </si>
  <si>
    <t>5.1.2.02.04.02</t>
  </si>
  <si>
    <t>Gastos Materiales de Comercialización</t>
  </si>
  <si>
    <t>5.1.2.02.05</t>
  </si>
  <si>
    <t>5.1.2.02.05.01</t>
  </si>
  <si>
    <t>5.1.2.02.09</t>
  </si>
  <si>
    <t>5.1.2.02.09.01</t>
  </si>
  <si>
    <t>5.1.2.02.10</t>
  </si>
  <si>
    <t>5.1.2.02.10.01</t>
  </si>
  <si>
    <t>Fletes Pagados</t>
  </si>
  <si>
    <t>5.1.2.02.10.02</t>
  </si>
  <si>
    <t>Semillas y Plantines Agríc/Hortícolas</t>
  </si>
  <si>
    <t>5.1.2.02.10.03</t>
  </si>
  <si>
    <t>Insecticida y Herbicida Agríc/Hortícolas</t>
  </si>
  <si>
    <t>5.1.2.02.10.04</t>
  </si>
  <si>
    <t>Insumos, Balanceados y Medicam. Avícolas</t>
  </si>
  <si>
    <t>5.1.2.02.10.05</t>
  </si>
  <si>
    <t>Otros Gastos Avícolas</t>
  </si>
  <si>
    <t>5.1.2.02.11</t>
  </si>
  <si>
    <t>5.1.2.02.11.01</t>
  </si>
  <si>
    <t>Mantenimiento de Edificios</t>
  </si>
  <si>
    <t>5.1.2.02.11.02</t>
  </si>
  <si>
    <t>Mantenimientos de Instalaciones</t>
  </si>
  <si>
    <t>5.1.2.02.11.03</t>
  </si>
  <si>
    <t>Mantenimientos y Reparac. de Maquinarias Indust.</t>
  </si>
  <si>
    <t>5.1.2.02.19</t>
  </si>
  <si>
    <t>5.1.2.02.19.01</t>
  </si>
  <si>
    <t>Gastos de Planificación Estratégica</t>
  </si>
  <si>
    <t>5.1.2.02.19.02</t>
  </si>
  <si>
    <t>Gastos Gestiones de Proyectos</t>
  </si>
  <si>
    <t>5.1.2.02.28</t>
  </si>
  <si>
    <t>5.1.2.02.28.01</t>
  </si>
  <si>
    <t>Gastos de Viajes - Producción</t>
  </si>
  <si>
    <t>5.1.2.02.29</t>
  </si>
  <si>
    <t>5.1.2.02.29.01</t>
  </si>
  <si>
    <t>Combustibles y Lubricantes Vehículos</t>
  </si>
  <si>
    <t>5.1.2.02.29.02</t>
  </si>
  <si>
    <t>Combustibles y Lubricantes Montacarga</t>
  </si>
  <si>
    <t>5.1.2.02.29.03</t>
  </si>
  <si>
    <t>Comb. y Viát. Gestión Institucional de Directivos</t>
  </si>
  <si>
    <t>5.1.2.02.29.04</t>
  </si>
  <si>
    <t>Combustible y Viático del Presidente</t>
  </si>
  <si>
    <t>5.1.2.02.29.05</t>
  </si>
  <si>
    <t>Combustible y Viático del Tesorero</t>
  </si>
  <si>
    <t>5.1.2.02.29.06</t>
  </si>
  <si>
    <t>Combustible y Viático del Gerente General</t>
  </si>
  <si>
    <t>5.1.2.02.29.07</t>
  </si>
  <si>
    <t>Comb. y Viat. Asesoría Juridica y Rec. Humano</t>
  </si>
  <si>
    <t>5.1.2.02.29.08</t>
  </si>
  <si>
    <t>Combustible y Viat. Gestión Administrativa</t>
  </si>
  <si>
    <t>5.1.2.02.29.09</t>
  </si>
  <si>
    <t>Comb. y Viat. Visitas Técn. Sistema MT</t>
  </si>
  <si>
    <t>5.1.2.02.29.10</t>
  </si>
  <si>
    <t>Comb. y Viat. Gestión Comercial</t>
  </si>
  <si>
    <t>5.1.2.02.29.11</t>
  </si>
  <si>
    <t>Comb. y Viat. de Asesoría Financiera</t>
  </si>
  <si>
    <t>5.1.3</t>
  </si>
  <si>
    <t>Otros Egresos Operativos</t>
  </si>
  <si>
    <t>5.1.3.01</t>
  </si>
  <si>
    <t xml:space="preserve">  Gastos de Alta Direcciòn</t>
  </si>
  <si>
    <t>5.1.3.01.01</t>
  </si>
  <si>
    <t>Dietas</t>
  </si>
  <si>
    <t>5.1.3.01.01.01</t>
  </si>
  <si>
    <t>Dietas del Consejo de Administración</t>
  </si>
  <si>
    <t>5.1.3.01.01.02</t>
  </si>
  <si>
    <t>Dietas de la Junta de Vigilancia</t>
  </si>
  <si>
    <t>5.1.3.01.01.03</t>
  </si>
  <si>
    <t>Dietas del Comité de Educación</t>
  </si>
  <si>
    <t>5.1.3.01.01.04</t>
  </si>
  <si>
    <t>Dieta del Tribunal Electoral</t>
  </si>
  <si>
    <t>5.1.3.01.01.05</t>
  </si>
  <si>
    <t>Dieta del Comité de Solidaridad</t>
  </si>
  <si>
    <t>5.1.3.01.01.06</t>
  </si>
  <si>
    <t>5.1.3.01.02</t>
  </si>
  <si>
    <t>Gastos de Sesión</t>
  </si>
  <si>
    <t>5.1.3.01.02.01</t>
  </si>
  <si>
    <t>Gastos de Sesión Consejo de Administración</t>
  </si>
  <si>
    <t>5.1.3.01.02.02</t>
  </si>
  <si>
    <t>Gastos de Sesión Junta de Vigilancia</t>
  </si>
  <si>
    <t>5.1.3.01.02.03</t>
  </si>
  <si>
    <t>Gastos de Sesión Comité de Educación</t>
  </si>
  <si>
    <t>5.1.3.01.02.04</t>
  </si>
  <si>
    <t>Gastos de Sesión Tribunal Electoral</t>
  </si>
  <si>
    <t>5.1.3.01.03</t>
  </si>
  <si>
    <t>Gastos de Capacitación Directivos</t>
  </si>
  <si>
    <t>5.1.3.01.03.01</t>
  </si>
  <si>
    <t>5.1.3.01.04</t>
  </si>
  <si>
    <t>Gastos de Asambleas</t>
  </si>
  <si>
    <t>5.1.3.01.04.01</t>
  </si>
  <si>
    <t>5.1.3.01.05</t>
  </si>
  <si>
    <t>Publicaciones y Convocatorias</t>
  </si>
  <si>
    <t>5.1.3.01.05.01</t>
  </si>
  <si>
    <t>Publicidad y Convocatoria</t>
  </si>
  <si>
    <t>5.1.3.01.05.02</t>
  </si>
  <si>
    <t>Espacio Radial</t>
  </si>
  <si>
    <t>5.1.3.01.05.03</t>
  </si>
  <si>
    <t>Reproducción Audiovisual</t>
  </si>
  <si>
    <t>5.2</t>
  </si>
  <si>
    <t>COSTOS Y GASTOS NO OPERATIVOS</t>
  </si>
  <si>
    <t>5.2.1</t>
  </si>
  <si>
    <t>EGRESOS NO OPERATIVOS</t>
  </si>
  <si>
    <t>5.2.1.01</t>
  </si>
  <si>
    <t xml:space="preserve">  Egresos Varios</t>
  </si>
  <si>
    <t>5.2.1.01.01</t>
  </si>
  <si>
    <t>5.2.1.01.01.01</t>
  </si>
  <si>
    <t>Diferencia de Cambio Negativo</t>
  </si>
  <si>
    <t>5.2.1.01.02</t>
  </si>
  <si>
    <t>Pérdidas por Siniestros</t>
  </si>
  <si>
    <t>5.2.1.01.02.01</t>
  </si>
  <si>
    <t>5.2.1.01.03</t>
  </si>
  <si>
    <t>Pérdidas por Robos</t>
  </si>
  <si>
    <t>5.2.1.01.03.01</t>
  </si>
  <si>
    <t>Hurtos y Robos</t>
  </si>
  <si>
    <t>5.2.1.01.06</t>
  </si>
  <si>
    <t>Egresos Extraordinarios</t>
  </si>
  <si>
    <t>5.2.1.01.06.01</t>
  </si>
  <si>
    <t>Gastos Varios</t>
  </si>
  <si>
    <t>5.2.1.01.06.02</t>
  </si>
  <si>
    <t>Gastos Solidaridad</t>
  </si>
  <si>
    <t>5.2.1.01.06.03</t>
  </si>
  <si>
    <t>Aniversarios y Eventos</t>
  </si>
  <si>
    <t>5.2.1.01.07</t>
  </si>
  <si>
    <t>Otros Egresos no Operativos</t>
  </si>
  <si>
    <t>5.2.1.01.07.01</t>
  </si>
  <si>
    <t>6.</t>
  </si>
  <si>
    <t>EXCEDENTES Y PERDIDAS</t>
  </si>
  <si>
    <t>6.1</t>
  </si>
  <si>
    <t>6.1.1</t>
  </si>
  <si>
    <t xml:space="preserve">  Del Ejercicio</t>
  </si>
  <si>
    <t>6.1.1.01</t>
  </si>
  <si>
    <t xml:space="preserve">    Excedentes o Pérdidas</t>
  </si>
  <si>
    <t>6.1.1.01.02</t>
  </si>
  <si>
    <t>Excedentes o Pérdidas por Ventas</t>
  </si>
  <si>
    <t>6.1.1.01.02.01</t>
  </si>
  <si>
    <t>6.1.1.01.03</t>
  </si>
  <si>
    <t>Excedentes o Pérdidas Operativas</t>
  </si>
  <si>
    <t>6.1.1.01.03.01</t>
  </si>
  <si>
    <t>6.1.1.02</t>
  </si>
  <si>
    <t xml:space="preserve">    Excedentes o Pérdidas Especiales</t>
  </si>
  <si>
    <t>6.1.1.02.01</t>
  </si>
  <si>
    <t>6.1.1.02.01.01</t>
  </si>
  <si>
    <t>6.1.2</t>
  </si>
  <si>
    <t xml:space="preserve">  Acumulados</t>
  </si>
  <si>
    <t>6.1.2.01</t>
  </si>
  <si>
    <t xml:space="preserve">    Pérdidas Acumuladas</t>
  </si>
  <si>
    <t>6.1.2.01.01</t>
  </si>
  <si>
    <t>Pérdidas Ahorro y Crédito</t>
  </si>
  <si>
    <t>6.1.2.01.01.01</t>
  </si>
  <si>
    <t xml:space="preserve">Pérdidas Acumuladas Ahorro y Crédito </t>
  </si>
  <si>
    <t>CUENTAS DE ORDEN DEUDORAS</t>
  </si>
  <si>
    <t>7.1</t>
  </si>
  <si>
    <t xml:space="preserve">CUENTAS DE ORDEN DEUDORAS </t>
  </si>
  <si>
    <t>7.1.1</t>
  </si>
  <si>
    <t>7.1.1.01</t>
  </si>
  <si>
    <t xml:space="preserve">  CUENTAS DE ORDEN DEUDORAS </t>
  </si>
  <si>
    <t>7.1.1.01.01</t>
  </si>
  <si>
    <t>Deudores por Avales</t>
  </si>
  <si>
    <t>7.1.1.01.01.01</t>
  </si>
  <si>
    <t>7.1.1.01.02</t>
  </si>
  <si>
    <t>Garantias recibidas en Respaldo de Créditos</t>
  </si>
  <si>
    <t>7.1.1.01.02.01</t>
  </si>
  <si>
    <t>7.1.1.01.03</t>
  </si>
  <si>
    <t>Comodities recibidos para Fijación de Precios</t>
  </si>
  <si>
    <t>7.1.1.01.03.01</t>
  </si>
  <si>
    <t>7.1.1.01.04</t>
  </si>
  <si>
    <t>Préstamos Liquidados por Incobrables</t>
  </si>
  <si>
    <t>7.1.1.01.04,01</t>
  </si>
  <si>
    <t>7.1.1.01.05</t>
  </si>
  <si>
    <t>Préstamos en Gestion Judicial</t>
  </si>
  <si>
    <t>7.1.1.01.05.01</t>
  </si>
  <si>
    <t>7.1.1.01.06</t>
  </si>
  <si>
    <t>Intereses s/ Préstamos de Dudosa Recuperac.</t>
  </si>
  <si>
    <t>7.1.1.01.06.01</t>
  </si>
  <si>
    <t>7.1.1.01.07</t>
  </si>
  <si>
    <t>7.1.1.01.07.01</t>
  </si>
  <si>
    <t>7.1.1.01.08</t>
  </si>
  <si>
    <t>Pólizas constituidas</t>
  </si>
  <si>
    <t>7.1.1.01.08.01</t>
  </si>
  <si>
    <t>7.1.1.01.09</t>
  </si>
  <si>
    <t>Bienes Adjudicados</t>
  </si>
  <si>
    <t>7.1.1.01.09.01</t>
  </si>
  <si>
    <t>7.1.1.01.10</t>
  </si>
  <si>
    <t>Contratos en Arrendamiento Financiero</t>
  </si>
  <si>
    <t>7.1.1.01.10.01</t>
  </si>
  <si>
    <t>7.2</t>
  </si>
  <si>
    <t>CUENTAS DE ORDEN DEUDORAS PER CONTRA</t>
  </si>
  <si>
    <t>7.2.1</t>
  </si>
  <si>
    <t xml:space="preserve">CUENTAS DE ORDEN DEUDORAS PER CONTRA </t>
  </si>
  <si>
    <t>7.2.1.01</t>
  </si>
  <si>
    <t xml:space="preserve">   CUENTAS DE ORDEN DEUDORAS PER CONTRA</t>
  </si>
  <si>
    <t>7.2.1.01.01</t>
  </si>
  <si>
    <t>Avales por Deudorias</t>
  </si>
  <si>
    <t>7.2.1.01.01.01</t>
  </si>
  <si>
    <t>7.2.1.01.02</t>
  </si>
  <si>
    <t>Respaldo de Créditos por Garantias Recibidos</t>
  </si>
  <si>
    <t>7.2.1.01.02.01</t>
  </si>
  <si>
    <t>7.2.1.01.03</t>
  </si>
  <si>
    <t>Comodities para Fijacion de Precios Recibidos</t>
  </si>
  <si>
    <t>7.2.1.01.03.01</t>
  </si>
  <si>
    <t>7.2.1.01.04</t>
  </si>
  <si>
    <t>Liquidación de préstamos por Incobrables</t>
  </si>
  <si>
    <t>7.2.1.01.04.01</t>
  </si>
  <si>
    <t>7.2.1.01.05</t>
  </si>
  <si>
    <t>Préstamos Judicializados</t>
  </si>
  <si>
    <t>7.2.1.01.05.01</t>
  </si>
  <si>
    <t>7.2.1.01.06</t>
  </si>
  <si>
    <t>7.2.1.01.06.01</t>
  </si>
  <si>
    <t>7.2.1.01.07</t>
  </si>
  <si>
    <t>Refinanciaciones de Préstamos</t>
  </si>
  <si>
    <t>7.2.1.01.07.01</t>
  </si>
  <si>
    <t>7.2.1.01.08</t>
  </si>
  <si>
    <t>Constituciones de Polizas</t>
  </si>
  <si>
    <t>7.2.1.01.08.01</t>
  </si>
  <si>
    <t>7.2.1.01.09</t>
  </si>
  <si>
    <t>Adjudicaciones de Bienes</t>
  </si>
  <si>
    <t>7.2.1.01.09.01</t>
  </si>
  <si>
    <t>7.2.1.01.10</t>
  </si>
  <si>
    <t>Arrendamientos Financieros Sobre Contratos</t>
  </si>
  <si>
    <t>7.2.1.01.10.01</t>
  </si>
  <si>
    <t>7.2.1.01.11</t>
  </si>
  <si>
    <t>Acreedores por Mercaderias recibidas en Consignación</t>
  </si>
  <si>
    <t>7.2.1.01.11.01</t>
  </si>
  <si>
    <t>CUENTAS DE ORDEN ACREEDORAS</t>
  </si>
  <si>
    <t>8.1</t>
  </si>
  <si>
    <t>CUENTAS DE ORDEN ACREEDORAS PER CONTRA</t>
  </si>
  <si>
    <t>8.1.1</t>
  </si>
  <si>
    <t xml:space="preserve">CUENTAS DE ORDEN ACREEDORAS PER CONTRA </t>
  </si>
  <si>
    <t>8.1.1.01</t>
  </si>
  <si>
    <t xml:space="preserve">   CUENTAS DE ORDEN ACREEDORAS PER CONTRA</t>
  </si>
  <si>
    <t>8.1.1.01.01</t>
  </si>
  <si>
    <t>Demandas Legales</t>
  </si>
  <si>
    <t>8.1.1.01.01.01</t>
  </si>
  <si>
    <t>8.1.1.01.02</t>
  </si>
  <si>
    <t>Aportes Compensatorios de Socios Retiros. y Exc.</t>
  </si>
  <si>
    <t>8.1.1.01.02.01</t>
  </si>
  <si>
    <t>8.2</t>
  </si>
  <si>
    <t xml:space="preserve">CUENTAS DE ORDEN ACREEDORAS </t>
  </si>
  <si>
    <t>8.2.1</t>
  </si>
  <si>
    <t xml:space="preserve">CUENTAS DE ORDEN ACREEDORAS   </t>
  </si>
  <si>
    <t>8.2.1.01</t>
  </si>
  <si>
    <t xml:space="preserve">  CUENTAS DE ORDEN ACREEDORAS</t>
  </si>
  <si>
    <t>8.2.1.01.01</t>
  </si>
  <si>
    <t>Defensas Legales</t>
  </si>
  <si>
    <t>8.2.1.01.01.01</t>
  </si>
  <si>
    <t>8.2.1.01.02</t>
  </si>
  <si>
    <t>Aplicación de aportes a Compensac. Retiros y Exc.</t>
  </si>
  <si>
    <t>8.2.1.01.02.01</t>
  </si>
  <si>
    <t>COOPERATIVA MULTIACTIVA DE PRODUCCIÓN, COMERCIALIZACIÓN, INDUSTRIALIZACIÓN, 
CONSUMO, VIVIENDA, AHORRO Y CRÉDITO "AGRONORTE" Ltda.</t>
  </si>
  <si>
    <t>Intereses de dudosa recuperación por Préstamos Concedidos</t>
  </si>
  <si>
    <t>Deudores por Comerc. Semillas Agric/Hortic. a Socios/ as</t>
  </si>
  <si>
    <t>10,01,01</t>
  </si>
  <si>
    <t>10.04</t>
  </si>
  <si>
    <t>10.05</t>
  </si>
  <si>
    <t>10.99</t>
  </si>
  <si>
    <t>11.01.01</t>
  </si>
  <si>
    <t>11.01.02</t>
  </si>
  <si>
    <t>11.01.03</t>
  </si>
  <si>
    <t>11.04</t>
  </si>
  <si>
    <t>11.05</t>
  </si>
  <si>
    <t>11.06</t>
  </si>
  <si>
    <t>11.08</t>
  </si>
  <si>
    <t>11.21</t>
  </si>
  <si>
    <t>11.27</t>
  </si>
  <si>
    <t>11.25</t>
  </si>
  <si>
    <t>11.22</t>
  </si>
  <si>
    <t>11.24</t>
  </si>
  <si>
    <t>11.09</t>
  </si>
  <si>
    <t>11.10</t>
  </si>
  <si>
    <t>11.11</t>
  </si>
  <si>
    <t>11.17</t>
  </si>
  <si>
    <t>11.18</t>
  </si>
  <si>
    <t>11.19</t>
  </si>
  <si>
    <t>11.26</t>
  </si>
  <si>
    <t>13.04</t>
  </si>
  <si>
    <t>15.01</t>
  </si>
  <si>
    <t>13.01</t>
  </si>
  <si>
    <t>13.03</t>
  </si>
  <si>
    <t>5.02.04</t>
  </si>
  <si>
    <t>Ueno Bank SAECA Cta. Cte.</t>
  </si>
  <si>
    <t>1.1.1.02.02.05</t>
  </si>
  <si>
    <t>1.1.1.02.02.06</t>
  </si>
  <si>
    <t>Banco Río SAECA Cta. Cte.Mex.</t>
  </si>
  <si>
    <t>UENO BANK SA Caja de Ahorros</t>
  </si>
  <si>
    <t>1.1.1.02.02.07</t>
  </si>
  <si>
    <t>1.1.1.02.02.08</t>
  </si>
  <si>
    <t>Banco Continental Cta. Cte.</t>
  </si>
  <si>
    <t>Banco Continental Cta. Cte. Mex</t>
  </si>
  <si>
    <t>1.1.3.01.01.04</t>
  </si>
  <si>
    <t>Envases y Bolsas - Activo</t>
  </si>
  <si>
    <t>1.1.3.01.02.02</t>
  </si>
  <si>
    <t>Restos de Semillas</t>
  </si>
  <si>
    <t>Semillas</t>
  </si>
  <si>
    <t>Otros Productos en Depósito 2</t>
  </si>
  <si>
    <t>Software Informático</t>
  </si>
  <si>
    <t>Deudas Financ. Con BNF - CP.</t>
  </si>
  <si>
    <t>Deudas Financ. Con Banco Rio SAECA - CP.</t>
  </si>
  <si>
    <t>2.1.1.02.01.04</t>
  </si>
  <si>
    <t>Deudas Financ. En Bco. Continental SAECA</t>
  </si>
  <si>
    <t>2.1.2.01.01.03</t>
  </si>
  <si>
    <t>2.1.2.01.01.04</t>
  </si>
  <si>
    <t>Cheques Diferidos Emitidos</t>
  </si>
  <si>
    <t>Cheques Emitidos</t>
  </si>
  <si>
    <t>2.1.2.03.04.02</t>
  </si>
  <si>
    <t>Fondos de Contingencia</t>
  </si>
  <si>
    <t>2.2.1.02.01.04</t>
  </si>
  <si>
    <t>Deudas Financ. en BCO. CONTINENTAL SAECA. - LP.</t>
  </si>
  <si>
    <t>2.2.2</t>
  </si>
  <si>
    <t>2.2.2.01</t>
  </si>
  <si>
    <t>Cuentas a Pagar</t>
  </si>
  <si>
    <t>2.2.2.01.01</t>
  </si>
  <si>
    <t>2.2.2.01.01.01</t>
  </si>
  <si>
    <t>Proveedores - LP.</t>
  </si>
  <si>
    <t>3.1.2.01.04</t>
  </si>
  <si>
    <t>Donaciones de Capital</t>
  </si>
  <si>
    <t>Donaciones</t>
  </si>
  <si>
    <t xml:space="preserve">      3.1.2.01.03 </t>
  </si>
  <si>
    <t>Revalúo Técnico</t>
  </si>
  <si>
    <t>Reserva Especial por Revaluo Tecnico</t>
  </si>
  <si>
    <t>Ventas de Semillas</t>
  </si>
  <si>
    <t>Ventas de Productos Agrícolas</t>
  </si>
  <si>
    <t>Ventas de Otros Productos Agropecuarios</t>
  </si>
  <si>
    <t>Ventas de Insumos Orgánicos Proc.</t>
  </si>
  <si>
    <t>Ventas de Insumos Avicolas</t>
  </si>
  <si>
    <t>4.1.2.01.11.02</t>
  </si>
  <si>
    <t>4.1.2.01.11.03</t>
  </si>
  <si>
    <t>Serv Agríc. a Socios por Destronques</t>
  </si>
  <si>
    <t>Serv Agríc. a Socios por Rastron. y Siembra</t>
  </si>
  <si>
    <t>Ventas de Prod. Agrícolas- No Socios</t>
  </si>
  <si>
    <t>Ventas Otros Prod. Agrop. - No Socios</t>
  </si>
  <si>
    <t>Ventas Insumos Organicos. - No Socios</t>
  </si>
  <si>
    <t>Ventas de Hortalizas - No Socios</t>
  </si>
  <si>
    <t>Otros ingresos y Servicios - No Socios</t>
  </si>
  <si>
    <t>Otros Ingresos Por Serv. Operativos</t>
  </si>
  <si>
    <t>Otros Ingresos Extraord - No Operativos</t>
  </si>
  <si>
    <t>Int. Pag. S/Prést. a Coop. LUQUE Ltda.</t>
  </si>
  <si>
    <t>5.1.1.01.02.13</t>
  </si>
  <si>
    <t>5.1.1.01.02.14</t>
  </si>
  <si>
    <t>Int. Pag. S/Prést. a CREDICOOP Ltda.</t>
  </si>
  <si>
    <t>Int. Pag. S/Prést. a Banco Continental .</t>
  </si>
  <si>
    <t>Sueldos y Jornales Adm.</t>
  </si>
  <si>
    <t>Aguinaldos - Adm.</t>
  </si>
  <si>
    <t>Indemnización- Adm.</t>
  </si>
  <si>
    <t>Preaviso- Adm.</t>
  </si>
  <si>
    <t>Vacaciones Pagadas- Adm</t>
  </si>
  <si>
    <t>Bonificación Familiar- Adm.</t>
  </si>
  <si>
    <t>Aporte Patronal- Adm.</t>
  </si>
  <si>
    <t>Honorarios Profesionales Contratados</t>
  </si>
  <si>
    <t>Otros Servicios Varios</t>
  </si>
  <si>
    <t>Servicios de Hospedajes</t>
  </si>
  <si>
    <t>Mantenimiento y Limpieza del Patio</t>
  </si>
  <si>
    <t>Mant. Limpieza y Desinfección de Edificios</t>
  </si>
  <si>
    <t>Seguros del Depósito de Granos</t>
  </si>
  <si>
    <t>Seguros de Vehículos</t>
  </si>
  <si>
    <t>Pagos Obligaciones INCOOP</t>
  </si>
  <si>
    <t>Implementación Certificación - INTEDYA</t>
  </si>
  <si>
    <t>Comb. y Lubric. Vehic. de la Coop.</t>
  </si>
  <si>
    <t>Costos de Ventas de Semillas</t>
  </si>
  <si>
    <t>Costo de Venta Insumos Orgánicos Proc.</t>
  </si>
  <si>
    <t>Costo de Venta Insumos Avícolas</t>
  </si>
  <si>
    <t>5.1.2.01.06.09</t>
  </si>
  <si>
    <t>Costos de Ventas Chia</t>
  </si>
  <si>
    <t>Gastos Otros Serv. Varios</t>
  </si>
  <si>
    <t>Vacaciones Pagadas - Prod.</t>
  </si>
  <si>
    <t>Bonificación Familiar - Prod</t>
  </si>
  <si>
    <t>Aporte Patronal - Prod.</t>
  </si>
  <si>
    <t>5.1.3.01.04.02</t>
  </si>
  <si>
    <t>Gastos de Asamblea Ordinaria</t>
  </si>
  <si>
    <t>Gastos de Asamblea Extraordinaria</t>
  </si>
  <si>
    <t>5.2.1.01.06.04</t>
  </si>
  <si>
    <t>5.2.1.01.06.05</t>
  </si>
  <si>
    <t>Gastos ND</t>
  </si>
  <si>
    <t>Donaciones ND</t>
  </si>
  <si>
    <t>5.1.1.02.17</t>
  </si>
  <si>
    <t>5.1.1.02.17.01</t>
  </si>
  <si>
    <t>Gastos de Reorganización</t>
  </si>
  <si>
    <t>Gastos de Escribania</t>
  </si>
  <si>
    <t xml:space="preserve">   RESULTADOS</t>
  </si>
  <si>
    <t>CODIGO CUENTA</t>
  </si>
  <si>
    <t>NOMBRE DE CUENTA</t>
  </si>
  <si>
    <t>1.2.5</t>
  </si>
  <si>
    <t>OTROS ACTIVOS</t>
  </si>
  <si>
    <t>3.1.2.02.04.01</t>
  </si>
  <si>
    <t>1.1.2.03.02.03</t>
  </si>
  <si>
    <t>Documentos a Cobrar Exportacion</t>
  </si>
  <si>
    <t>1.1.2.03.02.04</t>
  </si>
  <si>
    <t>1.1.3.01.02.03</t>
  </si>
  <si>
    <t>Materia Prima Sesamo</t>
  </si>
  <si>
    <t>1.1.3.01.05.08</t>
  </si>
  <si>
    <t>Sesamo</t>
  </si>
  <si>
    <t>1.1.3.01.06.12</t>
  </si>
  <si>
    <t>Semilla de Aji</t>
  </si>
  <si>
    <t>Aporte a CENCOMAC Ltda.</t>
  </si>
  <si>
    <t>2.1.1.01.03.08</t>
  </si>
  <si>
    <t>Deudas Financ. En Credicoop LTDA</t>
  </si>
  <si>
    <t>2.1.1.01.03.10</t>
  </si>
  <si>
    <t>2.1.1.01.03.11</t>
  </si>
  <si>
    <t>Deudas Financ. En Cemulcoop</t>
  </si>
  <si>
    <t>Deudas Financ. En Credivil LTDA</t>
  </si>
  <si>
    <t>Deudas Financ. Con CENCOMAC Ltda.</t>
  </si>
  <si>
    <t>4.1.2.01.06.07</t>
  </si>
  <si>
    <t>Ventas de Chia</t>
  </si>
  <si>
    <t>4.1.2.01.06.08</t>
  </si>
  <si>
    <t>4.1.2.01.06.10</t>
  </si>
  <si>
    <t>4.1.2.01.06.11</t>
  </si>
  <si>
    <t>Ventas de Sesamo</t>
  </si>
  <si>
    <t>Ventas de Insumos Orgánicos</t>
  </si>
  <si>
    <t>Ventas de AJI</t>
  </si>
  <si>
    <t>4.1.2.01.06.12</t>
  </si>
  <si>
    <t>Ventas de Poroto Rojo</t>
  </si>
  <si>
    <t>5.1.1.01.02.12</t>
  </si>
  <si>
    <t>Int. Pag. Sobre Préstamos</t>
  </si>
  <si>
    <t>5.1.1.01.02.15</t>
  </si>
  <si>
    <t>Int. Pag. S/Prést.  CEMULCOOP.</t>
  </si>
  <si>
    <t>5.1.1.01.02.16</t>
  </si>
  <si>
    <t>Int. Pag. S/Prést.  Credivil</t>
  </si>
  <si>
    <t>Dieta del Comité de Créditos y cobranza</t>
  </si>
  <si>
    <t>5.1.3.01.01.08</t>
  </si>
  <si>
    <t>Dieta del Comité Ejecutivo</t>
  </si>
  <si>
    <t>5.1.2.01.06.10</t>
  </si>
  <si>
    <t>Costos de Ventas Aji</t>
  </si>
  <si>
    <t>BALANCE GENERAL COMPARATIVO AL 31 DE DICIEMBRE DE 2025</t>
  </si>
  <si>
    <t>Documentos a Cobrar Entes Publico</t>
  </si>
  <si>
    <t>1.1.2.04.01.02</t>
  </si>
  <si>
    <t>1.1.2.04.01.03</t>
  </si>
  <si>
    <t>IVA Crédito Exportador</t>
  </si>
  <si>
    <t>Creditos Por Pagos No aplicados</t>
  </si>
  <si>
    <t>1.1.3.01.01.06</t>
  </si>
  <si>
    <t>Insumos Organico</t>
  </si>
  <si>
    <t>Insumos Aji</t>
  </si>
  <si>
    <t>1.1.3.01.01.07</t>
  </si>
  <si>
    <t>Equipos de Proteccion Personal</t>
  </si>
  <si>
    <t>1.1.3.01.05.09</t>
  </si>
  <si>
    <t>1.1.3.01.05.10</t>
  </si>
  <si>
    <t>1.1.3.01.05.11</t>
  </si>
  <si>
    <t>1.1.3.01.05.12</t>
  </si>
  <si>
    <t>Chia Desecho Rastrojo</t>
  </si>
  <si>
    <t>Chia Reproceso</t>
  </si>
  <si>
    <t>Merma por Chia</t>
  </si>
  <si>
    <t>Productos de Pastas de Aji Picante</t>
  </si>
  <si>
    <t>1.1.3.01.06.13</t>
  </si>
  <si>
    <t>1.1.3.01.06.14</t>
  </si>
  <si>
    <t>Mani en Bolsa de 2 kg</t>
  </si>
  <si>
    <t>Articulos P/deposito y de Exportacion</t>
  </si>
  <si>
    <t>Construcción Casetas Aji</t>
  </si>
  <si>
    <t>1.2.4.01.06.02</t>
  </si>
  <si>
    <t>Herramientas p/Invernadero</t>
  </si>
  <si>
    <t>2.1.1.02.01.06</t>
  </si>
  <si>
    <t>Deudas Financ. En Jardin de la Plata</t>
  </si>
  <si>
    <t>Deudas Financ. En Coop LAMBARE Ltda.</t>
  </si>
  <si>
    <t>2.2.2.01.01.02</t>
  </si>
  <si>
    <t>2.2.2.01.01.03</t>
  </si>
  <si>
    <t>Deudas Financ. En SOUNHERN</t>
  </si>
  <si>
    <t>Deudas Financ. En RTS FINANCIAL</t>
  </si>
  <si>
    <t>4.1.2.01.01.09</t>
  </si>
  <si>
    <t>Ventas de Equipos PP.</t>
  </si>
  <si>
    <t>4.1.2.01.06.13</t>
  </si>
  <si>
    <t>Ventas de Mani de 2 Kg</t>
  </si>
  <si>
    <t>4.1.2.01.06.14</t>
  </si>
  <si>
    <t>Ventas de Maiz</t>
  </si>
  <si>
    <t>4.1.2.02.01.09</t>
  </si>
  <si>
    <t>Ventas de Chia-No socios</t>
  </si>
  <si>
    <t>4.1.2.02.011.0</t>
  </si>
  <si>
    <t>Ventas Sesamo No socios</t>
  </si>
  <si>
    <t>4.2.1.01.01.03</t>
  </si>
  <si>
    <t>Diferencia de Inventario</t>
  </si>
  <si>
    <t>5.1.1.02.25.04</t>
  </si>
  <si>
    <t>Gastos Expos Cannabis</t>
  </si>
  <si>
    <t>,</t>
  </si>
  <si>
    <t>4.1.2.02.09.06</t>
  </si>
  <si>
    <t>Ingresos por procesamientos</t>
  </si>
  <si>
    <t>5.1.2.01.01.09</t>
  </si>
  <si>
    <t>5.1.2.01.01.10</t>
  </si>
  <si>
    <t>5.1.2.01.01.11</t>
  </si>
  <si>
    <t>5.1.2.01.01.13</t>
  </si>
  <si>
    <t>5.1.2.01.01.15</t>
  </si>
  <si>
    <t>Costos de Ventas de mani de 2 kg</t>
  </si>
  <si>
    <t>Costos de Ventas de Poroto Rojo</t>
  </si>
  <si>
    <t>Costos de Ventas de Chia Reproceso</t>
  </si>
  <si>
    <t>Costos de Ventas Sesamo organico</t>
  </si>
  <si>
    <t>Costos de Ventas de Equipos de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</si>
</sst>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Bahnschrift SemiLight"/>
      <family val="2"/>
    </font>
    <font>
      <sz val="8"/>
      <name val="Arial"/>
      <family val="2"/>
    </font>
    <font>
      <sz val="10"/>
      <color theme="1"/>
      <name val="Bahnschrift SemiLight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Source Sans Pro"/>
      <family val="2"/>
    </font>
    <font>
      <sz val="10"/>
      <color rgb="FFFFFFFF"/>
      <name val="Arial"/>
      <family val="2"/>
    </font>
    <font>
      <sz val="10"/>
      <color rgb="FF1C192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3" fontId="3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Border="1"/>
    <xf numFmtId="3" fontId="4" fillId="0" borderId="4" xfId="0" applyNumberFormat="1" applyFont="1" applyBorder="1" applyAlignment="1">
      <alignment wrapText="1"/>
    </xf>
    <xf numFmtId="3" fontId="3" fillId="0" borderId="4" xfId="0" applyNumberFormat="1" applyFont="1" applyBorder="1"/>
    <xf numFmtId="3" fontId="3" fillId="0" borderId="4" xfId="0" applyNumberFormat="1" applyFont="1" applyBorder="1" applyAlignment="1">
      <alignment wrapText="1"/>
    </xf>
    <xf numFmtId="0" fontId="0" fillId="0" borderId="4" xfId="0" applyBorder="1" applyAlignment="1">
      <alignment horizontal="right"/>
    </xf>
    <xf numFmtId="3" fontId="1" fillId="0" borderId="4" xfId="0" applyNumberFormat="1" applyFont="1" applyBorder="1" applyAlignment="1">
      <alignment wrapText="1"/>
    </xf>
    <xf numFmtId="3" fontId="1" fillId="0" borderId="4" xfId="0" applyNumberFormat="1" applyFont="1" applyBorder="1"/>
    <xf numFmtId="0" fontId="1" fillId="0" borderId="4" xfId="0" applyFont="1" applyBorder="1" applyAlignment="1">
      <alignment horizontal="right"/>
    </xf>
    <xf numFmtId="0" fontId="0" fillId="0" borderId="4" xfId="0" applyBorder="1"/>
    <xf numFmtId="3" fontId="0" fillId="0" borderId="4" xfId="0" applyNumberFormat="1" applyBorder="1" applyAlignment="1">
      <alignment wrapText="1"/>
    </xf>
    <xf numFmtId="3" fontId="0" fillId="0" borderId="0" xfId="0" applyNumberFormat="1"/>
    <xf numFmtId="3" fontId="3" fillId="0" borderId="3" xfId="0" applyNumberFormat="1" applyFont="1" applyBorder="1" applyAlignment="1">
      <alignment wrapText="1"/>
    </xf>
    <xf numFmtId="0" fontId="1" fillId="0" borderId="5" xfId="0" applyFont="1" applyBorder="1" applyAlignment="1">
      <alignment horizontal="right"/>
    </xf>
    <xf numFmtId="0" fontId="0" fillId="0" borderId="5" xfId="0" applyBorder="1"/>
    <xf numFmtId="0" fontId="3" fillId="0" borderId="5" xfId="0" applyFont="1" applyBorder="1"/>
    <xf numFmtId="3" fontId="1" fillId="0" borderId="5" xfId="0" applyNumberFormat="1" applyFont="1" applyBorder="1" applyAlignment="1">
      <alignment wrapText="1"/>
    </xf>
    <xf numFmtId="3" fontId="1" fillId="0" borderId="5" xfId="0" applyNumberFormat="1" applyFont="1" applyBorder="1"/>
    <xf numFmtId="3" fontId="3" fillId="0" borderId="6" xfId="0" applyNumberFormat="1" applyFont="1" applyBorder="1"/>
    <xf numFmtId="3" fontId="0" fillId="0" borderId="5" xfId="0" applyNumberFormat="1" applyBorder="1" applyAlignment="1">
      <alignment wrapText="1"/>
    </xf>
    <xf numFmtId="0" fontId="1" fillId="0" borderId="3" xfId="0" applyFont="1" applyBorder="1" applyAlignment="1">
      <alignment horizontal="right"/>
    </xf>
    <xf numFmtId="0" fontId="0" fillId="0" borderId="3" xfId="0" applyBorder="1"/>
    <xf numFmtId="3" fontId="0" fillId="0" borderId="3" xfId="0" applyNumberFormat="1" applyBorder="1" applyAlignment="1">
      <alignment wrapText="1"/>
    </xf>
    <xf numFmtId="3" fontId="1" fillId="0" borderId="3" xfId="0" applyNumberFormat="1" applyFont="1" applyBorder="1"/>
    <xf numFmtId="0" fontId="1" fillId="0" borderId="4" xfId="0" applyFont="1" applyBorder="1"/>
    <xf numFmtId="3" fontId="1" fillId="0" borderId="3" xfId="0" applyNumberFormat="1" applyFont="1" applyBorder="1" applyAlignment="1">
      <alignment wrapText="1"/>
    </xf>
    <xf numFmtId="0" fontId="5" fillId="0" borderId="4" xfId="0" applyFont="1" applyBorder="1"/>
    <xf numFmtId="0" fontId="3" fillId="0" borderId="0" xfId="0" applyFont="1"/>
    <xf numFmtId="0" fontId="1" fillId="0" borderId="3" xfId="0" applyFont="1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wrapText="1"/>
    </xf>
    <xf numFmtId="0" fontId="6" fillId="0" borderId="0" xfId="0" applyFont="1"/>
    <xf numFmtId="3" fontId="6" fillId="0" borderId="0" xfId="0" applyNumberFormat="1" applyFont="1"/>
    <xf numFmtId="0" fontId="7" fillId="0" borderId="0" xfId="0" applyFont="1" applyAlignment="1">
      <alignment horizontal="left"/>
    </xf>
    <xf numFmtId="0" fontId="1" fillId="0" borderId="9" xfId="0" applyFont="1" applyBorder="1" applyAlignment="1">
      <alignment horizontal="right"/>
    </xf>
    <xf numFmtId="3" fontId="1" fillId="0" borderId="9" xfId="0" applyNumberFormat="1" applyFont="1" applyBorder="1" applyAlignment="1">
      <alignment wrapText="1"/>
    </xf>
    <xf numFmtId="3" fontId="1" fillId="0" borderId="9" xfId="0" applyNumberFormat="1" applyFont="1" applyBorder="1"/>
    <xf numFmtId="0" fontId="3" fillId="0" borderId="9" xfId="0" applyFon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3" xfId="0" applyNumberFormat="1" applyBorder="1"/>
    <xf numFmtId="3" fontId="0" fillId="0" borderId="7" xfId="0" applyNumberFormat="1" applyBorder="1"/>
    <xf numFmtId="3" fontId="0" fillId="0" borderId="4" xfId="0" applyNumberFormat="1" applyBorder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0" fillId="2" borderId="0" xfId="0" applyFill="1"/>
    <xf numFmtId="3" fontId="0" fillId="0" borderId="9" xfId="0" applyNumberFormat="1" applyBorder="1" applyAlignment="1">
      <alignment wrapText="1"/>
    </xf>
    <xf numFmtId="3" fontId="1" fillId="0" borderId="0" xfId="0" applyNumberFormat="1" applyFont="1"/>
    <xf numFmtId="0" fontId="0" fillId="3" borderId="0" xfId="0" applyFill="1"/>
    <xf numFmtId="3" fontId="0" fillId="3" borderId="0" xfId="0" applyNumberFormat="1" applyFill="1"/>
    <xf numFmtId="0" fontId="3" fillId="3" borderId="0" xfId="0" applyFont="1" applyFill="1"/>
    <xf numFmtId="0" fontId="6" fillId="3" borderId="0" xfId="0" applyFont="1" applyFill="1"/>
    <xf numFmtId="0" fontId="11" fillId="0" borderId="0" xfId="0" applyFont="1"/>
    <xf numFmtId="0" fontId="11" fillId="3" borderId="0" xfId="0" applyFont="1" applyFill="1"/>
    <xf numFmtId="3" fontId="11" fillId="3" borderId="0" xfId="0" applyNumberFormat="1" applyFont="1" applyFill="1"/>
    <xf numFmtId="3" fontId="11" fillId="0" borderId="0" xfId="0" applyNumberFormat="1" applyFont="1"/>
    <xf numFmtId="3" fontId="11" fillId="3" borderId="0" xfId="0" applyNumberFormat="1" applyFont="1" applyFill="1" applyAlignment="1">
      <alignment wrapText="1"/>
    </xf>
    <xf numFmtId="0" fontId="12" fillId="0" borderId="0" xfId="0" applyFont="1"/>
    <xf numFmtId="0" fontId="12" fillId="3" borderId="0" xfId="0" applyFont="1" applyFill="1"/>
    <xf numFmtId="3" fontId="13" fillId="4" borderId="0" xfId="0" applyNumberFormat="1" applyFont="1" applyFill="1"/>
    <xf numFmtId="0" fontId="14" fillId="0" borderId="0" xfId="0" applyFont="1"/>
    <xf numFmtId="0" fontId="11" fillId="0" borderId="10" xfId="0" applyFont="1" applyBorder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wrapText="1"/>
    </xf>
    <xf numFmtId="3" fontId="3" fillId="0" borderId="11" xfId="0" applyNumberFormat="1" applyFont="1" applyBorder="1"/>
    <xf numFmtId="0" fontId="10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/>
    </xf>
    <xf numFmtId="0" fontId="3" fillId="0" borderId="11" xfId="0" applyFont="1" applyBorder="1"/>
    <xf numFmtId="3" fontId="3" fillId="0" borderId="11" xfId="0" applyNumberFormat="1" applyFont="1" applyBorder="1" applyAlignment="1">
      <alignment wrapText="1"/>
    </xf>
    <xf numFmtId="0" fontId="0" fillId="0" borderId="9" xfId="0" applyBorder="1"/>
    <xf numFmtId="3" fontId="0" fillId="0" borderId="11" xfId="0" applyNumberFormat="1" applyBorder="1" applyAlignment="1">
      <alignment wrapText="1"/>
    </xf>
    <xf numFmtId="0" fontId="3" fillId="0" borderId="9" xfId="0" applyFont="1" applyBorder="1" applyAlignment="1">
      <alignment horizontal="right"/>
    </xf>
    <xf numFmtId="3" fontId="4" fillId="0" borderId="9" xfId="0" applyNumberFormat="1" applyFont="1" applyBorder="1" applyAlignment="1">
      <alignment wrapText="1"/>
    </xf>
    <xf numFmtId="3" fontId="3" fillId="0" borderId="9" xfId="0" applyNumberFormat="1" applyFont="1" applyBorder="1"/>
    <xf numFmtId="0" fontId="1" fillId="0" borderId="15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3" fontId="0" fillId="0" borderId="7" xfId="0" applyNumberFormat="1" applyBorder="1" applyAlignment="1">
      <alignment wrapText="1"/>
    </xf>
    <xf numFmtId="3" fontId="3" fillId="0" borderId="7" xfId="0" applyNumberFormat="1" applyFont="1" applyBorder="1" applyAlignment="1">
      <alignment wrapText="1"/>
    </xf>
    <xf numFmtId="3" fontId="1" fillId="0" borderId="16" xfId="0" applyNumberFormat="1" applyFont="1" applyBorder="1" applyAlignment="1">
      <alignment wrapText="1"/>
    </xf>
    <xf numFmtId="0" fontId="3" fillId="0" borderId="17" xfId="0" applyFont="1" applyBorder="1" applyAlignment="1">
      <alignment horizontal="right"/>
    </xf>
    <xf numFmtId="3" fontId="3" fillId="0" borderId="18" xfId="0" applyNumberFormat="1" applyFont="1" applyBorder="1" applyAlignment="1">
      <alignment wrapText="1"/>
    </xf>
    <xf numFmtId="3" fontId="1" fillId="0" borderId="7" xfId="0" applyNumberFormat="1" applyFont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1" fillId="0" borderId="9" xfId="0" applyFont="1" applyBorder="1"/>
    <xf numFmtId="3" fontId="0" fillId="0" borderId="9" xfId="0" applyNumberFormat="1" applyBorder="1"/>
    <xf numFmtId="0" fontId="0" fillId="0" borderId="9" xfId="0" applyBorder="1" applyAlignment="1">
      <alignment horizontal="right"/>
    </xf>
    <xf numFmtId="3" fontId="12" fillId="3" borderId="0" xfId="0" applyNumberFormat="1" applyFont="1" applyFill="1" applyAlignment="1">
      <alignment wrapText="1"/>
    </xf>
    <xf numFmtId="3" fontId="12" fillId="3" borderId="0" xfId="0" applyNumberFormat="1" applyFont="1" applyFill="1"/>
    <xf numFmtId="0" fontId="11" fillId="3" borderId="0" xfId="0" applyFont="1" applyFill="1" applyAlignment="1">
      <alignment horizontal="center"/>
    </xf>
    <xf numFmtId="3" fontId="0" fillId="0" borderId="15" xfId="0" applyNumberFormat="1" applyBorder="1" applyAlignment="1">
      <alignment wrapText="1"/>
    </xf>
    <xf numFmtId="3" fontId="1" fillId="0" borderId="19" xfId="0" applyNumberFormat="1" applyFont="1" applyBorder="1" applyAlignment="1">
      <alignment wrapText="1"/>
    </xf>
    <xf numFmtId="3" fontId="1" fillId="0" borderId="15" xfId="0" applyNumberFormat="1" applyFont="1" applyBorder="1" applyAlignment="1">
      <alignment wrapText="1"/>
    </xf>
    <xf numFmtId="3" fontId="0" fillId="0" borderId="19" xfId="0" applyNumberFormat="1" applyBorder="1" applyAlignment="1">
      <alignment wrapText="1"/>
    </xf>
    <xf numFmtId="3" fontId="3" fillId="0" borderId="13" xfId="0" applyNumberFormat="1" applyFont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0" fillId="0" borderId="20" xfId="0" applyNumberFormat="1" applyBorder="1"/>
    <xf numFmtId="0" fontId="0" fillId="0" borderId="3" xfId="0" applyBorder="1" applyAlignment="1">
      <alignment horizontal="right"/>
    </xf>
    <xf numFmtId="0" fontId="0" fillId="0" borderId="21" xfId="0" applyBorder="1"/>
    <xf numFmtId="3" fontId="0" fillId="0" borderId="12" xfId="0" applyNumberFormat="1" applyBorder="1"/>
    <xf numFmtId="0" fontId="0" fillId="0" borderId="7" xfId="0" applyBorder="1"/>
    <xf numFmtId="3" fontId="1" fillId="0" borderId="7" xfId="0" applyNumberFormat="1" applyFont="1" applyBorder="1"/>
    <xf numFmtId="0" fontId="1" fillId="0" borderId="11" xfId="0" applyFont="1" applyBorder="1" applyAlignment="1">
      <alignment horizontal="right"/>
    </xf>
    <xf numFmtId="3" fontId="1" fillId="0" borderId="11" xfId="0" applyNumberFormat="1" applyFont="1" applyBorder="1" applyAlignment="1">
      <alignment wrapText="1"/>
    </xf>
    <xf numFmtId="0" fontId="1" fillId="0" borderId="0" xfId="0" applyFont="1"/>
    <xf numFmtId="0" fontId="1" fillId="0" borderId="5" xfId="0" applyFont="1" applyBorder="1"/>
    <xf numFmtId="0" fontId="1" fillId="0" borderId="11" xfId="0" applyFont="1" applyBorder="1"/>
    <xf numFmtId="3" fontId="0" fillId="0" borderId="11" xfId="0" applyNumberFormat="1" applyBorder="1"/>
    <xf numFmtId="0" fontId="8" fillId="0" borderId="8" xfId="0" applyFont="1" applyBorder="1" applyAlignment="1">
      <alignment horizontal="center" vertical="center" wrapText="1"/>
    </xf>
    <xf numFmtId="3" fontId="1" fillId="0" borderId="15" xfId="0" applyNumberFormat="1" applyFont="1" applyBorder="1"/>
    <xf numFmtId="3" fontId="3" fillId="0" borderId="15" xfId="0" applyNumberFormat="1" applyFont="1" applyBorder="1"/>
    <xf numFmtId="3" fontId="0" fillId="0" borderId="23" xfId="0" applyNumberFormat="1" applyBorder="1"/>
    <xf numFmtId="3" fontId="6" fillId="3" borderId="0" xfId="0" applyNumberFormat="1" applyFont="1" applyFill="1"/>
    <xf numFmtId="3" fontId="15" fillId="3" borderId="0" xfId="0" applyNumberFormat="1" applyFont="1" applyFill="1"/>
    <xf numFmtId="0" fontId="15" fillId="3" borderId="0" xfId="0" applyFont="1" applyFill="1"/>
    <xf numFmtId="0" fontId="16" fillId="3" borderId="0" xfId="0" applyFont="1" applyFill="1"/>
    <xf numFmtId="0" fontId="16" fillId="0" borderId="0" xfId="0" applyFont="1"/>
    <xf numFmtId="3" fontId="16" fillId="3" borderId="0" xfId="0" applyNumberFormat="1" applyFont="1" applyFill="1"/>
    <xf numFmtId="0" fontId="6" fillId="0" borderId="0" xfId="0" applyFont="1" applyAlignment="1">
      <alignment horizontal="left"/>
    </xf>
    <xf numFmtId="3" fontId="3" fillId="0" borderId="7" xfId="0" applyNumberFormat="1" applyFont="1" applyBorder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1" xfId="0" applyNumberFormat="1" applyFont="1" applyBorder="1" applyAlignment="1">
      <alignment wrapText="1"/>
    </xf>
    <xf numFmtId="3" fontId="0" fillId="0" borderId="15" xfId="0" applyNumberFormat="1" applyBorder="1"/>
    <xf numFmtId="3" fontId="1" fillId="0" borderId="13" xfId="0" applyNumberFormat="1" applyFont="1" applyBorder="1" applyAlignment="1">
      <alignment wrapText="1"/>
    </xf>
    <xf numFmtId="3" fontId="1" fillId="0" borderId="23" xfId="0" applyNumberFormat="1" applyFont="1" applyBorder="1" applyAlignment="1">
      <alignment wrapText="1"/>
    </xf>
    <xf numFmtId="3" fontId="3" fillId="0" borderId="13" xfId="0" applyNumberFormat="1" applyFont="1" applyBorder="1"/>
    <xf numFmtId="3" fontId="0" fillId="0" borderId="2" xfId="0" applyNumberFormat="1" applyBorder="1"/>
    <xf numFmtId="3" fontId="1" fillId="0" borderId="20" xfId="0" applyNumberFormat="1" applyFont="1" applyBorder="1"/>
    <xf numFmtId="3" fontId="1" fillId="0" borderId="13" xfId="0" applyNumberFormat="1" applyFont="1" applyBorder="1"/>
    <xf numFmtId="0" fontId="3" fillId="0" borderId="20" xfId="0" applyFont="1" applyBorder="1"/>
    <xf numFmtId="0" fontId="11" fillId="0" borderId="10" xfId="0" applyFont="1" applyBorder="1" applyAlignment="1">
      <alignment horizontal="center"/>
    </xf>
    <xf numFmtId="3" fontId="1" fillId="0" borderId="8" xfId="0" applyNumberFormat="1" applyFont="1" applyBorder="1"/>
    <xf numFmtId="3" fontId="0" fillId="0" borderId="10" xfId="0" applyNumberFormat="1" applyBorder="1" applyAlignment="1">
      <alignment wrapText="1"/>
    </xf>
    <xf numFmtId="0" fontId="1" fillId="0" borderId="20" xfId="0" applyFont="1" applyBorder="1"/>
    <xf numFmtId="3" fontId="0" fillId="0" borderId="13" xfId="0" applyNumberFormat="1" applyBorder="1" applyAlignment="1">
      <alignment wrapText="1"/>
    </xf>
    <xf numFmtId="3" fontId="11" fillId="2" borderId="0" xfId="0" applyNumberFormat="1" applyFont="1" applyFill="1"/>
    <xf numFmtId="0" fontId="0" fillId="3" borderId="0" xfId="0" applyFill="1" applyAlignment="1">
      <alignment horizontal="right"/>
    </xf>
    <xf numFmtId="3" fontId="0" fillId="3" borderId="0" xfId="0" applyNumberFormat="1" applyFill="1" applyAlignment="1">
      <alignment wrapText="1"/>
    </xf>
    <xf numFmtId="0" fontId="0" fillId="0" borderId="0" xfId="0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33CCCC"/>
      <color rgb="FF1C1929"/>
      <color rgb="FFFFFFFF"/>
      <color rgb="FF0066FF"/>
      <color rgb="FFFF0066"/>
      <color rgb="FFCC00FF"/>
      <color rgb="FFFFFF99"/>
      <color rgb="FFF242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457200</xdr:colOff>
      <xdr:row>845</xdr:row>
      <xdr:rowOff>142875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06000" y="1261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850"/>
  <sheetViews>
    <sheetView tabSelected="1" view="pageBreakPreview" topLeftCell="A818" zoomScaleNormal="100" zoomScaleSheetLayoutView="100" workbookViewId="0">
      <selection activeCell="E849" sqref="E849"/>
    </sheetView>
  </sheetViews>
  <sheetFormatPr baseColWidth="10" defaultColWidth="11.42578125" defaultRowHeight="12.75" x14ac:dyDescent="0.2"/>
  <cols>
    <col min="1" max="1" width="19.85546875" style="39" customWidth="1"/>
    <col min="2" max="4" width="0.85546875" customWidth="1"/>
    <col min="5" max="5" width="57.42578125" style="40" customWidth="1"/>
    <col min="6" max="6" width="15" style="20" customWidth="1"/>
    <col min="7" max="7" width="15.28515625" style="20" customWidth="1"/>
    <col min="8" max="8" width="12.5703125" style="20" hidden="1" customWidth="1"/>
    <col min="9" max="9" width="13.7109375" style="61" bestFit="1" customWidth="1"/>
    <col min="10" max="10" width="19" style="62" customWidth="1"/>
    <col min="11" max="11" width="16.28515625" style="62" customWidth="1"/>
    <col min="12" max="13" width="11.42578125" style="62"/>
    <col min="14" max="14" width="11.42578125" style="57"/>
  </cols>
  <sheetData>
    <row r="1" spans="1:13" ht="30" customHeight="1" x14ac:dyDescent="0.2">
      <c r="A1" s="155" t="s">
        <v>1238</v>
      </c>
      <c r="B1" s="155"/>
      <c r="C1" s="155"/>
      <c r="D1" s="155"/>
      <c r="E1" s="155"/>
      <c r="F1" s="155"/>
      <c r="G1" s="155"/>
      <c r="H1" s="156"/>
    </row>
    <row r="2" spans="1:13" ht="29.25" customHeight="1" x14ac:dyDescent="0.2">
      <c r="A2" s="157" t="s">
        <v>1411</v>
      </c>
      <c r="B2" s="157"/>
      <c r="C2" s="157"/>
      <c r="D2" s="157"/>
      <c r="E2" s="157"/>
      <c r="F2" s="157"/>
      <c r="G2" s="157"/>
      <c r="H2" s="158"/>
    </row>
    <row r="3" spans="1:13" ht="21.75" customHeight="1" x14ac:dyDescent="0.2">
      <c r="A3" s="1" t="s">
        <v>1368</v>
      </c>
      <c r="B3" s="2" t="s">
        <v>1369</v>
      </c>
      <c r="C3" s="3"/>
      <c r="D3" s="3"/>
      <c r="E3" s="4"/>
      <c r="F3" s="5">
        <v>2025</v>
      </c>
      <c r="G3" s="5">
        <v>2024</v>
      </c>
      <c r="H3" s="5" t="s">
        <v>0</v>
      </c>
    </row>
    <row r="4" spans="1:13" ht="12.75" customHeight="1" x14ac:dyDescent="0.2">
      <c r="A4" s="76">
        <v>1</v>
      </c>
      <c r="B4" s="77" t="s">
        <v>1</v>
      </c>
      <c r="C4" s="77"/>
      <c r="D4" s="77"/>
      <c r="E4" s="80"/>
      <c r="F4" s="74">
        <f>SUM(F5,F127)</f>
        <v>38921432980</v>
      </c>
      <c r="G4" s="74">
        <f>SUM(G5,G127)</f>
        <v>31242601260</v>
      </c>
      <c r="H4" s="74" t="e">
        <f>SUM(H5,H127)</f>
        <v>#REF!</v>
      </c>
      <c r="K4" s="63"/>
    </row>
    <row r="5" spans="1:13" ht="12.75" customHeight="1" x14ac:dyDescent="0.2">
      <c r="A5" s="9" t="s">
        <v>2</v>
      </c>
      <c r="B5" s="10"/>
      <c r="C5" s="10" t="s">
        <v>3</v>
      </c>
      <c r="D5" s="10"/>
      <c r="E5" s="11"/>
      <c r="F5" s="12">
        <f>+F6+F25+F86</f>
        <v>24333254951</v>
      </c>
      <c r="G5" s="12">
        <f>+G6+G25+G86</f>
        <v>17780643419</v>
      </c>
      <c r="H5" s="12" t="e">
        <f>SUM(H6,H25,H41,H44,H63,H86)</f>
        <v>#REF!</v>
      </c>
      <c r="L5" s="126"/>
      <c r="M5" s="126"/>
    </row>
    <row r="6" spans="1:13" ht="12.75" customHeight="1" x14ac:dyDescent="0.2">
      <c r="A6" s="9" t="s">
        <v>4</v>
      </c>
      <c r="B6" s="10"/>
      <c r="C6" s="10"/>
      <c r="D6" s="10" t="s">
        <v>5</v>
      </c>
      <c r="E6" s="13"/>
      <c r="F6" s="12">
        <f>SUM(F7,F13)</f>
        <v>391922850</v>
      </c>
      <c r="G6" s="12">
        <f>SUM(G7,G13)</f>
        <v>1162676236</v>
      </c>
      <c r="H6" s="12">
        <f>SUM(H7,H13)</f>
        <v>-2301116</v>
      </c>
      <c r="L6" s="126"/>
      <c r="M6" s="126"/>
    </row>
    <row r="7" spans="1:13" ht="12.75" customHeight="1" x14ac:dyDescent="0.2">
      <c r="A7" s="9" t="s">
        <v>6</v>
      </c>
      <c r="B7" s="10"/>
      <c r="C7" s="10"/>
      <c r="D7" s="10" t="s">
        <v>7</v>
      </c>
      <c r="E7" s="13"/>
      <c r="F7" s="12">
        <f>F8</f>
        <v>10000000</v>
      </c>
      <c r="G7" s="12">
        <f>G8</f>
        <v>10000000</v>
      </c>
      <c r="H7" s="12">
        <f>H8</f>
        <v>0</v>
      </c>
      <c r="L7" s="126"/>
      <c r="M7" s="126"/>
    </row>
    <row r="8" spans="1:13" ht="12.75" customHeight="1" x14ac:dyDescent="0.2">
      <c r="A8" s="9" t="s">
        <v>8</v>
      </c>
      <c r="B8" s="10"/>
      <c r="C8" s="10"/>
      <c r="D8" s="10"/>
      <c r="E8" s="13" t="s">
        <v>9</v>
      </c>
      <c r="F8" s="12">
        <f>SUM(F9:F10)</f>
        <v>10000000</v>
      </c>
      <c r="G8" s="12">
        <f>SUM(G9:G10)</f>
        <v>10000000</v>
      </c>
      <c r="H8" s="12">
        <f>SUM(H9:H10)</f>
        <v>0</v>
      </c>
      <c r="L8" s="126"/>
      <c r="M8" s="126"/>
    </row>
    <row r="9" spans="1:13" ht="12.75" customHeight="1" x14ac:dyDescent="0.2">
      <c r="A9" s="14" t="s">
        <v>10</v>
      </c>
      <c r="B9" s="10"/>
      <c r="C9" s="10"/>
      <c r="D9" s="10"/>
      <c r="E9" s="15" t="s">
        <v>11</v>
      </c>
      <c r="F9" s="139">
        <v>10000000</v>
      </c>
      <c r="G9" s="16">
        <v>10000000</v>
      </c>
      <c r="H9" s="16">
        <f>F9-G9</f>
        <v>0</v>
      </c>
      <c r="L9" s="126"/>
      <c r="M9" s="126"/>
    </row>
    <row r="10" spans="1:13" ht="12.75" customHeight="1" x14ac:dyDescent="0.2">
      <c r="A10" s="14" t="s">
        <v>12</v>
      </c>
      <c r="B10" s="10"/>
      <c r="C10" s="10"/>
      <c r="D10" s="10"/>
      <c r="E10" s="15" t="s">
        <v>13</v>
      </c>
      <c r="F10" s="16">
        <v>0</v>
      </c>
      <c r="G10" s="16">
        <v>0</v>
      </c>
      <c r="H10" s="16">
        <f>F10-G10</f>
        <v>0</v>
      </c>
      <c r="L10" s="126"/>
      <c r="M10" s="126"/>
    </row>
    <row r="11" spans="1:13" ht="12.75" customHeight="1" x14ac:dyDescent="0.2">
      <c r="A11" s="9" t="s">
        <v>14</v>
      </c>
      <c r="B11" s="10"/>
      <c r="C11" s="10"/>
      <c r="D11" s="10"/>
      <c r="E11" s="13" t="s">
        <v>15</v>
      </c>
      <c r="F11" s="12">
        <f>SUM(F12)</f>
        <v>0</v>
      </c>
      <c r="G11" s="12">
        <f>SUM(G12)</f>
        <v>0</v>
      </c>
      <c r="H11" s="12">
        <f>SUM(H12)</f>
        <v>0</v>
      </c>
      <c r="L11" s="126"/>
      <c r="M11" s="126"/>
    </row>
    <row r="12" spans="1:13" ht="12.75" customHeight="1" x14ac:dyDescent="0.2">
      <c r="A12" s="17" t="s">
        <v>16</v>
      </c>
      <c r="B12" s="10"/>
      <c r="C12" s="10"/>
      <c r="D12" s="10"/>
      <c r="E12" s="15" t="s">
        <v>17</v>
      </c>
      <c r="F12" s="139">
        <v>0</v>
      </c>
      <c r="G12" s="16">
        <v>0</v>
      </c>
      <c r="H12" s="16">
        <f>F12-G12</f>
        <v>0</v>
      </c>
      <c r="L12" s="126"/>
      <c r="M12" s="128"/>
    </row>
    <row r="13" spans="1:13" ht="12.75" customHeight="1" x14ac:dyDescent="0.2">
      <c r="A13" s="9" t="s">
        <v>18</v>
      </c>
      <c r="B13" s="10"/>
      <c r="C13" s="10"/>
      <c r="D13" s="10" t="s">
        <v>19</v>
      </c>
      <c r="E13" s="13"/>
      <c r="F13" s="12">
        <f>SUM(F14,F16)</f>
        <v>381922850</v>
      </c>
      <c r="G13" s="12">
        <f>SUM(G14,G16)</f>
        <v>1152676236</v>
      </c>
      <c r="H13" s="12">
        <f>SUM(H14,H16)</f>
        <v>-2301116</v>
      </c>
      <c r="L13" s="126"/>
      <c r="M13" s="127"/>
    </row>
    <row r="14" spans="1:13" ht="12.75" customHeight="1" x14ac:dyDescent="0.2">
      <c r="A14" s="9" t="s">
        <v>20</v>
      </c>
      <c r="B14" s="10"/>
      <c r="C14" s="10"/>
      <c r="D14" s="10"/>
      <c r="E14" s="13" t="s">
        <v>21</v>
      </c>
      <c r="F14" s="12">
        <f>SUM(F15)</f>
        <v>0</v>
      </c>
      <c r="G14" s="12">
        <f>SUM(G15)</f>
        <v>0</v>
      </c>
      <c r="H14" s="12">
        <f>SUM(H15)</f>
        <v>0</v>
      </c>
      <c r="L14" s="126"/>
      <c r="M14" s="126"/>
    </row>
    <row r="15" spans="1:13" ht="12.75" customHeight="1" x14ac:dyDescent="0.2">
      <c r="A15" s="17" t="s">
        <v>22</v>
      </c>
      <c r="B15" s="18"/>
      <c r="C15" s="18"/>
      <c r="D15" s="10"/>
      <c r="E15" s="15" t="s">
        <v>23</v>
      </c>
      <c r="F15" s="139">
        <v>0</v>
      </c>
      <c r="G15" s="16">
        <v>0</v>
      </c>
      <c r="H15" s="16">
        <f>F15-G15</f>
        <v>0</v>
      </c>
      <c r="L15" s="126"/>
      <c r="M15" s="126"/>
    </row>
    <row r="16" spans="1:13" ht="12.75" customHeight="1" x14ac:dyDescent="0.2">
      <c r="A16" s="9" t="s">
        <v>24</v>
      </c>
      <c r="B16" s="10"/>
      <c r="C16" s="10"/>
      <c r="D16" s="10"/>
      <c r="E16" s="13" t="s">
        <v>25</v>
      </c>
      <c r="F16" s="12">
        <f>SUM(F17:F24)</f>
        <v>381922850</v>
      </c>
      <c r="G16" s="12">
        <f>SUM(G17:G24)</f>
        <v>1152676236</v>
      </c>
      <c r="H16" s="12">
        <f>SUM(H17:H20)</f>
        <v>-2301116</v>
      </c>
      <c r="L16" s="126"/>
      <c r="M16" s="126"/>
    </row>
    <row r="17" spans="1:13" ht="12.75" customHeight="1" x14ac:dyDescent="0.2">
      <c r="A17" s="17" t="s">
        <v>26</v>
      </c>
      <c r="B17" s="18"/>
      <c r="C17" s="18"/>
      <c r="D17" s="10"/>
      <c r="E17" s="15" t="s">
        <v>27</v>
      </c>
      <c r="F17" s="16">
        <v>56652790</v>
      </c>
      <c r="G17" s="16">
        <v>20912189</v>
      </c>
      <c r="H17" s="16">
        <f t="shared" ref="H17:H24" si="0">F17-G17</f>
        <v>35740601</v>
      </c>
      <c r="L17" s="126"/>
      <c r="M17" s="126"/>
    </row>
    <row r="18" spans="1:13" ht="12.75" customHeight="1" x14ac:dyDescent="0.2">
      <c r="A18" s="17" t="s">
        <v>28</v>
      </c>
      <c r="B18" s="18"/>
      <c r="C18" s="18"/>
      <c r="D18" s="10"/>
      <c r="E18" s="15" t="s">
        <v>29</v>
      </c>
      <c r="F18" s="16">
        <v>521877</v>
      </c>
      <c r="G18" s="16">
        <v>521877</v>
      </c>
      <c r="H18" s="16">
        <f t="shared" si="0"/>
        <v>0</v>
      </c>
      <c r="L18" s="126"/>
      <c r="M18" s="126"/>
    </row>
    <row r="19" spans="1:13" ht="12.75" customHeight="1" x14ac:dyDescent="0.2">
      <c r="A19" s="17" t="s">
        <v>30</v>
      </c>
      <c r="B19" s="18"/>
      <c r="C19" s="18"/>
      <c r="D19" s="10"/>
      <c r="E19" s="19" t="s">
        <v>1269</v>
      </c>
      <c r="F19" s="139">
        <v>1940221</v>
      </c>
      <c r="G19" s="16">
        <v>0</v>
      </c>
      <c r="H19" s="16">
        <f t="shared" si="0"/>
        <v>1940221</v>
      </c>
    </row>
    <row r="20" spans="1:13" ht="12.75" customHeight="1" x14ac:dyDescent="0.2">
      <c r="A20" s="17" t="s">
        <v>31</v>
      </c>
      <c r="B20" s="18"/>
      <c r="C20" s="18"/>
      <c r="D20" s="10"/>
      <c r="E20" s="15" t="s">
        <v>32</v>
      </c>
      <c r="F20" s="16">
        <v>0</v>
      </c>
      <c r="G20" s="16">
        <v>39981938</v>
      </c>
      <c r="H20" s="16">
        <f t="shared" si="0"/>
        <v>-39981938</v>
      </c>
    </row>
    <row r="21" spans="1:13" ht="12.75" customHeight="1" x14ac:dyDescent="0.2">
      <c r="A21" s="17" t="s">
        <v>1270</v>
      </c>
      <c r="B21" s="18"/>
      <c r="C21" s="18"/>
      <c r="D21" s="10"/>
      <c r="E21" s="19" t="s">
        <v>1272</v>
      </c>
      <c r="F21" s="16">
        <v>0</v>
      </c>
      <c r="G21" s="16">
        <v>252701</v>
      </c>
      <c r="H21" s="16">
        <f t="shared" si="0"/>
        <v>-252701</v>
      </c>
    </row>
    <row r="22" spans="1:13" ht="12.75" customHeight="1" x14ac:dyDescent="0.2">
      <c r="A22" s="17" t="s">
        <v>1271</v>
      </c>
      <c r="B22" s="18"/>
      <c r="C22" s="18"/>
      <c r="D22" s="10"/>
      <c r="E22" s="52" t="s">
        <v>1273</v>
      </c>
      <c r="F22" s="16">
        <v>0</v>
      </c>
      <c r="G22" s="16">
        <v>1940126</v>
      </c>
      <c r="H22" s="16">
        <f t="shared" si="0"/>
        <v>-1940126</v>
      </c>
    </row>
    <row r="23" spans="1:13" ht="12.75" customHeight="1" x14ac:dyDescent="0.2">
      <c r="A23" s="17" t="s">
        <v>1274</v>
      </c>
      <c r="B23" s="18"/>
      <c r="C23" s="18"/>
      <c r="D23" s="10"/>
      <c r="E23" s="52" t="s">
        <v>1276</v>
      </c>
      <c r="F23" s="16">
        <v>312682167</v>
      </c>
      <c r="G23" s="16">
        <v>47561776</v>
      </c>
      <c r="H23" s="16">
        <f t="shared" si="0"/>
        <v>265120391</v>
      </c>
    </row>
    <row r="24" spans="1:13" ht="12.75" customHeight="1" x14ac:dyDescent="0.2">
      <c r="A24" s="17" t="s">
        <v>1275</v>
      </c>
      <c r="B24" s="18"/>
      <c r="C24" s="18"/>
      <c r="D24" s="10"/>
      <c r="E24" s="52" t="s">
        <v>1277</v>
      </c>
      <c r="F24" s="139">
        <v>10125795</v>
      </c>
      <c r="G24" s="16">
        <v>1041505629</v>
      </c>
      <c r="H24" s="16">
        <f t="shared" si="0"/>
        <v>-1031379834</v>
      </c>
    </row>
    <row r="25" spans="1:13" ht="12.75" customHeight="1" x14ac:dyDescent="0.2">
      <c r="A25" s="9" t="s">
        <v>33</v>
      </c>
      <c r="B25" s="10"/>
      <c r="C25" s="10"/>
      <c r="D25" s="10" t="s">
        <v>34</v>
      </c>
      <c r="E25" s="13"/>
      <c r="F25" s="12">
        <f>+F26+F41+F44+F63</f>
        <v>8375100058</v>
      </c>
      <c r="G25" s="12">
        <f>+G26+G41+G44+G63</f>
        <v>9249667891</v>
      </c>
      <c r="H25" s="12">
        <v>0</v>
      </c>
    </row>
    <row r="26" spans="1:13" ht="12.75" customHeight="1" x14ac:dyDescent="0.2">
      <c r="A26" s="9" t="s">
        <v>35</v>
      </c>
      <c r="B26" s="10"/>
      <c r="C26" s="10"/>
      <c r="D26" s="10" t="s">
        <v>36</v>
      </c>
      <c r="E26" s="13"/>
      <c r="F26" s="12">
        <f>SUM(F27,F31,F35,F39)</f>
        <v>0</v>
      </c>
      <c r="G26" s="12">
        <f>SUM(G27,G31,G35,G39)</f>
        <v>0</v>
      </c>
      <c r="H26" s="12">
        <f t="shared" ref="H26" si="1">SUM(H27,H31,H35,H39)</f>
        <v>0</v>
      </c>
    </row>
    <row r="27" spans="1:13" ht="12.75" customHeight="1" x14ac:dyDescent="0.2">
      <c r="A27" s="9" t="s">
        <v>37</v>
      </c>
      <c r="B27" s="10"/>
      <c r="C27" s="10"/>
      <c r="D27" s="10"/>
      <c r="E27" s="13" t="s">
        <v>38</v>
      </c>
      <c r="F27" s="12">
        <f>SUM(F28:F30)</f>
        <v>0</v>
      </c>
      <c r="G27" s="12">
        <f>SUM(G28:G30)</f>
        <v>0</v>
      </c>
      <c r="H27" s="12">
        <f t="shared" ref="H27" si="2">SUM(H28:H30)</f>
        <v>0</v>
      </c>
    </row>
    <row r="28" spans="1:13" ht="12.75" customHeight="1" x14ac:dyDescent="0.2">
      <c r="A28" s="17" t="s">
        <v>39</v>
      </c>
      <c r="B28" s="18"/>
      <c r="C28" s="18"/>
      <c r="D28" s="10"/>
      <c r="E28" s="15" t="s">
        <v>40</v>
      </c>
      <c r="F28" s="16">
        <v>0</v>
      </c>
      <c r="G28" s="16">
        <v>0</v>
      </c>
      <c r="H28" s="16">
        <f>F28-G28</f>
        <v>0</v>
      </c>
    </row>
    <row r="29" spans="1:13" ht="12.75" customHeight="1" x14ac:dyDescent="0.2">
      <c r="A29" s="17" t="s">
        <v>41</v>
      </c>
      <c r="B29" s="18"/>
      <c r="C29" s="18"/>
      <c r="D29" s="10"/>
      <c r="E29" s="15" t="s">
        <v>42</v>
      </c>
      <c r="F29" s="16">
        <v>0</v>
      </c>
      <c r="G29" s="16">
        <v>0</v>
      </c>
      <c r="H29" s="16">
        <f>F29-G29</f>
        <v>0</v>
      </c>
    </row>
    <row r="30" spans="1:13" ht="12.75" customHeight="1" x14ac:dyDescent="0.2">
      <c r="A30" s="17" t="s">
        <v>43</v>
      </c>
      <c r="B30" s="18"/>
      <c r="C30" s="18"/>
      <c r="D30" s="10"/>
      <c r="E30" s="15" t="s">
        <v>44</v>
      </c>
      <c r="F30" s="16">
        <v>0</v>
      </c>
      <c r="G30" s="16">
        <v>0</v>
      </c>
      <c r="H30" s="16">
        <f>F30-G30</f>
        <v>0</v>
      </c>
    </row>
    <row r="31" spans="1:13" ht="12.75" customHeight="1" x14ac:dyDescent="0.2">
      <c r="A31" s="9" t="s">
        <v>45</v>
      </c>
      <c r="B31" s="10"/>
      <c r="C31" s="10"/>
      <c r="D31" s="10"/>
      <c r="E31" s="13" t="s">
        <v>46</v>
      </c>
      <c r="F31" s="12">
        <f>SUM(F32:F34)</f>
        <v>0</v>
      </c>
      <c r="G31" s="12">
        <f>SUM(G32:G34)</f>
        <v>0</v>
      </c>
      <c r="H31" s="12">
        <f t="shared" ref="H31" si="3">SUM(H32:H34)</f>
        <v>0</v>
      </c>
    </row>
    <row r="32" spans="1:13" ht="12.75" customHeight="1" x14ac:dyDescent="0.2">
      <c r="A32" s="17" t="s">
        <v>47</v>
      </c>
      <c r="B32" s="18"/>
      <c r="C32" s="18"/>
      <c r="D32" s="10"/>
      <c r="E32" s="15" t="s">
        <v>48</v>
      </c>
      <c r="F32" s="16">
        <v>0</v>
      </c>
      <c r="G32" s="16">
        <v>0</v>
      </c>
      <c r="H32" s="16">
        <f>F32-G32</f>
        <v>0</v>
      </c>
    </row>
    <row r="33" spans="1:8" ht="12.75" customHeight="1" x14ac:dyDescent="0.2">
      <c r="A33" s="17" t="s">
        <v>49</v>
      </c>
      <c r="B33" s="18"/>
      <c r="C33" s="18"/>
      <c r="D33" s="10"/>
      <c r="E33" s="15" t="s">
        <v>50</v>
      </c>
      <c r="F33" s="16">
        <v>0</v>
      </c>
      <c r="G33" s="16">
        <v>0</v>
      </c>
      <c r="H33" s="16">
        <f>F33-G33</f>
        <v>0</v>
      </c>
    </row>
    <row r="34" spans="1:8" ht="12.75" customHeight="1" x14ac:dyDescent="0.2">
      <c r="A34" s="17" t="s">
        <v>51</v>
      </c>
      <c r="B34" s="18"/>
      <c r="C34" s="18"/>
      <c r="D34" s="10"/>
      <c r="E34" s="15" t="s">
        <v>52</v>
      </c>
      <c r="F34" s="16">
        <v>0</v>
      </c>
      <c r="G34" s="16">
        <v>0</v>
      </c>
      <c r="H34" s="16">
        <f>F34-G34</f>
        <v>0</v>
      </c>
    </row>
    <row r="35" spans="1:8" ht="12.75" customHeight="1" x14ac:dyDescent="0.2">
      <c r="A35" s="9" t="s">
        <v>53</v>
      </c>
      <c r="B35" s="10"/>
      <c r="C35" s="10"/>
      <c r="D35" s="10"/>
      <c r="E35" s="13" t="s">
        <v>54</v>
      </c>
      <c r="F35" s="12">
        <f>SUM(F36:F38)</f>
        <v>0</v>
      </c>
      <c r="G35" s="12">
        <f>SUM(G36:G38)</f>
        <v>0</v>
      </c>
      <c r="H35" s="12">
        <f t="shared" ref="H35" si="4">SUM(H36:H38)</f>
        <v>0</v>
      </c>
    </row>
    <row r="36" spans="1:8" ht="12.75" customHeight="1" x14ac:dyDescent="0.2">
      <c r="A36" s="17" t="s">
        <v>55</v>
      </c>
      <c r="B36" s="18"/>
      <c r="C36" s="18"/>
      <c r="D36" s="18"/>
      <c r="E36" s="15" t="s">
        <v>56</v>
      </c>
      <c r="F36" s="16">
        <v>0</v>
      </c>
      <c r="G36" s="16">
        <v>0</v>
      </c>
      <c r="H36" s="16">
        <f>F36-G36</f>
        <v>0</v>
      </c>
    </row>
    <row r="37" spans="1:8" ht="12.75" customHeight="1" x14ac:dyDescent="0.2">
      <c r="A37" s="17" t="s">
        <v>57</v>
      </c>
      <c r="B37" s="18"/>
      <c r="C37" s="18"/>
      <c r="D37" s="18"/>
      <c r="E37" s="15" t="s">
        <v>58</v>
      </c>
      <c r="F37" s="16">
        <v>0</v>
      </c>
      <c r="G37" s="16">
        <v>0</v>
      </c>
      <c r="H37" s="16">
        <f>F37-G37</f>
        <v>0</v>
      </c>
    </row>
    <row r="38" spans="1:8" ht="12.75" customHeight="1" x14ac:dyDescent="0.2">
      <c r="A38" s="17" t="s">
        <v>59</v>
      </c>
      <c r="B38" s="18"/>
      <c r="C38" s="18"/>
      <c r="D38" s="18"/>
      <c r="E38" s="15" t="s">
        <v>60</v>
      </c>
      <c r="F38" s="16">
        <v>0</v>
      </c>
      <c r="G38" s="16">
        <v>0</v>
      </c>
      <c r="H38" s="16">
        <f>F38-G38</f>
        <v>0</v>
      </c>
    </row>
    <row r="39" spans="1:8" ht="12.75" customHeight="1" x14ac:dyDescent="0.2">
      <c r="A39" s="9" t="s">
        <v>61</v>
      </c>
      <c r="B39" s="10"/>
      <c r="C39" s="10"/>
      <c r="D39" s="10"/>
      <c r="E39" s="13" t="s">
        <v>62</v>
      </c>
      <c r="F39" s="12">
        <f>SUM(F40)</f>
        <v>0</v>
      </c>
      <c r="G39" s="12">
        <f>SUM(G40)</f>
        <v>0</v>
      </c>
      <c r="H39" s="12">
        <f>SUM(H40)</f>
        <v>0</v>
      </c>
    </row>
    <row r="40" spans="1:8" ht="12.75" customHeight="1" x14ac:dyDescent="0.2">
      <c r="A40" s="17" t="s">
        <v>63</v>
      </c>
      <c r="B40" s="18"/>
      <c r="C40" s="18"/>
      <c r="D40" s="18"/>
      <c r="E40" s="15" t="s">
        <v>62</v>
      </c>
      <c r="F40" s="16">
        <v>0</v>
      </c>
      <c r="G40" s="16">
        <v>0</v>
      </c>
      <c r="H40" s="16">
        <f>F40-G40</f>
        <v>0</v>
      </c>
    </row>
    <row r="41" spans="1:8" ht="12.75" customHeight="1" x14ac:dyDescent="0.2">
      <c r="A41" s="9" t="s">
        <v>64</v>
      </c>
      <c r="B41" s="10"/>
      <c r="C41" s="10"/>
      <c r="D41" s="10" t="s">
        <v>65</v>
      </c>
      <c r="E41" s="13"/>
      <c r="F41" s="12">
        <f>SUM(F42)</f>
        <v>0</v>
      </c>
      <c r="G41" s="12">
        <f>SUM(G42)</f>
        <v>0</v>
      </c>
      <c r="H41" s="12">
        <f t="shared" ref="H41:H42" si="5">SUM(H42)</f>
        <v>0</v>
      </c>
    </row>
    <row r="42" spans="1:8" ht="12.75" customHeight="1" x14ac:dyDescent="0.2">
      <c r="A42" s="9" t="s">
        <v>66</v>
      </c>
      <c r="B42" s="10"/>
      <c r="C42" s="10"/>
      <c r="D42" s="10"/>
      <c r="E42" s="13" t="s">
        <v>67</v>
      </c>
      <c r="F42" s="12">
        <f>SUM(F43)</f>
        <v>0</v>
      </c>
      <c r="G42" s="12">
        <f>SUM(G43)</f>
        <v>0</v>
      </c>
      <c r="H42" s="12">
        <f t="shared" si="5"/>
        <v>0</v>
      </c>
    </row>
    <row r="43" spans="1:8" ht="12.75" customHeight="1" x14ac:dyDescent="0.2">
      <c r="A43" s="17" t="s">
        <v>68</v>
      </c>
      <c r="B43" s="18"/>
      <c r="C43" s="18"/>
      <c r="D43" s="10"/>
      <c r="E43" s="15" t="s">
        <v>67</v>
      </c>
      <c r="F43" s="16">
        <v>0</v>
      </c>
      <c r="G43" s="16">
        <v>0</v>
      </c>
      <c r="H43" s="16">
        <f>F43-G43</f>
        <v>0</v>
      </c>
    </row>
    <row r="44" spans="1:8" ht="12.75" customHeight="1" x14ac:dyDescent="0.2">
      <c r="A44" s="9" t="s">
        <v>69</v>
      </c>
      <c r="B44" s="10"/>
      <c r="C44" s="10"/>
      <c r="D44" s="10" t="s">
        <v>70</v>
      </c>
      <c r="E44" s="13"/>
      <c r="F44" s="12">
        <f>SUM(F45,F47,F52,F57,F59,F61)</f>
        <v>8009780741</v>
      </c>
      <c r="G44" s="12">
        <f>SUM(G45,G47,G52,G57,G59,G61)</f>
        <v>9077228392</v>
      </c>
      <c r="H44" s="12">
        <f>SUM(H45,H47,H52,H57,H59,H61)</f>
        <v>-1653601911</v>
      </c>
    </row>
    <row r="45" spans="1:8" ht="12.75" customHeight="1" x14ac:dyDescent="0.2">
      <c r="A45" s="9" t="s">
        <v>71</v>
      </c>
      <c r="B45" s="10"/>
      <c r="C45" s="10"/>
      <c r="D45" s="10"/>
      <c r="E45" s="13" t="s">
        <v>72</v>
      </c>
      <c r="F45" s="12">
        <f>SUM(F46)</f>
        <v>138301020</v>
      </c>
      <c r="G45" s="12">
        <f>SUM(G46)</f>
        <v>17900000</v>
      </c>
      <c r="H45" s="12">
        <f t="shared" ref="H45" si="6">SUM(H46)</f>
        <v>120401020</v>
      </c>
    </row>
    <row r="46" spans="1:8" ht="12.75" customHeight="1" x14ac:dyDescent="0.2">
      <c r="A46" s="17" t="s">
        <v>73</v>
      </c>
      <c r="B46" s="18"/>
      <c r="C46" s="18"/>
      <c r="D46" s="10"/>
      <c r="E46" s="15" t="s">
        <v>74</v>
      </c>
      <c r="F46" s="16">
        <v>138301020</v>
      </c>
      <c r="G46" s="16">
        <v>17900000</v>
      </c>
      <c r="H46" s="16">
        <f>F46-G46</f>
        <v>120401020</v>
      </c>
    </row>
    <row r="47" spans="1:8" ht="12.75" customHeight="1" x14ac:dyDescent="0.2">
      <c r="A47" s="9" t="s">
        <v>75</v>
      </c>
      <c r="B47" s="10"/>
      <c r="C47" s="10"/>
      <c r="D47" s="10"/>
      <c r="E47" s="13" t="s">
        <v>76</v>
      </c>
      <c r="F47" s="12">
        <f>SUM(F48:F51)</f>
        <v>7865309383</v>
      </c>
      <c r="G47" s="12">
        <f>SUM(G48:G49)</f>
        <v>8755593511</v>
      </c>
      <c r="H47" s="12">
        <f>SUM(H48:H49)</f>
        <v>-1476438388</v>
      </c>
    </row>
    <row r="48" spans="1:8" ht="12.75" customHeight="1" x14ac:dyDescent="0.2">
      <c r="A48" s="17" t="s">
        <v>77</v>
      </c>
      <c r="B48" s="18"/>
      <c r="C48" s="18"/>
      <c r="D48" s="10"/>
      <c r="E48" s="15" t="s">
        <v>78</v>
      </c>
      <c r="F48" s="139">
        <v>1653211121</v>
      </c>
      <c r="G48" s="16">
        <v>1375577559</v>
      </c>
      <c r="H48" s="16">
        <f>F48-G48</f>
        <v>277633562</v>
      </c>
    </row>
    <row r="49" spans="1:8" ht="12.75" customHeight="1" x14ac:dyDescent="0.2">
      <c r="A49" s="17" t="s">
        <v>79</v>
      </c>
      <c r="B49" s="18"/>
      <c r="C49" s="18"/>
      <c r="D49" s="10"/>
      <c r="E49" s="15" t="s">
        <v>80</v>
      </c>
      <c r="F49" s="139">
        <v>5625944002</v>
      </c>
      <c r="G49" s="16">
        <v>7380015952</v>
      </c>
      <c r="H49" s="16">
        <f>F49-G49</f>
        <v>-1754071950</v>
      </c>
    </row>
    <row r="50" spans="1:8" ht="12.75" customHeight="1" x14ac:dyDescent="0.2">
      <c r="A50" s="14" t="s">
        <v>1373</v>
      </c>
      <c r="B50" s="18"/>
      <c r="C50" s="18"/>
      <c r="D50" s="10"/>
      <c r="E50" s="19" t="s">
        <v>1374</v>
      </c>
      <c r="F50" s="139">
        <v>473954260</v>
      </c>
      <c r="G50" s="16"/>
      <c r="H50" s="16"/>
    </row>
    <row r="51" spans="1:8" ht="12.75" customHeight="1" x14ac:dyDescent="0.2">
      <c r="A51" s="14" t="s">
        <v>1375</v>
      </c>
      <c r="B51" s="18"/>
      <c r="C51" s="18"/>
      <c r="D51" s="10"/>
      <c r="E51" s="19" t="s">
        <v>1412</v>
      </c>
      <c r="F51" s="139">
        <v>112200000</v>
      </c>
      <c r="G51" s="16"/>
      <c r="H51" s="16"/>
    </row>
    <row r="52" spans="1:8" ht="12.75" customHeight="1" x14ac:dyDescent="0.2">
      <c r="A52" s="9" t="s">
        <v>81</v>
      </c>
      <c r="B52" s="10"/>
      <c r="C52" s="10"/>
      <c r="D52" s="10"/>
      <c r="E52" s="13" t="s">
        <v>82</v>
      </c>
      <c r="F52" s="12">
        <f>SUM(F53:F56)</f>
        <v>0</v>
      </c>
      <c r="G52" s="12">
        <f>SUM(G53:G56)</f>
        <v>0</v>
      </c>
      <c r="H52" s="12">
        <f>SUM(H53:H56)</f>
        <v>0</v>
      </c>
    </row>
    <row r="53" spans="1:8" ht="12.75" customHeight="1" x14ac:dyDescent="0.2">
      <c r="A53" s="17" t="s">
        <v>83</v>
      </c>
      <c r="B53" s="18"/>
      <c r="C53" s="18"/>
      <c r="D53" s="10"/>
      <c r="E53" s="15" t="s">
        <v>84</v>
      </c>
      <c r="F53" s="139">
        <v>0</v>
      </c>
      <c r="G53" s="16">
        <v>0</v>
      </c>
      <c r="H53" s="16">
        <f>F53-G53</f>
        <v>0</v>
      </c>
    </row>
    <row r="54" spans="1:8" ht="12.75" customHeight="1" x14ac:dyDescent="0.2">
      <c r="A54" s="17" t="s">
        <v>85</v>
      </c>
      <c r="B54" s="18"/>
      <c r="C54" s="18"/>
      <c r="D54" s="10"/>
      <c r="E54" s="15" t="s">
        <v>86</v>
      </c>
      <c r="F54" s="139">
        <v>0</v>
      </c>
      <c r="G54" s="16">
        <v>0</v>
      </c>
      <c r="H54" s="16">
        <f>F54-G54</f>
        <v>0</v>
      </c>
    </row>
    <row r="55" spans="1:8" ht="12.75" customHeight="1" x14ac:dyDescent="0.2">
      <c r="A55" s="17" t="s">
        <v>87</v>
      </c>
      <c r="B55" s="18"/>
      <c r="C55" s="18"/>
      <c r="D55" s="10"/>
      <c r="E55" s="19" t="s">
        <v>1240</v>
      </c>
      <c r="F55" s="16">
        <v>0</v>
      </c>
      <c r="G55" s="16">
        <v>0</v>
      </c>
      <c r="H55" s="16">
        <f>F55-G55</f>
        <v>0</v>
      </c>
    </row>
    <row r="56" spans="1:8" ht="12.75" customHeight="1" x14ac:dyDescent="0.2">
      <c r="A56" s="17" t="s">
        <v>88</v>
      </c>
      <c r="B56" s="18"/>
      <c r="C56" s="18"/>
      <c r="D56" s="10"/>
      <c r="E56" s="15" t="s">
        <v>89</v>
      </c>
      <c r="F56" s="16">
        <v>0</v>
      </c>
      <c r="G56" s="16">
        <v>0</v>
      </c>
      <c r="H56" s="16">
        <f>F56-G56</f>
        <v>0</v>
      </c>
    </row>
    <row r="57" spans="1:8" ht="12.75" customHeight="1" x14ac:dyDescent="0.2">
      <c r="A57" s="9" t="s">
        <v>90</v>
      </c>
      <c r="B57" s="10"/>
      <c r="C57" s="10"/>
      <c r="D57" s="10"/>
      <c r="E57" s="13" t="s">
        <v>91</v>
      </c>
      <c r="F57" s="12">
        <f>SUM(F58)</f>
        <v>6170338</v>
      </c>
      <c r="G57" s="12">
        <f>SUM(G58)</f>
        <v>303734881</v>
      </c>
      <c r="H57" s="12">
        <f t="shared" ref="H57" si="7">SUM(H58)</f>
        <v>-297564543</v>
      </c>
    </row>
    <row r="58" spans="1:8" ht="12.75" customHeight="1" x14ac:dyDescent="0.2">
      <c r="A58" s="17" t="s">
        <v>92</v>
      </c>
      <c r="B58" s="18"/>
      <c r="C58" s="18"/>
      <c r="D58" s="10"/>
      <c r="E58" s="15" t="s">
        <v>93</v>
      </c>
      <c r="F58" s="139">
        <v>6170338</v>
      </c>
      <c r="G58" s="16">
        <v>303734881</v>
      </c>
      <c r="H58" s="16">
        <f>F58-G58</f>
        <v>-297564543</v>
      </c>
    </row>
    <row r="59" spans="1:8" ht="12.75" customHeight="1" x14ac:dyDescent="0.2">
      <c r="A59" s="9" t="s">
        <v>94</v>
      </c>
      <c r="B59" s="10"/>
      <c r="C59" s="10"/>
      <c r="D59" s="10"/>
      <c r="E59" s="13" t="s">
        <v>95</v>
      </c>
      <c r="F59" s="12">
        <f>SUM(F60)</f>
        <v>0</v>
      </c>
      <c r="G59" s="12">
        <f>SUM(G60)</f>
        <v>0</v>
      </c>
      <c r="H59" s="12">
        <f t="shared" ref="H59" si="8">SUM(H60)</f>
        <v>0</v>
      </c>
    </row>
    <row r="60" spans="1:8" ht="12.75" customHeight="1" x14ac:dyDescent="0.2">
      <c r="A60" s="17" t="s">
        <v>96</v>
      </c>
      <c r="B60" s="18"/>
      <c r="C60" s="18"/>
      <c r="D60" s="10"/>
      <c r="E60" s="15" t="s">
        <v>97</v>
      </c>
      <c r="F60" s="16">
        <v>0</v>
      </c>
      <c r="G60" s="16">
        <v>0</v>
      </c>
      <c r="H60" s="16">
        <f>F60-G60</f>
        <v>0</v>
      </c>
    </row>
    <row r="61" spans="1:8" ht="12.75" customHeight="1" x14ac:dyDescent="0.2">
      <c r="A61" s="9" t="s">
        <v>98</v>
      </c>
      <c r="B61" s="10"/>
      <c r="C61" s="10"/>
      <c r="D61" s="10"/>
      <c r="E61" s="13" t="s">
        <v>99</v>
      </c>
      <c r="F61" s="12">
        <f>SUM(F62)</f>
        <v>0</v>
      </c>
      <c r="G61" s="12">
        <f>SUM(G62)</f>
        <v>0</v>
      </c>
      <c r="H61" s="12">
        <f t="shared" ref="H61" si="9">SUM(H62)</f>
        <v>0</v>
      </c>
    </row>
    <row r="62" spans="1:8" ht="12.75" customHeight="1" x14ac:dyDescent="0.2">
      <c r="A62" s="14" t="s">
        <v>100</v>
      </c>
      <c r="B62" s="18"/>
      <c r="C62" s="18"/>
      <c r="D62" s="10"/>
      <c r="E62" s="19" t="s">
        <v>99</v>
      </c>
      <c r="F62" s="16">
        <v>0</v>
      </c>
      <c r="G62" s="16">
        <v>0</v>
      </c>
      <c r="H62" s="16">
        <f>F62-G62</f>
        <v>0</v>
      </c>
    </row>
    <row r="63" spans="1:8" ht="12.75" customHeight="1" x14ac:dyDescent="0.2">
      <c r="A63" s="9" t="s">
        <v>101</v>
      </c>
      <c r="B63" s="10"/>
      <c r="C63" s="10"/>
      <c r="D63" s="10" t="s">
        <v>102</v>
      </c>
      <c r="E63" s="13"/>
      <c r="F63" s="12">
        <f>SUM(F64,F68,F72,F74,F76,F78,F83)</f>
        <v>365319317</v>
      </c>
      <c r="G63" s="12">
        <f>SUM(G64,G68,G72,G74,G76,G78,G83)</f>
        <v>172439499</v>
      </c>
      <c r="H63" s="12" t="e">
        <f>SUM(H64,#REF!,H72,H74,H76,H78,H83)</f>
        <v>#REF!</v>
      </c>
    </row>
    <row r="64" spans="1:8" ht="12.75" customHeight="1" x14ac:dyDescent="0.2">
      <c r="A64" s="6" t="s">
        <v>103</v>
      </c>
      <c r="B64" s="7"/>
      <c r="C64" s="7"/>
      <c r="D64" s="7"/>
      <c r="E64" s="21" t="s">
        <v>104</v>
      </c>
      <c r="F64" s="8">
        <f>SUM(F65:F67)</f>
        <v>286485438</v>
      </c>
      <c r="G64" s="8">
        <f>SUM(G65)</f>
        <v>45250201</v>
      </c>
      <c r="H64" s="8">
        <f t="shared" ref="H64" si="10">SUM(H65)</f>
        <v>43071398</v>
      </c>
    </row>
    <row r="65" spans="1:8" ht="12.75" customHeight="1" x14ac:dyDescent="0.2">
      <c r="A65" s="17" t="s">
        <v>105</v>
      </c>
      <c r="B65" s="18"/>
      <c r="C65" s="18"/>
      <c r="D65" s="10"/>
      <c r="E65" s="15" t="s">
        <v>106</v>
      </c>
      <c r="F65" s="139">
        <v>88321599</v>
      </c>
      <c r="G65" s="16">
        <v>45250201</v>
      </c>
      <c r="H65" s="16">
        <f>F65-G65</f>
        <v>43071398</v>
      </c>
    </row>
    <row r="66" spans="1:8" ht="12.75" customHeight="1" x14ac:dyDescent="0.2">
      <c r="A66" s="14" t="s">
        <v>1413</v>
      </c>
      <c r="B66" s="18"/>
      <c r="C66" s="18"/>
      <c r="D66" s="10"/>
      <c r="E66" s="19" t="s">
        <v>1415</v>
      </c>
      <c r="F66" s="107">
        <v>49374084</v>
      </c>
      <c r="G66" s="16"/>
      <c r="H66" s="144"/>
    </row>
    <row r="67" spans="1:8" ht="12.75" customHeight="1" x14ac:dyDescent="0.2">
      <c r="A67" s="14" t="s">
        <v>1414</v>
      </c>
      <c r="B67" s="18"/>
      <c r="C67" s="18"/>
      <c r="D67" s="10"/>
      <c r="E67" s="19" t="s">
        <v>1416</v>
      </c>
      <c r="F67" s="107">
        <v>148789755</v>
      </c>
      <c r="G67" s="16"/>
      <c r="H67" s="144"/>
    </row>
    <row r="68" spans="1:8" ht="12.75" customHeight="1" x14ac:dyDescent="0.2">
      <c r="A68" s="9" t="s">
        <v>107</v>
      </c>
      <c r="B68" s="10"/>
      <c r="C68" s="10"/>
      <c r="D68" s="10"/>
      <c r="E68" s="13" t="s">
        <v>108</v>
      </c>
      <c r="F68" s="12">
        <f>SUM(F69:F71)</f>
        <v>78833879</v>
      </c>
      <c r="G68" s="12">
        <f>SUM(G69:G71)</f>
        <v>122329120</v>
      </c>
      <c r="H68" s="119"/>
    </row>
    <row r="69" spans="1:8" ht="12.75" customHeight="1" x14ac:dyDescent="0.2">
      <c r="A69" s="17" t="s">
        <v>109</v>
      </c>
      <c r="B69" s="18"/>
      <c r="C69" s="18"/>
      <c r="D69" s="10"/>
      <c r="E69" s="15" t="s">
        <v>110</v>
      </c>
      <c r="F69" s="139">
        <v>3365391</v>
      </c>
      <c r="G69" s="16">
        <v>0</v>
      </c>
      <c r="H69" s="119"/>
    </row>
    <row r="70" spans="1:8" ht="12.75" customHeight="1" x14ac:dyDescent="0.2">
      <c r="A70" s="17" t="s">
        <v>111</v>
      </c>
      <c r="B70" s="18"/>
      <c r="C70" s="18"/>
      <c r="D70" s="10"/>
      <c r="E70" s="15" t="s">
        <v>112</v>
      </c>
      <c r="F70" s="139">
        <v>50047884</v>
      </c>
      <c r="G70" s="16">
        <v>122329120</v>
      </c>
      <c r="H70" s="119"/>
    </row>
    <row r="71" spans="1:8" ht="12.75" customHeight="1" x14ac:dyDescent="0.2">
      <c r="A71" s="17" t="s">
        <v>113</v>
      </c>
      <c r="B71" s="18"/>
      <c r="C71" s="18"/>
      <c r="D71" s="10"/>
      <c r="E71" s="15" t="s">
        <v>114</v>
      </c>
      <c r="F71" s="139">
        <v>25420604</v>
      </c>
      <c r="G71" s="16">
        <v>0</v>
      </c>
      <c r="H71" s="119"/>
    </row>
    <row r="72" spans="1:8" ht="12.75" customHeight="1" x14ac:dyDescent="0.2">
      <c r="A72" s="6" t="s">
        <v>115</v>
      </c>
      <c r="B72" s="7"/>
      <c r="C72" s="7"/>
      <c r="D72" s="7"/>
      <c r="E72" s="21" t="s">
        <v>116</v>
      </c>
      <c r="F72" s="8">
        <f>SUM(F73)</f>
        <v>0</v>
      </c>
      <c r="G72" s="8">
        <f>SUM(G73)</f>
        <v>0</v>
      </c>
      <c r="H72" s="8">
        <f t="shared" ref="H72" si="11">SUM(H73)</f>
        <v>0</v>
      </c>
    </row>
    <row r="73" spans="1:8" ht="12.75" customHeight="1" x14ac:dyDescent="0.2">
      <c r="A73" s="17" t="s">
        <v>117</v>
      </c>
      <c r="B73" s="18"/>
      <c r="C73" s="18"/>
      <c r="D73" s="10"/>
      <c r="E73" s="15" t="s">
        <v>116</v>
      </c>
      <c r="F73" s="16">
        <v>0</v>
      </c>
      <c r="G73" s="16">
        <v>0</v>
      </c>
      <c r="H73" s="16">
        <f>F73-G73</f>
        <v>0</v>
      </c>
    </row>
    <row r="74" spans="1:8" ht="12.75" customHeight="1" x14ac:dyDescent="0.2">
      <c r="A74" s="9" t="s">
        <v>118</v>
      </c>
      <c r="B74" s="10"/>
      <c r="C74" s="10"/>
      <c r="D74" s="10" t="s">
        <v>119</v>
      </c>
      <c r="E74" s="13" t="s">
        <v>120</v>
      </c>
      <c r="F74" s="12">
        <f>SUM(F75)</f>
        <v>0</v>
      </c>
      <c r="G74" s="12">
        <f>SUM(G75)</f>
        <v>4860178</v>
      </c>
      <c r="H74" s="12">
        <f t="shared" ref="H74" si="12">SUM(H75)</f>
        <v>-4860178</v>
      </c>
    </row>
    <row r="75" spans="1:8" ht="12.75" customHeight="1" x14ac:dyDescent="0.2">
      <c r="A75" s="17" t="s">
        <v>121</v>
      </c>
      <c r="B75" s="18"/>
      <c r="C75" s="18"/>
      <c r="D75" s="10"/>
      <c r="E75" s="19" t="s">
        <v>120</v>
      </c>
      <c r="F75" s="139">
        <v>0</v>
      </c>
      <c r="G75" s="48">
        <v>4860178</v>
      </c>
      <c r="H75" s="16">
        <f>F75-G75</f>
        <v>-4860178</v>
      </c>
    </row>
    <row r="76" spans="1:8" ht="12.75" customHeight="1" x14ac:dyDescent="0.2">
      <c r="A76" s="9" t="s">
        <v>122</v>
      </c>
      <c r="B76" s="10"/>
      <c r="C76" s="10"/>
      <c r="D76" s="10"/>
      <c r="E76" s="13" t="s">
        <v>123</v>
      </c>
      <c r="F76" s="12">
        <f>SUM(F77:F77)</f>
        <v>0</v>
      </c>
      <c r="G76" s="12">
        <f>SUM(G77:G77)</f>
        <v>0</v>
      </c>
      <c r="H76" s="12">
        <f>SUM(H77:H77)</f>
        <v>0</v>
      </c>
    </row>
    <row r="77" spans="1:8" ht="12.75" customHeight="1" x14ac:dyDescent="0.2">
      <c r="A77" s="17" t="s">
        <v>124</v>
      </c>
      <c r="B77" s="18"/>
      <c r="C77" s="18"/>
      <c r="D77" s="10"/>
      <c r="E77" s="15" t="s">
        <v>125</v>
      </c>
      <c r="F77" s="120">
        <v>0</v>
      </c>
      <c r="G77" s="120">
        <v>0</v>
      </c>
      <c r="H77" s="16">
        <f>F77-G77</f>
        <v>0</v>
      </c>
    </row>
    <row r="78" spans="1:8" ht="12.75" customHeight="1" x14ac:dyDescent="0.2">
      <c r="A78" s="9" t="s">
        <v>126</v>
      </c>
      <c r="B78" s="10"/>
      <c r="C78" s="10"/>
      <c r="D78" s="10" t="s">
        <v>119</v>
      </c>
      <c r="E78" s="13" t="s">
        <v>127</v>
      </c>
      <c r="F78" s="121">
        <f>SUM(F79:F82)</f>
        <v>0</v>
      </c>
      <c r="G78" s="121">
        <f>SUM(G79:G82)</f>
        <v>0</v>
      </c>
      <c r="H78" s="12">
        <f t="shared" ref="H78" si="13">SUM(H79:H82)</f>
        <v>0</v>
      </c>
    </row>
    <row r="79" spans="1:8" ht="12.75" customHeight="1" x14ac:dyDescent="0.2">
      <c r="A79" s="17" t="s">
        <v>128</v>
      </c>
      <c r="B79" s="18"/>
      <c r="C79" s="18"/>
      <c r="D79" s="10"/>
      <c r="E79" s="15" t="s">
        <v>127</v>
      </c>
      <c r="F79" s="120">
        <v>0</v>
      </c>
      <c r="G79" s="120">
        <v>0</v>
      </c>
      <c r="H79" s="16">
        <f>F79-G79</f>
        <v>0</v>
      </c>
    </row>
    <row r="80" spans="1:8" ht="12.75" customHeight="1" x14ac:dyDescent="0.2">
      <c r="A80" s="17" t="s">
        <v>129</v>
      </c>
      <c r="B80" s="18"/>
      <c r="C80" s="18"/>
      <c r="D80" s="10"/>
      <c r="E80" s="15" t="s">
        <v>130</v>
      </c>
      <c r="F80" s="120">
        <v>0</v>
      </c>
      <c r="G80" s="120">
        <v>0</v>
      </c>
      <c r="H80" s="16">
        <f>F80-G80</f>
        <v>0</v>
      </c>
    </row>
    <row r="81" spans="1:8" ht="12.75" customHeight="1" x14ac:dyDescent="0.2">
      <c r="A81" s="14" t="s">
        <v>131</v>
      </c>
      <c r="B81" s="18"/>
      <c r="C81" s="18"/>
      <c r="D81" s="10"/>
      <c r="E81" s="19" t="s">
        <v>132</v>
      </c>
      <c r="F81" s="20">
        <v>0</v>
      </c>
      <c r="G81" s="20">
        <v>0</v>
      </c>
      <c r="H81" s="16">
        <f>F81-G81</f>
        <v>0</v>
      </c>
    </row>
    <row r="82" spans="1:8" ht="12.75" customHeight="1" x14ac:dyDescent="0.2">
      <c r="A82" s="17" t="s">
        <v>133</v>
      </c>
      <c r="B82" s="18"/>
      <c r="C82" s="18"/>
      <c r="D82" s="10"/>
      <c r="E82" s="15" t="s">
        <v>134</v>
      </c>
      <c r="F82" s="120">
        <v>0</v>
      </c>
      <c r="G82" s="120">
        <v>0</v>
      </c>
      <c r="H82" s="16">
        <f>F82-G82</f>
        <v>0</v>
      </c>
    </row>
    <row r="83" spans="1:8" ht="12.75" customHeight="1" x14ac:dyDescent="0.2">
      <c r="A83" s="9" t="s">
        <v>135</v>
      </c>
      <c r="B83" s="10"/>
      <c r="C83" s="10"/>
      <c r="D83" s="10"/>
      <c r="E83" s="13" t="s">
        <v>136</v>
      </c>
      <c r="F83" s="121">
        <f>SUM(F84)</f>
        <v>0</v>
      </c>
      <c r="G83" s="121">
        <f>SUM(G84)</f>
        <v>0</v>
      </c>
      <c r="H83" s="12">
        <f t="shared" ref="H83" si="14">SUM(H84)</f>
        <v>0</v>
      </c>
    </row>
    <row r="84" spans="1:8" ht="17.25" customHeight="1" x14ac:dyDescent="0.2">
      <c r="A84" s="38" t="s">
        <v>137</v>
      </c>
      <c r="B84" s="23"/>
      <c r="C84" s="23"/>
      <c r="D84" s="24"/>
      <c r="E84" s="28" t="s">
        <v>136</v>
      </c>
      <c r="F84" s="122">
        <v>0</v>
      </c>
      <c r="G84" s="122">
        <v>0</v>
      </c>
      <c r="H84" s="46">
        <f>F84-G84</f>
        <v>0</v>
      </c>
    </row>
    <row r="85" spans="1:8" ht="12.75" customHeight="1" x14ac:dyDescent="0.2">
      <c r="A85" s="76" t="s">
        <v>138</v>
      </c>
      <c r="B85" s="77"/>
      <c r="C85" s="77"/>
      <c r="D85" s="77" t="s">
        <v>139</v>
      </c>
      <c r="E85" s="78"/>
      <c r="F85" s="74">
        <v>0</v>
      </c>
      <c r="G85" s="74">
        <v>0</v>
      </c>
      <c r="H85" s="32">
        <f>F85-G85</f>
        <v>0</v>
      </c>
    </row>
    <row r="86" spans="1:8" ht="12.75" customHeight="1" x14ac:dyDescent="0.2">
      <c r="A86" s="9" t="s">
        <v>140</v>
      </c>
      <c r="B86" s="10"/>
      <c r="C86" s="10"/>
      <c r="D86" s="10" t="s">
        <v>141</v>
      </c>
      <c r="E86" s="13"/>
      <c r="F86" s="12">
        <f>SUM(F87,F93,F97,F99,F101,F114,F125)</f>
        <v>15566232043</v>
      </c>
      <c r="G86" s="12">
        <f>SUM(G87,G93,G97,G99,G101,G114,G125)</f>
        <v>7368299292</v>
      </c>
      <c r="H86" s="12">
        <f>SUM(H87,H93,H97,H99,H101,H114,H125)</f>
        <v>-2548332900</v>
      </c>
    </row>
    <row r="87" spans="1:8" ht="12.75" customHeight="1" x14ac:dyDescent="0.2">
      <c r="A87" s="9" t="s">
        <v>142</v>
      </c>
      <c r="B87" s="10"/>
      <c r="C87" s="10"/>
      <c r="D87" s="10"/>
      <c r="E87" s="13" t="s">
        <v>143</v>
      </c>
      <c r="F87" s="12">
        <f>SUM(F88:F92)</f>
        <v>488892075</v>
      </c>
      <c r="G87" s="12">
        <f>SUM(G88:G90)</f>
        <v>1132301759</v>
      </c>
      <c r="H87" s="12">
        <f>SUM(H88:H89)</f>
        <v>-707011710</v>
      </c>
    </row>
    <row r="88" spans="1:8" ht="12.75" customHeight="1" x14ac:dyDescent="0.2">
      <c r="A88" s="17" t="s">
        <v>144</v>
      </c>
      <c r="B88" s="18"/>
      <c r="C88" s="18"/>
      <c r="D88" s="10"/>
      <c r="E88" s="15" t="s">
        <v>145</v>
      </c>
      <c r="F88" s="139">
        <v>71603849</v>
      </c>
      <c r="G88" s="16">
        <v>1059679555</v>
      </c>
      <c r="H88" s="16">
        <f>F88-G88</f>
        <v>-988075706</v>
      </c>
    </row>
    <row r="89" spans="1:8" ht="12.75" customHeight="1" x14ac:dyDescent="0.2">
      <c r="A89" s="17" t="s">
        <v>146</v>
      </c>
      <c r="B89" s="18"/>
      <c r="C89" s="18"/>
      <c r="D89" s="10"/>
      <c r="E89" s="19" t="s">
        <v>1418</v>
      </c>
      <c r="F89" s="139">
        <v>281063996</v>
      </c>
      <c r="G89" s="16">
        <v>0</v>
      </c>
      <c r="H89" s="16">
        <f>F89-G89</f>
        <v>281063996</v>
      </c>
    </row>
    <row r="90" spans="1:8" ht="12.75" customHeight="1" x14ac:dyDescent="0.2">
      <c r="A90" s="14" t="s">
        <v>1278</v>
      </c>
      <c r="B90" s="18"/>
      <c r="C90" s="18"/>
      <c r="D90" s="10"/>
      <c r="E90" s="19" t="s">
        <v>1279</v>
      </c>
      <c r="F90" s="16">
        <v>110258125</v>
      </c>
      <c r="G90" s="16">
        <v>72622204</v>
      </c>
      <c r="H90" s="16"/>
    </row>
    <row r="91" spans="1:8" ht="12.75" customHeight="1" x14ac:dyDescent="0.2">
      <c r="A91" s="14" t="s">
        <v>1417</v>
      </c>
      <c r="B91" s="18"/>
      <c r="C91" s="18"/>
      <c r="D91" s="10"/>
      <c r="E91" s="19" t="s">
        <v>1419</v>
      </c>
      <c r="F91" s="16">
        <v>11896711</v>
      </c>
      <c r="G91" s="16"/>
      <c r="H91" s="16"/>
    </row>
    <row r="92" spans="1:8" ht="12.75" customHeight="1" x14ac:dyDescent="0.2">
      <c r="A92" s="14" t="s">
        <v>1420</v>
      </c>
      <c r="B92" s="18"/>
      <c r="C92" s="18"/>
      <c r="D92" s="10"/>
      <c r="E92" s="19" t="s">
        <v>1421</v>
      </c>
      <c r="F92" s="16">
        <v>14069394</v>
      </c>
      <c r="G92" s="16"/>
      <c r="H92" s="16"/>
    </row>
    <row r="93" spans="1:8" ht="12.75" customHeight="1" x14ac:dyDescent="0.2">
      <c r="A93" s="9" t="s">
        <v>147</v>
      </c>
      <c r="B93" s="10"/>
      <c r="C93" s="10"/>
      <c r="D93" s="10"/>
      <c r="E93" s="13" t="s">
        <v>148</v>
      </c>
      <c r="F93" s="12">
        <f>SUM(F94:F96)</f>
        <v>643498697</v>
      </c>
      <c r="G93" s="12">
        <f>SUM(G94:G95)</f>
        <v>1199575983</v>
      </c>
      <c r="H93" s="12">
        <f t="shared" ref="H93" si="15">SUM(H94)</f>
        <v>-484203164</v>
      </c>
    </row>
    <row r="94" spans="1:8" ht="12.75" customHeight="1" x14ac:dyDescent="0.2">
      <c r="A94" s="17" t="s">
        <v>149</v>
      </c>
      <c r="B94" s="18"/>
      <c r="C94" s="18"/>
      <c r="D94" s="10"/>
      <c r="E94" s="15" t="s">
        <v>150</v>
      </c>
      <c r="F94" s="139">
        <v>124369127</v>
      </c>
      <c r="G94" s="16">
        <v>608572291</v>
      </c>
      <c r="H94" s="16">
        <f>F94-G94</f>
        <v>-484203164</v>
      </c>
    </row>
    <row r="95" spans="1:8" ht="15" customHeight="1" x14ac:dyDescent="0.2">
      <c r="A95" s="17" t="s">
        <v>1280</v>
      </c>
      <c r="B95" s="18"/>
      <c r="C95" s="18"/>
      <c r="D95" s="10"/>
      <c r="E95" s="19" t="s">
        <v>1281</v>
      </c>
      <c r="F95" s="16">
        <v>0</v>
      </c>
      <c r="G95" s="16">
        <v>591003692</v>
      </c>
      <c r="H95" s="16"/>
    </row>
    <row r="96" spans="1:8" ht="15" customHeight="1" x14ac:dyDescent="0.2">
      <c r="A96" s="14" t="s">
        <v>1376</v>
      </c>
      <c r="B96" s="18"/>
      <c r="C96" s="18"/>
      <c r="D96" s="10"/>
      <c r="E96" s="19" t="s">
        <v>1377</v>
      </c>
      <c r="F96" s="139">
        <v>519129570</v>
      </c>
      <c r="G96" s="16">
        <v>0</v>
      </c>
      <c r="H96" s="16"/>
    </row>
    <row r="97" spans="1:8" ht="12.75" customHeight="1" x14ac:dyDescent="0.2">
      <c r="A97" s="9" t="s">
        <v>151</v>
      </c>
      <c r="B97" s="10"/>
      <c r="C97" s="10"/>
      <c r="D97" s="10"/>
      <c r="E97" s="13" t="s">
        <v>152</v>
      </c>
      <c r="F97" s="12">
        <f>SUM(F98)</f>
        <v>0</v>
      </c>
      <c r="G97" s="12">
        <f>SUM(G98)</f>
        <v>0</v>
      </c>
      <c r="H97" s="12">
        <f t="shared" ref="H97" si="16">SUM(H98)</f>
        <v>0</v>
      </c>
    </row>
    <row r="98" spans="1:8" ht="12.75" customHeight="1" x14ac:dyDescent="0.2">
      <c r="A98" s="17" t="s">
        <v>153</v>
      </c>
      <c r="B98" s="18"/>
      <c r="C98" s="18"/>
      <c r="D98" s="10"/>
      <c r="E98" s="19" t="s">
        <v>152</v>
      </c>
      <c r="F98" s="48">
        <v>0</v>
      </c>
      <c r="G98" s="48">
        <v>0</v>
      </c>
      <c r="H98" s="16">
        <f>F98-G98</f>
        <v>0</v>
      </c>
    </row>
    <row r="99" spans="1:8" ht="12.75" customHeight="1" x14ac:dyDescent="0.2">
      <c r="A99" s="9" t="s">
        <v>154</v>
      </c>
      <c r="B99" s="10"/>
      <c r="C99" s="10"/>
      <c r="D99" s="10"/>
      <c r="E99" s="13" t="s">
        <v>155</v>
      </c>
      <c r="F99" s="12">
        <f>SUM(F100)</f>
        <v>0</v>
      </c>
      <c r="G99" s="12">
        <f>SUM(G100)</f>
        <v>0</v>
      </c>
      <c r="H99" s="12">
        <f t="shared" ref="H99" si="17">SUM(H100)</f>
        <v>0</v>
      </c>
    </row>
    <row r="100" spans="1:8" ht="12.75" customHeight="1" x14ac:dyDescent="0.2">
      <c r="A100" s="17" t="s">
        <v>156</v>
      </c>
      <c r="B100" s="18"/>
      <c r="C100" s="18"/>
      <c r="D100" s="10"/>
      <c r="E100" s="15" t="s">
        <v>157</v>
      </c>
      <c r="F100" s="139">
        <v>0</v>
      </c>
      <c r="G100" s="16">
        <v>0</v>
      </c>
      <c r="H100" s="16">
        <f>F100-G100</f>
        <v>0</v>
      </c>
    </row>
    <row r="101" spans="1:8" ht="12.75" customHeight="1" x14ac:dyDescent="0.2">
      <c r="A101" s="9" t="s">
        <v>158</v>
      </c>
      <c r="B101" s="10"/>
      <c r="C101" s="10"/>
      <c r="D101" s="10"/>
      <c r="E101" s="13" t="s">
        <v>82</v>
      </c>
      <c r="F101" s="12">
        <f>SUM(F102:F113)</f>
        <v>12966800962</v>
      </c>
      <c r="G101" s="12">
        <f>SUM(G102:G108)</f>
        <v>1493502706</v>
      </c>
      <c r="H101" s="12">
        <f>SUM(H102:H108)</f>
        <v>918337970</v>
      </c>
    </row>
    <row r="102" spans="1:8" ht="12.75" customHeight="1" x14ac:dyDescent="0.2">
      <c r="A102" s="17" t="s">
        <v>159</v>
      </c>
      <c r="B102" s="18"/>
      <c r="C102" s="18"/>
      <c r="D102" s="10"/>
      <c r="E102" s="19" t="s">
        <v>1282</v>
      </c>
      <c r="F102" s="139">
        <v>0</v>
      </c>
      <c r="G102" s="16">
        <v>205054493</v>
      </c>
      <c r="H102" s="16">
        <f t="shared" ref="H102:H108" si="18">F102-G102</f>
        <v>-205054493</v>
      </c>
    </row>
    <row r="103" spans="1:8" ht="12.75" customHeight="1" x14ac:dyDescent="0.2">
      <c r="A103" s="17" t="s">
        <v>160</v>
      </c>
      <c r="B103" s="18"/>
      <c r="C103" s="18"/>
      <c r="D103" s="10"/>
      <c r="E103" s="15" t="s">
        <v>161</v>
      </c>
      <c r="F103" s="139">
        <v>790345385</v>
      </c>
      <c r="G103" s="16">
        <v>0</v>
      </c>
      <c r="H103" s="16">
        <f t="shared" si="18"/>
        <v>790345385</v>
      </c>
    </row>
    <row r="104" spans="1:8" ht="12.75" customHeight="1" x14ac:dyDescent="0.2">
      <c r="A104" s="17" t="s">
        <v>162</v>
      </c>
      <c r="B104" s="18"/>
      <c r="C104" s="18"/>
      <c r="D104" s="10"/>
      <c r="E104" s="15" t="s">
        <v>163</v>
      </c>
      <c r="F104" s="16">
        <v>0</v>
      </c>
      <c r="G104" s="16">
        <v>0</v>
      </c>
      <c r="H104" s="16">
        <f t="shared" si="18"/>
        <v>0</v>
      </c>
    </row>
    <row r="105" spans="1:8" ht="12.75" customHeight="1" x14ac:dyDescent="0.2">
      <c r="A105" s="17" t="s">
        <v>164</v>
      </c>
      <c r="B105" s="18"/>
      <c r="C105" s="18"/>
      <c r="D105" s="10"/>
      <c r="E105" s="15" t="s">
        <v>165</v>
      </c>
      <c r="F105" s="139">
        <v>336042500</v>
      </c>
      <c r="G105" s="16">
        <v>0</v>
      </c>
      <c r="H105" s="16">
        <f t="shared" si="18"/>
        <v>336042500</v>
      </c>
    </row>
    <row r="106" spans="1:8" ht="12.75" customHeight="1" x14ac:dyDescent="0.2">
      <c r="A106" s="17" t="s">
        <v>166</v>
      </c>
      <c r="B106" s="18"/>
      <c r="C106" s="18"/>
      <c r="D106" s="10"/>
      <c r="E106" s="15" t="s">
        <v>167</v>
      </c>
      <c r="F106" s="16">
        <v>0</v>
      </c>
      <c r="G106" s="16">
        <v>0</v>
      </c>
      <c r="H106" s="16">
        <f t="shared" si="18"/>
        <v>0</v>
      </c>
    </row>
    <row r="107" spans="1:8" ht="12.75" customHeight="1" x14ac:dyDescent="0.2">
      <c r="A107" s="17" t="s">
        <v>168</v>
      </c>
      <c r="B107" s="18"/>
      <c r="C107" s="18"/>
      <c r="D107" s="10"/>
      <c r="E107" s="15" t="s">
        <v>169</v>
      </c>
      <c r="F107" s="16">
        <v>0</v>
      </c>
      <c r="G107" s="16">
        <v>0</v>
      </c>
      <c r="H107" s="16">
        <f t="shared" si="18"/>
        <v>0</v>
      </c>
    </row>
    <row r="108" spans="1:8" ht="12.75" customHeight="1" x14ac:dyDescent="0.2">
      <c r="A108" s="17" t="s">
        <v>170</v>
      </c>
      <c r="B108" s="18"/>
      <c r="C108" s="18"/>
      <c r="D108" s="10"/>
      <c r="E108" t="s">
        <v>1283</v>
      </c>
      <c r="F108" s="16">
        <v>1285452791</v>
      </c>
      <c r="G108" s="16">
        <v>1288448213</v>
      </c>
      <c r="H108" s="16">
        <f t="shared" si="18"/>
        <v>-2995422</v>
      </c>
    </row>
    <row r="109" spans="1:8" ht="12.75" customHeight="1" x14ac:dyDescent="0.2">
      <c r="A109" s="14" t="s">
        <v>1378</v>
      </c>
      <c r="B109" s="18"/>
      <c r="C109" s="18"/>
      <c r="D109" s="10"/>
      <c r="E109" s="19" t="s">
        <v>1379</v>
      </c>
      <c r="F109" s="139">
        <v>8257435291</v>
      </c>
      <c r="G109" s="16"/>
      <c r="H109" s="16"/>
    </row>
    <row r="110" spans="1:8" ht="12.75" customHeight="1" x14ac:dyDescent="0.2">
      <c r="A110" s="14" t="s">
        <v>1422</v>
      </c>
      <c r="B110" s="18"/>
      <c r="C110" s="18"/>
      <c r="D110" s="10"/>
      <c r="E110" s="19" t="s">
        <v>1426</v>
      </c>
      <c r="F110" s="107">
        <v>582152323</v>
      </c>
      <c r="G110" s="16"/>
      <c r="H110" s="16"/>
    </row>
    <row r="111" spans="1:8" ht="12.75" customHeight="1" x14ac:dyDescent="0.2">
      <c r="A111" s="14" t="s">
        <v>1423</v>
      </c>
      <c r="B111" s="18"/>
      <c r="C111" s="18"/>
      <c r="D111" s="10"/>
      <c r="E111" s="19" t="s">
        <v>1427</v>
      </c>
      <c r="F111" s="107">
        <v>1085517203</v>
      </c>
      <c r="G111" s="16"/>
      <c r="H111" s="16"/>
    </row>
    <row r="112" spans="1:8" ht="12.75" customHeight="1" x14ac:dyDescent="0.2">
      <c r="A112" s="14" t="s">
        <v>1424</v>
      </c>
      <c r="B112" s="18"/>
      <c r="C112" s="18"/>
      <c r="D112" s="10"/>
      <c r="E112" s="19" t="s">
        <v>1428</v>
      </c>
      <c r="F112" s="107">
        <v>588071794</v>
      </c>
      <c r="G112" s="16"/>
      <c r="H112" s="16"/>
    </row>
    <row r="113" spans="1:8" ht="12.75" customHeight="1" x14ac:dyDescent="0.2">
      <c r="A113" s="14" t="s">
        <v>1425</v>
      </c>
      <c r="B113" s="18"/>
      <c r="C113" s="18"/>
      <c r="D113" s="10"/>
      <c r="E113" s="19" t="s">
        <v>1429</v>
      </c>
      <c r="F113" s="107">
        <v>41783675</v>
      </c>
      <c r="G113" s="16"/>
      <c r="H113" s="16"/>
    </row>
    <row r="114" spans="1:8" ht="12.75" customHeight="1" x14ac:dyDescent="0.2">
      <c r="A114" s="9" t="s">
        <v>171</v>
      </c>
      <c r="B114" s="10"/>
      <c r="C114" s="10"/>
      <c r="D114" s="10"/>
      <c r="E114" s="13" t="s">
        <v>172</v>
      </c>
      <c r="F114" s="12">
        <f>SUM(F115:F124)</f>
        <v>1467040309</v>
      </c>
      <c r="G114" s="12">
        <f>SUM(G115:G121)</f>
        <v>3542918844</v>
      </c>
      <c r="H114" s="12">
        <f>SUM(H115:H121)</f>
        <v>-2275455996</v>
      </c>
    </row>
    <row r="115" spans="1:8" ht="12.75" customHeight="1" x14ac:dyDescent="0.2">
      <c r="A115" s="17" t="s">
        <v>173</v>
      </c>
      <c r="B115" s="18"/>
      <c r="C115" s="18"/>
      <c r="D115" s="10"/>
      <c r="E115" s="15" t="s">
        <v>174</v>
      </c>
      <c r="F115" s="139">
        <v>0</v>
      </c>
      <c r="G115" s="16">
        <v>0</v>
      </c>
      <c r="H115" s="16">
        <f t="shared" ref="H115:H121" si="19">F115-G115</f>
        <v>0</v>
      </c>
    </row>
    <row r="116" spans="1:8" ht="12.75" customHeight="1" x14ac:dyDescent="0.2">
      <c r="A116" s="17" t="s">
        <v>175</v>
      </c>
      <c r="B116" s="18"/>
      <c r="C116" s="18"/>
      <c r="D116" s="10"/>
      <c r="E116" s="15" t="s">
        <v>176</v>
      </c>
      <c r="F116" s="139">
        <v>0</v>
      </c>
      <c r="G116" s="16">
        <v>0</v>
      </c>
      <c r="H116" s="16">
        <f t="shared" si="19"/>
        <v>0</v>
      </c>
    </row>
    <row r="117" spans="1:8" ht="12.75" customHeight="1" x14ac:dyDescent="0.2">
      <c r="A117" s="17" t="s">
        <v>177</v>
      </c>
      <c r="B117" s="18"/>
      <c r="C117" s="18"/>
      <c r="D117" s="10"/>
      <c r="E117" s="15" t="s">
        <v>178</v>
      </c>
      <c r="F117" s="139">
        <v>1267462848</v>
      </c>
      <c r="G117" s="16">
        <v>3542918844</v>
      </c>
      <c r="H117" s="16">
        <f t="shared" si="19"/>
        <v>-2275455996</v>
      </c>
    </row>
    <row r="118" spans="1:8" ht="12.75" customHeight="1" x14ac:dyDescent="0.2">
      <c r="A118" s="17" t="s">
        <v>179</v>
      </c>
      <c r="B118" s="18"/>
      <c r="C118" s="18"/>
      <c r="D118" s="10"/>
      <c r="E118" s="15" t="s">
        <v>180</v>
      </c>
      <c r="F118" s="16">
        <v>0</v>
      </c>
      <c r="G118" s="16">
        <v>0</v>
      </c>
      <c r="H118" s="16">
        <f t="shared" si="19"/>
        <v>0</v>
      </c>
    </row>
    <row r="119" spans="1:8" ht="12.75" customHeight="1" x14ac:dyDescent="0.2">
      <c r="A119" s="17" t="s">
        <v>181</v>
      </c>
      <c r="B119" s="18"/>
      <c r="C119" s="18"/>
      <c r="D119" s="10"/>
      <c r="E119" s="15" t="s">
        <v>182</v>
      </c>
      <c r="F119" s="16">
        <v>0</v>
      </c>
      <c r="G119" s="16">
        <v>0</v>
      </c>
      <c r="H119" s="16">
        <f t="shared" si="19"/>
        <v>0</v>
      </c>
    </row>
    <row r="120" spans="1:8" ht="12.75" customHeight="1" x14ac:dyDescent="0.2">
      <c r="A120" s="17" t="s">
        <v>183</v>
      </c>
      <c r="B120" s="18"/>
      <c r="C120" s="18"/>
      <c r="D120" s="10"/>
      <c r="E120" s="15" t="s">
        <v>184</v>
      </c>
      <c r="F120" s="16">
        <v>0</v>
      </c>
      <c r="G120" s="16">
        <v>0</v>
      </c>
      <c r="H120" s="16">
        <f t="shared" si="19"/>
        <v>0</v>
      </c>
    </row>
    <row r="121" spans="1:8" ht="12.75" customHeight="1" x14ac:dyDescent="0.2">
      <c r="A121" s="17" t="s">
        <v>185</v>
      </c>
      <c r="B121" s="18"/>
      <c r="C121" s="18"/>
      <c r="D121" s="10"/>
      <c r="E121" s="15" t="s">
        <v>186</v>
      </c>
      <c r="F121" s="16">
        <v>0</v>
      </c>
      <c r="G121" s="16">
        <v>0</v>
      </c>
      <c r="H121" s="16">
        <f t="shared" si="19"/>
        <v>0</v>
      </c>
    </row>
    <row r="122" spans="1:8" ht="12.75" customHeight="1" x14ac:dyDescent="0.2">
      <c r="A122" s="14" t="s">
        <v>1380</v>
      </c>
      <c r="B122" s="18"/>
      <c r="C122" s="18"/>
      <c r="D122" s="10"/>
      <c r="E122" s="19" t="s">
        <v>1381</v>
      </c>
      <c r="F122" s="139">
        <v>0</v>
      </c>
      <c r="G122" s="16">
        <v>0</v>
      </c>
      <c r="H122" s="16"/>
    </row>
    <row r="123" spans="1:8" ht="12.75" customHeight="1" x14ac:dyDescent="0.2">
      <c r="A123" s="14" t="s">
        <v>1430</v>
      </c>
      <c r="B123" s="18"/>
      <c r="C123" s="18"/>
      <c r="D123" s="10"/>
      <c r="E123" s="19" t="s">
        <v>1432</v>
      </c>
      <c r="F123" s="107">
        <v>113630595</v>
      </c>
      <c r="G123" s="16"/>
      <c r="H123" s="16"/>
    </row>
    <row r="124" spans="1:8" ht="12.75" customHeight="1" x14ac:dyDescent="0.2">
      <c r="A124" s="14" t="s">
        <v>1431</v>
      </c>
      <c r="B124" s="18"/>
      <c r="C124" s="18"/>
      <c r="D124" s="10"/>
      <c r="E124" s="19" t="s">
        <v>1433</v>
      </c>
      <c r="F124" s="107">
        <v>85946866</v>
      </c>
      <c r="G124" s="16"/>
      <c r="H124" s="16"/>
    </row>
    <row r="125" spans="1:8" ht="12.75" customHeight="1" x14ac:dyDescent="0.2">
      <c r="A125" s="9" t="s">
        <v>187</v>
      </c>
      <c r="B125" s="10"/>
      <c r="C125" s="10"/>
      <c r="D125" s="10"/>
      <c r="E125" s="13" t="s">
        <v>188</v>
      </c>
      <c r="F125" s="12">
        <f>SUM(F126)</f>
        <v>0</v>
      </c>
      <c r="G125" s="12">
        <f>SUM(G126)</f>
        <v>0</v>
      </c>
      <c r="H125" s="12">
        <f t="shared" ref="H125" si="20">SUM(H126)</f>
        <v>0</v>
      </c>
    </row>
    <row r="126" spans="1:8" ht="12.75" customHeight="1" x14ac:dyDescent="0.2">
      <c r="A126" s="14" t="s">
        <v>189</v>
      </c>
      <c r="B126" s="18"/>
      <c r="C126" s="18"/>
      <c r="D126" s="10"/>
      <c r="E126" s="19" t="s">
        <v>188</v>
      </c>
      <c r="F126" s="48">
        <v>0</v>
      </c>
      <c r="G126" s="48">
        <v>0</v>
      </c>
      <c r="H126" s="16">
        <f>F126-G126</f>
        <v>0</v>
      </c>
    </row>
    <row r="127" spans="1:8" ht="12.75" customHeight="1" x14ac:dyDescent="0.2">
      <c r="A127" s="9" t="s">
        <v>190</v>
      </c>
      <c r="B127" s="10"/>
      <c r="C127" s="10" t="s">
        <v>191</v>
      </c>
      <c r="D127" s="10"/>
      <c r="E127" s="11"/>
      <c r="F127" s="12">
        <f>+F128+F136+F154+F160+F208</f>
        <v>14588178029</v>
      </c>
      <c r="G127" s="12">
        <f>+G128+G136+G154+G160+G208</f>
        <v>13461957841</v>
      </c>
      <c r="H127" s="12">
        <f t="shared" ref="H127" si="21">SUM(H128,H136)</f>
        <v>2251134786</v>
      </c>
    </row>
    <row r="128" spans="1:8" ht="12.75" customHeight="1" x14ac:dyDescent="0.2">
      <c r="A128" s="9" t="s">
        <v>192</v>
      </c>
      <c r="B128" s="10"/>
      <c r="C128" s="10"/>
      <c r="D128" s="10" t="s">
        <v>193</v>
      </c>
      <c r="E128" s="13"/>
      <c r="F128" s="12">
        <f>SUM(F129)</f>
        <v>0</v>
      </c>
      <c r="G128" s="12">
        <f>SUM(G129)</f>
        <v>0</v>
      </c>
      <c r="H128" s="12">
        <f t="shared" ref="H128" si="22">SUM(H129)</f>
        <v>0</v>
      </c>
    </row>
    <row r="129" spans="1:8" ht="12.75" customHeight="1" x14ac:dyDescent="0.2">
      <c r="A129" s="9" t="s">
        <v>194</v>
      </c>
      <c r="B129" s="10"/>
      <c r="C129" s="10"/>
      <c r="D129" s="10" t="s">
        <v>195</v>
      </c>
      <c r="E129" s="13"/>
      <c r="F129" s="12">
        <f>SUM(F130:F135)</f>
        <v>0</v>
      </c>
      <c r="G129" s="12">
        <f>SUM(G130:G135)</f>
        <v>0</v>
      </c>
      <c r="H129" s="12">
        <f t="shared" ref="H129" si="23">SUM(H130:H135)</f>
        <v>0</v>
      </c>
    </row>
    <row r="130" spans="1:8" ht="12.75" customHeight="1" x14ac:dyDescent="0.2">
      <c r="A130" s="14" t="s">
        <v>196</v>
      </c>
      <c r="B130" s="10"/>
      <c r="C130" s="10"/>
      <c r="D130" s="10"/>
      <c r="E130" s="15" t="s">
        <v>197</v>
      </c>
      <c r="F130" s="16">
        <v>0</v>
      </c>
      <c r="G130" s="16">
        <v>0</v>
      </c>
      <c r="H130" s="16">
        <f t="shared" ref="H130:H135" si="24">F130-G130</f>
        <v>0</v>
      </c>
    </row>
    <row r="131" spans="1:8" ht="12.75" customHeight="1" x14ac:dyDescent="0.2">
      <c r="A131" s="14" t="s">
        <v>198</v>
      </c>
      <c r="B131" s="18"/>
      <c r="C131" s="18"/>
      <c r="D131" s="10"/>
      <c r="E131" s="19" t="s">
        <v>199</v>
      </c>
      <c r="F131" s="48">
        <v>0</v>
      </c>
      <c r="G131" s="48">
        <v>0</v>
      </c>
      <c r="H131" s="16">
        <f t="shared" si="24"/>
        <v>0</v>
      </c>
    </row>
    <row r="132" spans="1:8" ht="12.75" customHeight="1" x14ac:dyDescent="0.2">
      <c r="A132" s="14" t="s">
        <v>200</v>
      </c>
      <c r="B132" s="18"/>
      <c r="C132" s="18"/>
      <c r="D132" s="10" t="s">
        <v>119</v>
      </c>
      <c r="E132" s="19" t="s">
        <v>201</v>
      </c>
      <c r="F132" s="48">
        <v>0</v>
      </c>
      <c r="G132" s="48">
        <v>0</v>
      </c>
      <c r="H132" s="16">
        <f t="shared" si="24"/>
        <v>0</v>
      </c>
    </row>
    <row r="133" spans="1:8" ht="12.75" customHeight="1" x14ac:dyDescent="0.2">
      <c r="A133" s="14" t="s">
        <v>202</v>
      </c>
      <c r="B133" s="18"/>
      <c r="C133" s="18"/>
      <c r="D133" s="10"/>
      <c r="E133" s="19" t="s">
        <v>203</v>
      </c>
      <c r="F133" s="48">
        <v>0</v>
      </c>
      <c r="G133" s="48">
        <v>0</v>
      </c>
      <c r="H133" s="16">
        <f t="shared" si="24"/>
        <v>0</v>
      </c>
    </row>
    <row r="134" spans="1:8" ht="12.75" customHeight="1" x14ac:dyDescent="0.2">
      <c r="A134" s="14" t="s">
        <v>204</v>
      </c>
      <c r="B134" s="18"/>
      <c r="C134" s="18"/>
      <c r="D134" s="10"/>
      <c r="E134" s="19" t="s">
        <v>205</v>
      </c>
      <c r="F134" s="48">
        <v>0</v>
      </c>
      <c r="G134" s="48">
        <v>0</v>
      </c>
      <c r="H134" s="16">
        <f t="shared" si="24"/>
        <v>0</v>
      </c>
    </row>
    <row r="135" spans="1:8" ht="12.75" customHeight="1" x14ac:dyDescent="0.2">
      <c r="A135" s="14" t="s">
        <v>206</v>
      </c>
      <c r="B135" s="18"/>
      <c r="C135" s="18"/>
      <c r="D135" s="10" t="s">
        <v>119</v>
      </c>
      <c r="E135" s="19" t="s">
        <v>207</v>
      </c>
      <c r="F135" s="48">
        <v>0</v>
      </c>
      <c r="G135" s="48">
        <v>0</v>
      </c>
      <c r="H135" s="16">
        <f t="shared" si="24"/>
        <v>0</v>
      </c>
    </row>
    <row r="136" spans="1:8" ht="12.75" customHeight="1" x14ac:dyDescent="0.2">
      <c r="A136" s="6" t="s">
        <v>208</v>
      </c>
      <c r="B136" s="7"/>
      <c r="C136" s="7"/>
      <c r="D136" s="7" t="s">
        <v>209</v>
      </c>
      <c r="E136" s="21"/>
      <c r="F136" s="8">
        <v>0</v>
      </c>
      <c r="G136" s="8">
        <v>0</v>
      </c>
      <c r="H136" s="8">
        <f>SUM(H137,H155,H161,H209)</f>
        <v>2251134786</v>
      </c>
    </row>
    <row r="137" spans="1:8" ht="12.75" customHeight="1" x14ac:dyDescent="0.2">
      <c r="A137" s="9" t="s">
        <v>210</v>
      </c>
      <c r="B137" s="10"/>
      <c r="C137" s="10"/>
      <c r="D137" s="10" t="s">
        <v>211</v>
      </c>
      <c r="E137" s="13"/>
      <c r="F137" s="12">
        <f>SUM(F138,F142,F146,F150,F152)</f>
        <v>0</v>
      </c>
      <c r="G137" s="12">
        <f>SUM(G138,G142,G146,G150,G152)</f>
        <v>0</v>
      </c>
      <c r="H137" s="12">
        <f>SUM(H138,H142,H146,H150,H152)</f>
        <v>52480021</v>
      </c>
    </row>
    <row r="138" spans="1:8" ht="12.75" customHeight="1" x14ac:dyDescent="0.2">
      <c r="A138" s="9" t="s">
        <v>212</v>
      </c>
      <c r="B138" s="10"/>
      <c r="C138" s="10"/>
      <c r="D138" s="10"/>
      <c r="E138" s="13" t="s">
        <v>38</v>
      </c>
      <c r="F138" s="12">
        <f>SUM(F139:F141)</f>
        <v>0</v>
      </c>
      <c r="G138" s="12">
        <f>SUM(G139:G141)</f>
        <v>0</v>
      </c>
      <c r="H138" s="12">
        <f>SUM(H139:H141)</f>
        <v>0</v>
      </c>
    </row>
    <row r="139" spans="1:8" ht="12.75" customHeight="1" x14ac:dyDescent="0.2">
      <c r="A139" s="17" t="s">
        <v>213</v>
      </c>
      <c r="B139" s="18"/>
      <c r="C139" s="18"/>
      <c r="D139" s="10"/>
      <c r="E139" s="19" t="s">
        <v>40</v>
      </c>
      <c r="F139" s="48">
        <v>0</v>
      </c>
      <c r="G139" s="48">
        <v>0</v>
      </c>
      <c r="H139" s="16">
        <f>F139-G139</f>
        <v>0</v>
      </c>
    </row>
    <row r="140" spans="1:8" ht="12.75" customHeight="1" x14ac:dyDescent="0.2">
      <c r="A140" s="17" t="s">
        <v>214</v>
      </c>
      <c r="B140" s="18"/>
      <c r="C140" s="18"/>
      <c r="D140" s="10"/>
      <c r="E140" s="19" t="s">
        <v>42</v>
      </c>
      <c r="F140" s="48">
        <v>0</v>
      </c>
      <c r="G140" s="48">
        <v>0</v>
      </c>
      <c r="H140" s="16">
        <f>F140-G140</f>
        <v>0</v>
      </c>
    </row>
    <row r="141" spans="1:8" ht="12.75" customHeight="1" x14ac:dyDescent="0.2">
      <c r="A141" s="17" t="s">
        <v>215</v>
      </c>
      <c r="B141" s="18"/>
      <c r="C141" s="18"/>
      <c r="D141" s="10"/>
      <c r="E141" s="19" t="s">
        <v>44</v>
      </c>
      <c r="F141" s="48">
        <v>0</v>
      </c>
      <c r="G141" s="48">
        <v>0</v>
      </c>
      <c r="H141" s="16">
        <f>F141-G141</f>
        <v>0</v>
      </c>
    </row>
    <row r="142" spans="1:8" ht="12.75" customHeight="1" x14ac:dyDescent="0.2">
      <c r="A142" s="6" t="s">
        <v>216</v>
      </c>
      <c r="B142" s="7"/>
      <c r="C142" s="7"/>
      <c r="D142" s="7"/>
      <c r="E142" s="21" t="s">
        <v>46</v>
      </c>
      <c r="F142" s="8">
        <f>SUM(F143:F145)</f>
        <v>0</v>
      </c>
      <c r="G142" s="8">
        <f>SUM(G143:G145)</f>
        <v>0</v>
      </c>
      <c r="H142" s="8">
        <f t="shared" ref="H142" si="25">SUM(H143:H145)</f>
        <v>0</v>
      </c>
    </row>
    <row r="143" spans="1:8" ht="12.75" customHeight="1" x14ac:dyDescent="0.2">
      <c r="A143" s="17" t="s">
        <v>217</v>
      </c>
      <c r="B143" s="18"/>
      <c r="C143" s="18"/>
      <c r="D143" s="10"/>
      <c r="E143" s="19" t="s">
        <v>48</v>
      </c>
      <c r="F143" s="48">
        <v>0</v>
      </c>
      <c r="G143" s="48">
        <v>0</v>
      </c>
      <c r="H143" s="16">
        <f>F143-G143</f>
        <v>0</v>
      </c>
    </row>
    <row r="144" spans="1:8" ht="12.75" customHeight="1" x14ac:dyDescent="0.2">
      <c r="A144" s="17" t="s">
        <v>218</v>
      </c>
      <c r="B144" s="18"/>
      <c r="C144" s="18"/>
      <c r="D144" s="10"/>
      <c r="E144" s="19" t="s">
        <v>50</v>
      </c>
      <c r="F144" s="48">
        <v>0</v>
      </c>
      <c r="G144" s="48">
        <v>0</v>
      </c>
      <c r="H144" s="16">
        <f>F144-G144</f>
        <v>0</v>
      </c>
    </row>
    <row r="145" spans="1:8" ht="12.75" customHeight="1" x14ac:dyDescent="0.2">
      <c r="A145" s="17" t="s">
        <v>219</v>
      </c>
      <c r="B145" s="18"/>
      <c r="C145" s="18"/>
      <c r="D145" s="10"/>
      <c r="E145" s="19" t="s">
        <v>52</v>
      </c>
      <c r="F145" s="48">
        <v>0</v>
      </c>
      <c r="G145" s="48">
        <v>0</v>
      </c>
      <c r="H145" s="26">
        <f>F145-G145</f>
        <v>0</v>
      </c>
    </row>
    <row r="146" spans="1:8" ht="13.5" customHeight="1" x14ac:dyDescent="0.2">
      <c r="A146" s="6" t="s">
        <v>220</v>
      </c>
      <c r="B146" s="7"/>
      <c r="C146" s="7"/>
      <c r="D146" s="7"/>
      <c r="E146" s="21" t="s">
        <v>54</v>
      </c>
      <c r="F146" s="8">
        <f>SUM(F147:F149)</f>
        <v>0</v>
      </c>
      <c r="G146" s="8">
        <f>SUM(G147:G149)</f>
        <v>0</v>
      </c>
      <c r="H146" s="8">
        <f>SUM(H147:H149)</f>
        <v>0</v>
      </c>
    </row>
    <row r="147" spans="1:8" ht="13.5" customHeight="1" x14ac:dyDescent="0.2">
      <c r="A147" s="17" t="s">
        <v>221</v>
      </c>
      <c r="B147" s="18"/>
      <c r="C147" s="18"/>
      <c r="D147" s="18"/>
      <c r="E147" s="19" t="s">
        <v>56</v>
      </c>
      <c r="F147" s="48">
        <v>0</v>
      </c>
      <c r="G147" s="48">
        <v>0</v>
      </c>
      <c r="H147" s="16">
        <f>F147-G147</f>
        <v>0</v>
      </c>
    </row>
    <row r="148" spans="1:8" ht="13.5" customHeight="1" x14ac:dyDescent="0.2">
      <c r="A148" s="17" t="s">
        <v>222</v>
      </c>
      <c r="B148" s="18"/>
      <c r="C148" s="18"/>
      <c r="D148" s="18"/>
      <c r="E148" s="19" t="s">
        <v>58</v>
      </c>
      <c r="F148" s="48">
        <v>0</v>
      </c>
      <c r="G148" s="48">
        <v>0</v>
      </c>
      <c r="H148" s="16">
        <f>F148-G148</f>
        <v>0</v>
      </c>
    </row>
    <row r="149" spans="1:8" ht="13.5" customHeight="1" x14ac:dyDescent="0.2">
      <c r="A149" s="17" t="s">
        <v>223</v>
      </c>
      <c r="B149" s="18"/>
      <c r="C149" s="18"/>
      <c r="D149" s="18"/>
      <c r="E149" s="19" t="s">
        <v>60</v>
      </c>
      <c r="F149" s="48">
        <v>0</v>
      </c>
      <c r="G149" s="48">
        <v>0</v>
      </c>
      <c r="H149" s="16">
        <f>F149-G149</f>
        <v>0</v>
      </c>
    </row>
    <row r="150" spans="1:8" ht="13.5" customHeight="1" x14ac:dyDescent="0.2">
      <c r="A150" s="9" t="s">
        <v>224</v>
      </c>
      <c r="B150" s="10"/>
      <c r="C150" s="10"/>
      <c r="D150" s="10"/>
      <c r="E150" s="13" t="s">
        <v>225</v>
      </c>
      <c r="F150" s="12">
        <f>SUM(F151)</f>
        <v>0</v>
      </c>
      <c r="G150" s="12">
        <f>SUM(G151)</f>
        <v>0</v>
      </c>
      <c r="H150" s="12">
        <f>SUM(H151)</f>
        <v>0</v>
      </c>
    </row>
    <row r="151" spans="1:8" ht="13.5" customHeight="1" x14ac:dyDescent="0.2">
      <c r="A151" s="17" t="s">
        <v>226</v>
      </c>
      <c r="B151" s="18"/>
      <c r="C151" s="18"/>
      <c r="D151" s="18"/>
      <c r="E151" s="19" t="s">
        <v>227</v>
      </c>
      <c r="F151" s="48">
        <v>0</v>
      </c>
      <c r="G151" s="48">
        <v>0</v>
      </c>
      <c r="H151" s="16">
        <f>F151-G151</f>
        <v>0</v>
      </c>
    </row>
    <row r="152" spans="1:8" ht="13.5" customHeight="1" x14ac:dyDescent="0.2">
      <c r="A152" s="9" t="s">
        <v>228</v>
      </c>
      <c r="B152" s="10"/>
      <c r="C152" s="10"/>
      <c r="D152" s="10"/>
      <c r="E152" s="13" t="s">
        <v>62</v>
      </c>
      <c r="F152" s="12">
        <v>0</v>
      </c>
      <c r="G152" s="12">
        <v>0</v>
      </c>
      <c r="H152" s="12">
        <f>SUM(H153:H154)</f>
        <v>52480021</v>
      </c>
    </row>
    <row r="153" spans="1:8" ht="13.5" customHeight="1" x14ac:dyDescent="0.2">
      <c r="A153" s="17" t="s">
        <v>229</v>
      </c>
      <c r="B153" s="18"/>
      <c r="C153" s="18"/>
      <c r="D153" s="18"/>
      <c r="E153" s="19" t="s">
        <v>62</v>
      </c>
      <c r="F153" s="48">
        <v>0</v>
      </c>
      <c r="G153" s="48">
        <v>0</v>
      </c>
      <c r="H153" s="16">
        <f>F153-G153</f>
        <v>0</v>
      </c>
    </row>
    <row r="154" spans="1:8" ht="13.5" customHeight="1" x14ac:dyDescent="0.2">
      <c r="A154" s="9" t="s">
        <v>230</v>
      </c>
      <c r="B154" s="10"/>
      <c r="C154" s="10"/>
      <c r="D154" s="10" t="s">
        <v>231</v>
      </c>
      <c r="E154" s="13"/>
      <c r="F154" s="12">
        <f>F155</f>
        <v>233261868</v>
      </c>
      <c r="G154" s="12">
        <f>G155</f>
        <v>180781847</v>
      </c>
      <c r="H154" s="16">
        <f>F154-G154</f>
        <v>52480021</v>
      </c>
    </row>
    <row r="155" spans="1:8" ht="13.5" customHeight="1" x14ac:dyDescent="0.2">
      <c r="A155" s="9" t="s">
        <v>232</v>
      </c>
      <c r="B155" s="10"/>
      <c r="C155" s="10"/>
      <c r="D155" s="10" t="s">
        <v>233</v>
      </c>
      <c r="E155" s="13"/>
      <c r="F155" s="12">
        <f>SUM(F156)</f>
        <v>233261868</v>
      </c>
      <c r="G155" s="12">
        <f>SUM(G156)</f>
        <v>180781847</v>
      </c>
      <c r="H155" s="12">
        <f>SUM(H156)</f>
        <v>1136471870</v>
      </c>
    </row>
    <row r="156" spans="1:8" ht="13.5" customHeight="1" x14ac:dyDescent="0.2">
      <c r="A156" s="9" t="s">
        <v>234</v>
      </c>
      <c r="B156" s="10"/>
      <c r="C156" s="10"/>
      <c r="D156" s="10"/>
      <c r="E156" s="13" t="s">
        <v>235</v>
      </c>
      <c r="F156" s="12">
        <f>SUM(F157:F159)</f>
        <v>233261868</v>
      </c>
      <c r="G156" s="12">
        <f>SUM(G157:G159)</f>
        <v>180781847</v>
      </c>
      <c r="H156" s="12">
        <f>SUM(H157:H160)</f>
        <v>1136471870</v>
      </c>
    </row>
    <row r="157" spans="1:8" ht="13.5" customHeight="1" x14ac:dyDescent="0.2">
      <c r="A157" s="17" t="s">
        <v>236</v>
      </c>
      <c r="B157" s="18"/>
      <c r="C157" s="18"/>
      <c r="D157" s="10"/>
      <c r="E157" s="19" t="s">
        <v>237</v>
      </c>
      <c r="F157" s="139">
        <v>155141868</v>
      </c>
      <c r="G157" s="48">
        <v>115461847</v>
      </c>
      <c r="H157" s="16">
        <f>F157-G157</f>
        <v>39680021</v>
      </c>
    </row>
    <row r="158" spans="1:8" ht="13.5" customHeight="1" x14ac:dyDescent="0.2">
      <c r="A158" s="17" t="s">
        <v>238</v>
      </c>
      <c r="B158" s="18"/>
      <c r="C158" s="18"/>
      <c r="D158" s="10"/>
      <c r="E158" s="19" t="s">
        <v>1382</v>
      </c>
      <c r="F158" s="139">
        <v>72820000</v>
      </c>
      <c r="G158" s="48">
        <v>62420000</v>
      </c>
      <c r="H158" s="16">
        <f>F158-G158</f>
        <v>10400000</v>
      </c>
    </row>
    <row r="159" spans="1:8" ht="13.5" customHeight="1" x14ac:dyDescent="0.2">
      <c r="A159" s="17" t="s">
        <v>239</v>
      </c>
      <c r="B159" s="18"/>
      <c r="C159" s="18"/>
      <c r="D159" s="10"/>
      <c r="E159" s="19" t="s">
        <v>240</v>
      </c>
      <c r="F159" s="139">
        <v>5300000</v>
      </c>
      <c r="G159" s="48">
        <v>2900000</v>
      </c>
      <c r="H159" s="16">
        <f>F159-G159</f>
        <v>2400000</v>
      </c>
    </row>
    <row r="160" spans="1:8" ht="13.5" customHeight="1" x14ac:dyDescent="0.2">
      <c r="A160" s="9" t="s">
        <v>241</v>
      </c>
      <c r="B160" s="10"/>
      <c r="C160" s="10"/>
      <c r="D160" s="10" t="s">
        <v>242</v>
      </c>
      <c r="E160" s="13"/>
      <c r="F160" s="12">
        <f>+F161</f>
        <v>14334412795</v>
      </c>
      <c r="G160" s="12">
        <f>+G161</f>
        <v>13250420946</v>
      </c>
      <c r="H160" s="16">
        <f>F160-G160</f>
        <v>1083991849</v>
      </c>
    </row>
    <row r="161" spans="1:9" ht="13.5" customHeight="1" x14ac:dyDescent="0.2">
      <c r="A161" s="9" t="s">
        <v>243</v>
      </c>
      <c r="B161" s="10"/>
      <c r="C161" s="10"/>
      <c r="D161" s="10" t="s">
        <v>244</v>
      </c>
      <c r="E161" s="13"/>
      <c r="F161" s="12">
        <f>SUM(F162,F165,F167,F171,F181,F183,F186,F188,F190,F192,F194,F196)</f>
        <v>14334412795</v>
      </c>
      <c r="G161" s="12">
        <f>SUM(G162,G165,G167,G171,G181,G183,G186,G188,G190,G192,G194,G196)</f>
        <v>13250420946</v>
      </c>
      <c r="H161" s="12">
        <f>SUM(H162,H165,H167,H171,H181,H183,H186,H188,H190,H192,H194,H196)</f>
        <v>1072434577</v>
      </c>
      <c r="I161" s="64"/>
    </row>
    <row r="162" spans="1:9" ht="13.5" customHeight="1" x14ac:dyDescent="0.2">
      <c r="A162" s="9" t="s">
        <v>245</v>
      </c>
      <c r="B162" s="10"/>
      <c r="C162" s="10"/>
      <c r="D162" s="10"/>
      <c r="E162" s="13" t="s">
        <v>246</v>
      </c>
      <c r="F162" s="12">
        <f>SUM(F163:F164)</f>
        <v>11979684084</v>
      </c>
      <c r="G162" s="12">
        <f>SUM(G163:G164)</f>
        <v>10826915330</v>
      </c>
      <c r="H162" s="12">
        <f>SUM(H163:H164)</f>
        <v>1152768754</v>
      </c>
    </row>
    <row r="163" spans="1:9" ht="13.5" customHeight="1" x14ac:dyDescent="0.2">
      <c r="A163" s="17" t="s">
        <v>247</v>
      </c>
      <c r="B163" s="18"/>
      <c r="C163" s="18"/>
      <c r="D163" s="10"/>
      <c r="E163" s="19" t="s">
        <v>248</v>
      </c>
      <c r="F163" s="139">
        <v>11978093175</v>
      </c>
      <c r="G163" s="48">
        <v>10826915330</v>
      </c>
      <c r="H163" s="16">
        <f>F163-G163</f>
        <v>1151177845</v>
      </c>
    </row>
    <row r="164" spans="1:9" ht="13.5" customHeight="1" x14ac:dyDescent="0.2">
      <c r="A164" s="17" t="s">
        <v>249</v>
      </c>
      <c r="B164" s="18"/>
      <c r="C164" s="18"/>
      <c r="D164" s="10"/>
      <c r="E164" s="19" t="s">
        <v>1434</v>
      </c>
      <c r="F164" s="48">
        <v>1590909</v>
      </c>
      <c r="G164" s="48">
        <v>0</v>
      </c>
      <c r="H164" s="16">
        <f>F164-G164</f>
        <v>1590909</v>
      </c>
    </row>
    <row r="165" spans="1:9" ht="13.5" customHeight="1" x14ac:dyDescent="0.2">
      <c r="A165" s="9" t="s">
        <v>250</v>
      </c>
      <c r="B165" s="10"/>
      <c r="C165" s="10"/>
      <c r="D165" s="10"/>
      <c r="E165" s="13" t="s">
        <v>251</v>
      </c>
      <c r="F165" s="12">
        <f>SUM(F166)</f>
        <v>1636936000</v>
      </c>
      <c r="G165" s="12">
        <f>SUM(G166)</f>
        <v>1636936000</v>
      </c>
      <c r="H165" s="12">
        <f>SUM(H166)</f>
        <v>0</v>
      </c>
    </row>
    <row r="166" spans="1:9" ht="13.5" customHeight="1" x14ac:dyDescent="0.2">
      <c r="A166" s="17" t="s">
        <v>252</v>
      </c>
      <c r="B166" s="18"/>
      <c r="C166" s="18"/>
      <c r="D166" s="10"/>
      <c r="E166" s="19" t="s">
        <v>253</v>
      </c>
      <c r="F166" s="48">
        <v>1636936000</v>
      </c>
      <c r="G166" s="48">
        <v>1636936000</v>
      </c>
      <c r="H166" s="16">
        <f>F166-G166</f>
        <v>0</v>
      </c>
    </row>
    <row r="167" spans="1:9" ht="13.5" customHeight="1" x14ac:dyDescent="0.2">
      <c r="A167" s="9" t="s">
        <v>254</v>
      </c>
      <c r="B167" s="10"/>
      <c r="C167" s="10"/>
      <c r="D167" s="10"/>
      <c r="E167" s="13" t="s">
        <v>255</v>
      </c>
      <c r="F167" s="12">
        <f>SUM(F168:F170)</f>
        <v>303864032</v>
      </c>
      <c r="G167" s="12">
        <f>SUM(G168:G170)</f>
        <v>292845850</v>
      </c>
      <c r="H167" s="12">
        <f>SUM(H168:H170)</f>
        <v>11018182</v>
      </c>
    </row>
    <row r="168" spans="1:9" ht="13.5" customHeight="1" x14ac:dyDescent="0.2">
      <c r="A168" s="17" t="s">
        <v>256</v>
      </c>
      <c r="B168" s="18"/>
      <c r="C168" s="18"/>
      <c r="D168" s="10"/>
      <c r="E168" s="19" t="s">
        <v>257</v>
      </c>
      <c r="F168" s="139">
        <v>242017559</v>
      </c>
      <c r="G168" s="48">
        <v>242017559</v>
      </c>
      <c r="H168" s="16">
        <f>F168-G168</f>
        <v>0</v>
      </c>
    </row>
    <row r="169" spans="1:9" ht="13.5" customHeight="1" x14ac:dyDescent="0.2">
      <c r="A169" s="17" t="s">
        <v>258</v>
      </c>
      <c r="B169" s="18"/>
      <c r="C169" s="18"/>
      <c r="D169" s="10"/>
      <c r="E169" s="19" t="s">
        <v>259</v>
      </c>
      <c r="F169" s="139">
        <v>61846473</v>
      </c>
      <c r="G169" s="48">
        <v>50828291</v>
      </c>
      <c r="H169" s="16">
        <f>F169-G169</f>
        <v>11018182</v>
      </c>
    </row>
    <row r="170" spans="1:9" ht="13.5" customHeight="1" x14ac:dyDescent="0.2">
      <c r="A170" s="17" t="s">
        <v>260</v>
      </c>
      <c r="B170" s="18"/>
      <c r="C170" s="18"/>
      <c r="D170" s="10"/>
      <c r="E170" s="19" t="s">
        <v>261</v>
      </c>
      <c r="F170" s="48">
        <v>0</v>
      </c>
      <c r="G170" s="48">
        <v>0</v>
      </c>
      <c r="H170" s="16">
        <f>F170-G170</f>
        <v>0</v>
      </c>
    </row>
    <row r="171" spans="1:9" ht="13.5" hidden="1" customHeight="1" x14ac:dyDescent="0.2">
      <c r="A171" s="9" t="s">
        <v>262</v>
      </c>
      <c r="B171" s="10"/>
      <c r="C171" s="10"/>
      <c r="D171" s="10"/>
      <c r="E171" s="13" t="s">
        <v>263</v>
      </c>
      <c r="F171" s="12">
        <f>SUM(F172)</f>
        <v>0</v>
      </c>
      <c r="G171" s="12">
        <f>SUM(G172)</f>
        <v>0</v>
      </c>
      <c r="H171" s="12">
        <f>SUM(H172)</f>
        <v>0</v>
      </c>
    </row>
    <row r="172" spans="1:9" ht="13.5" hidden="1" customHeight="1" x14ac:dyDescent="0.2">
      <c r="A172" s="22" t="s">
        <v>264</v>
      </c>
      <c r="B172" s="23"/>
      <c r="C172" s="23"/>
      <c r="D172" s="24"/>
      <c r="E172" s="28" t="s">
        <v>263</v>
      </c>
      <c r="F172" s="49">
        <v>0</v>
      </c>
      <c r="G172" s="49">
        <v>0</v>
      </c>
      <c r="H172" s="16">
        <f>F172-G172</f>
        <v>0</v>
      </c>
    </row>
    <row r="173" spans="1:9" ht="13.5" hidden="1" customHeight="1" x14ac:dyDescent="0.2">
      <c r="A173" s="72"/>
      <c r="D173" s="36"/>
      <c r="H173" s="112"/>
    </row>
    <row r="174" spans="1:9" ht="13.5" hidden="1" customHeight="1" x14ac:dyDescent="0.2">
      <c r="A174" s="72"/>
      <c r="D174" s="36"/>
      <c r="H174" s="112"/>
    </row>
    <row r="175" spans="1:9" ht="13.5" hidden="1" customHeight="1" x14ac:dyDescent="0.2">
      <c r="A175" s="72"/>
      <c r="D175" s="36"/>
      <c r="H175" s="112"/>
    </row>
    <row r="176" spans="1:9" ht="13.5" hidden="1" customHeight="1" x14ac:dyDescent="0.2">
      <c r="A176" s="72"/>
      <c r="D176" s="36"/>
      <c r="H176" s="112"/>
    </row>
    <row r="177" spans="1:8" ht="158.25" hidden="1" customHeight="1" x14ac:dyDescent="0.2">
      <c r="A177" s="72"/>
      <c r="D177" s="36"/>
      <c r="H177" s="112"/>
    </row>
    <row r="178" spans="1:8" x14ac:dyDescent="0.2">
      <c r="A178" s="72"/>
      <c r="D178" s="36"/>
      <c r="H178" s="112"/>
    </row>
    <row r="179" spans="1:8" ht="13.5" customHeight="1" x14ac:dyDescent="0.2">
      <c r="A179" s="9" t="s">
        <v>262</v>
      </c>
      <c r="B179" s="10"/>
      <c r="C179" s="10"/>
      <c r="D179" s="10"/>
      <c r="E179" s="13" t="s">
        <v>263</v>
      </c>
      <c r="F179" s="12">
        <f>SUM(F180)</f>
        <v>0</v>
      </c>
      <c r="G179" s="12">
        <f>SUM(G180)</f>
        <v>0</v>
      </c>
      <c r="H179" s="112"/>
    </row>
    <row r="180" spans="1:8" ht="13.5" customHeight="1" x14ac:dyDescent="0.2">
      <c r="A180" s="17" t="s">
        <v>264</v>
      </c>
      <c r="B180" s="18"/>
      <c r="C180" s="18"/>
      <c r="D180" s="10"/>
      <c r="E180" s="19" t="s">
        <v>263</v>
      </c>
      <c r="F180" s="48">
        <v>0</v>
      </c>
      <c r="G180" s="48">
        <v>0</v>
      </c>
      <c r="H180" s="112"/>
    </row>
    <row r="181" spans="1:8" ht="13.5" customHeight="1" x14ac:dyDescent="0.2">
      <c r="A181" s="6" t="s">
        <v>265</v>
      </c>
      <c r="B181" s="7"/>
      <c r="C181" s="7"/>
      <c r="D181" s="7"/>
      <c r="E181" s="21" t="s">
        <v>266</v>
      </c>
      <c r="F181" s="8">
        <f>SUM(F182)</f>
        <v>2467525627</v>
      </c>
      <c r="G181" s="8">
        <f>SUM(G182)</f>
        <v>2108296809</v>
      </c>
      <c r="H181" s="12">
        <f>SUM(H182)</f>
        <v>359228818</v>
      </c>
    </row>
    <row r="182" spans="1:8" ht="13.5" customHeight="1" x14ac:dyDescent="0.2">
      <c r="A182" s="17" t="s">
        <v>267</v>
      </c>
      <c r="B182" s="18"/>
      <c r="C182" s="18"/>
      <c r="D182" s="10"/>
      <c r="E182" s="19" t="s">
        <v>268</v>
      </c>
      <c r="F182" s="139">
        <v>2467525627</v>
      </c>
      <c r="G182" s="20">
        <v>2108296809</v>
      </c>
      <c r="H182" s="16">
        <f>F182-G182</f>
        <v>359228818</v>
      </c>
    </row>
    <row r="183" spans="1:8" ht="13.5" customHeight="1" x14ac:dyDescent="0.2">
      <c r="A183" s="9" t="s">
        <v>269</v>
      </c>
      <c r="B183" s="10"/>
      <c r="C183" s="10"/>
      <c r="D183" s="10"/>
      <c r="E183" s="13" t="s">
        <v>270</v>
      </c>
      <c r="F183" s="12">
        <f>SUM(F184:F185)</f>
        <v>508215139</v>
      </c>
      <c r="G183" s="12">
        <f>SUM(G184)</f>
        <v>490886049</v>
      </c>
      <c r="H183" s="12">
        <f>SUM(H184)</f>
        <v>5771818</v>
      </c>
    </row>
    <row r="184" spans="1:8" ht="13.5" customHeight="1" x14ac:dyDescent="0.2">
      <c r="A184" s="17" t="s">
        <v>271</v>
      </c>
      <c r="B184" s="18"/>
      <c r="C184" s="18"/>
      <c r="D184" s="10"/>
      <c r="E184" s="19" t="s">
        <v>270</v>
      </c>
      <c r="F184" s="139">
        <v>496657867</v>
      </c>
      <c r="G184" s="20">
        <v>490886049</v>
      </c>
      <c r="H184" s="16">
        <f>F184-G184</f>
        <v>5771818</v>
      </c>
    </row>
    <row r="185" spans="1:8" ht="13.5" customHeight="1" x14ac:dyDescent="0.2">
      <c r="A185" s="14" t="s">
        <v>1435</v>
      </c>
      <c r="B185" s="18"/>
      <c r="C185" s="18"/>
      <c r="D185" s="10"/>
      <c r="E185" s="19" t="s">
        <v>1436</v>
      </c>
      <c r="F185" s="107">
        <v>11557272</v>
      </c>
      <c r="H185" s="16"/>
    </row>
    <row r="186" spans="1:8" ht="13.5" customHeight="1" x14ac:dyDescent="0.2">
      <c r="A186" s="9" t="s">
        <v>272</v>
      </c>
      <c r="B186" s="10"/>
      <c r="C186" s="10"/>
      <c r="D186" s="10"/>
      <c r="E186" s="13" t="s">
        <v>273</v>
      </c>
      <c r="F186" s="12">
        <f>SUM(F187)</f>
        <v>747186380</v>
      </c>
      <c r="G186" s="12">
        <f>SUM(G187)</f>
        <v>572015108</v>
      </c>
      <c r="H186" s="12">
        <f>SUM(H187)</f>
        <v>175171272</v>
      </c>
    </row>
    <row r="187" spans="1:8" ht="13.5" customHeight="1" x14ac:dyDescent="0.2">
      <c r="A187" s="17" t="s">
        <v>274</v>
      </c>
      <c r="B187" s="18"/>
      <c r="C187" s="18"/>
      <c r="D187" s="10"/>
      <c r="E187" s="19" t="s">
        <v>273</v>
      </c>
      <c r="F187" s="139">
        <v>747186380</v>
      </c>
      <c r="G187" s="20">
        <v>572015108</v>
      </c>
      <c r="H187" s="16">
        <f>F187-G187</f>
        <v>175171272</v>
      </c>
    </row>
    <row r="188" spans="1:8" ht="13.5" customHeight="1" x14ac:dyDescent="0.2">
      <c r="A188" s="9" t="s">
        <v>275</v>
      </c>
      <c r="B188" s="10"/>
      <c r="C188" s="10"/>
      <c r="D188" s="10"/>
      <c r="E188" s="13" t="s">
        <v>276</v>
      </c>
      <c r="F188" s="12">
        <f>SUM(F189)</f>
        <v>36250250</v>
      </c>
      <c r="G188" s="12">
        <f>SUM(G189)</f>
        <v>29004795</v>
      </c>
      <c r="H188" s="12">
        <f>SUM(H189)</f>
        <v>7245455</v>
      </c>
    </row>
    <row r="189" spans="1:8" ht="13.5" customHeight="1" x14ac:dyDescent="0.2">
      <c r="A189" s="17" t="s">
        <v>277</v>
      </c>
      <c r="B189" s="18"/>
      <c r="C189" s="18"/>
      <c r="D189" s="10"/>
      <c r="E189" s="19" t="s">
        <v>278</v>
      </c>
      <c r="F189" s="139">
        <v>36250250</v>
      </c>
      <c r="G189" s="20">
        <v>29004795</v>
      </c>
      <c r="H189" s="16">
        <f>F189-G189</f>
        <v>7245455</v>
      </c>
    </row>
    <row r="190" spans="1:8" ht="13.5" customHeight="1" x14ac:dyDescent="0.2">
      <c r="A190" s="9" t="s">
        <v>279</v>
      </c>
      <c r="B190" s="10"/>
      <c r="C190" s="10"/>
      <c r="D190" s="10"/>
      <c r="E190" s="13" t="s">
        <v>280</v>
      </c>
      <c r="F190" s="12">
        <f>SUM(F191)</f>
        <v>70907394</v>
      </c>
      <c r="G190" s="12">
        <f>SUM(G191)</f>
        <v>47945334</v>
      </c>
      <c r="H190" s="12">
        <f>SUM(H191)</f>
        <v>22962060</v>
      </c>
    </row>
    <row r="191" spans="1:8" ht="13.5" customHeight="1" x14ac:dyDescent="0.2">
      <c r="A191" s="17" t="s">
        <v>281</v>
      </c>
      <c r="B191" s="18"/>
      <c r="C191" s="18"/>
      <c r="D191" s="10"/>
      <c r="E191" s="19" t="s">
        <v>282</v>
      </c>
      <c r="F191" s="139">
        <v>70907394</v>
      </c>
      <c r="G191" s="20">
        <v>47945334</v>
      </c>
      <c r="H191" s="16">
        <f>F191-G191</f>
        <v>22962060</v>
      </c>
    </row>
    <row r="192" spans="1:8" ht="13.5" customHeight="1" x14ac:dyDescent="0.2">
      <c r="A192" s="9" t="s">
        <v>283</v>
      </c>
      <c r="B192" s="10"/>
      <c r="C192" s="10"/>
      <c r="D192" s="10"/>
      <c r="E192" s="13" t="s">
        <v>284</v>
      </c>
      <c r="F192" s="12">
        <f>SUM(F193)</f>
        <v>0</v>
      </c>
      <c r="G192" s="12">
        <f>SUM(G193)</f>
        <v>0</v>
      </c>
      <c r="H192" s="12">
        <f>SUM(H193)</f>
        <v>0</v>
      </c>
    </row>
    <row r="193" spans="1:11" ht="13.5" customHeight="1" x14ac:dyDescent="0.2">
      <c r="A193" s="17" t="s">
        <v>285</v>
      </c>
      <c r="B193" s="18"/>
      <c r="C193" s="18"/>
      <c r="D193" s="10"/>
      <c r="E193" s="19" t="s">
        <v>284</v>
      </c>
      <c r="F193" s="48">
        <v>0</v>
      </c>
      <c r="G193" s="48">
        <v>0</v>
      </c>
      <c r="H193" s="16">
        <f>F193-G193</f>
        <v>0</v>
      </c>
    </row>
    <row r="194" spans="1:11" ht="13.5" customHeight="1" x14ac:dyDescent="0.2">
      <c r="A194" s="9" t="s">
        <v>286</v>
      </c>
      <c r="B194" s="10"/>
      <c r="C194" s="10"/>
      <c r="D194" s="10"/>
      <c r="E194" s="13" t="s">
        <v>287</v>
      </c>
      <c r="F194" s="12">
        <f>SUM(F195)</f>
        <v>0</v>
      </c>
      <c r="G194" s="12">
        <f>SUM(G195)</f>
        <v>0</v>
      </c>
      <c r="H194" s="12">
        <f>SUM(H195)</f>
        <v>0</v>
      </c>
    </row>
    <row r="195" spans="1:11" ht="13.5" customHeight="1" x14ac:dyDescent="0.2">
      <c r="A195" s="17" t="s">
        <v>288</v>
      </c>
      <c r="B195" s="18"/>
      <c r="C195" s="18"/>
      <c r="D195" s="10"/>
      <c r="E195" s="19" t="s">
        <v>289</v>
      </c>
      <c r="F195" s="48">
        <v>0</v>
      </c>
      <c r="G195" s="48">
        <v>0</v>
      </c>
      <c r="H195" s="16">
        <f>F195-G195</f>
        <v>0</v>
      </c>
    </row>
    <row r="196" spans="1:11" ht="13.5" customHeight="1" x14ac:dyDescent="0.2">
      <c r="A196" s="9" t="s">
        <v>290</v>
      </c>
      <c r="B196" s="10"/>
      <c r="C196" s="10"/>
      <c r="D196" s="10"/>
      <c r="E196" s="13" t="s">
        <v>291</v>
      </c>
      <c r="F196" s="12">
        <f>SUM(F197:F207)</f>
        <v>-3416156111</v>
      </c>
      <c r="G196" s="12">
        <f>SUM(G197:G207)</f>
        <v>-2754424329</v>
      </c>
      <c r="H196" s="12">
        <f>SUM(H197:H207)</f>
        <v>-661731782</v>
      </c>
    </row>
    <row r="197" spans="1:11" ht="13.5" customHeight="1" x14ac:dyDescent="0.2">
      <c r="A197" s="17" t="s">
        <v>292</v>
      </c>
      <c r="B197" s="18"/>
      <c r="C197" s="18"/>
      <c r="D197" s="10"/>
      <c r="E197" s="19" t="s">
        <v>293</v>
      </c>
      <c r="F197" s="139">
        <v>-2045737348</v>
      </c>
      <c r="G197" s="20">
        <v>-1713915330</v>
      </c>
      <c r="H197" s="16">
        <f t="shared" ref="H197:H207" si="26">F197-G197</f>
        <v>-331822018</v>
      </c>
    </row>
    <row r="198" spans="1:11" ht="13.5" customHeight="1" x14ac:dyDescent="0.2">
      <c r="A198" s="17" t="s">
        <v>294</v>
      </c>
      <c r="B198" s="18"/>
      <c r="C198" s="18"/>
      <c r="D198" s="10"/>
      <c r="E198" s="19" t="s">
        <v>295</v>
      </c>
      <c r="F198" s="139">
        <v>-77306279</v>
      </c>
      <c r="G198" s="20">
        <v>-62344873</v>
      </c>
      <c r="H198" s="16">
        <f t="shared" si="26"/>
        <v>-14961406</v>
      </c>
    </row>
    <row r="199" spans="1:11" ht="13.5" customHeight="1" x14ac:dyDescent="0.2">
      <c r="A199" s="17" t="s">
        <v>296</v>
      </c>
      <c r="B199" s="18"/>
      <c r="C199" s="18"/>
      <c r="D199" s="10"/>
      <c r="E199" s="19" t="s">
        <v>299</v>
      </c>
      <c r="F199" s="139">
        <v>-23047765</v>
      </c>
      <c r="G199" s="20">
        <v>-12290195</v>
      </c>
      <c r="H199" s="16">
        <f t="shared" si="26"/>
        <v>-10757570</v>
      </c>
    </row>
    <row r="200" spans="1:11" ht="13.5" customHeight="1" x14ac:dyDescent="0.2">
      <c r="A200" s="17" t="s">
        <v>298</v>
      </c>
      <c r="B200" s="18"/>
      <c r="C200" s="18"/>
      <c r="D200" s="10"/>
      <c r="E200" s="19" t="s">
        <v>297</v>
      </c>
      <c r="F200" s="139">
        <v>-683932684</v>
      </c>
      <c r="G200" s="20">
        <v>-551980182</v>
      </c>
      <c r="H200" s="16">
        <f t="shared" si="26"/>
        <v>-131952502</v>
      </c>
      <c r="J200" s="63"/>
      <c r="K200" s="65"/>
    </row>
    <row r="201" spans="1:11" ht="13.5" customHeight="1" x14ac:dyDescent="0.2">
      <c r="A201" s="17" t="s">
        <v>300</v>
      </c>
      <c r="B201" s="18"/>
      <c r="C201" s="18"/>
      <c r="D201" s="10"/>
      <c r="E201" s="19" t="s">
        <v>301</v>
      </c>
      <c r="F201" s="139">
        <v>-298145982</v>
      </c>
      <c r="G201" s="48">
        <v>-249926494</v>
      </c>
      <c r="H201" s="16">
        <f t="shared" si="26"/>
        <v>-48219488</v>
      </c>
    </row>
    <row r="202" spans="1:11" ht="13.5" customHeight="1" x14ac:dyDescent="0.2">
      <c r="A202" s="17" t="s">
        <v>302</v>
      </c>
      <c r="B202" s="18"/>
      <c r="C202" s="18"/>
      <c r="D202" s="10"/>
      <c r="E202" s="19" t="s">
        <v>303</v>
      </c>
      <c r="F202" s="139">
        <v>-231467957</v>
      </c>
      <c r="G202" s="48">
        <v>-133888255</v>
      </c>
      <c r="H202" s="16">
        <f t="shared" si="26"/>
        <v>-97579702</v>
      </c>
    </row>
    <row r="203" spans="1:11" ht="13.5" customHeight="1" x14ac:dyDescent="0.2">
      <c r="A203" s="17" t="s">
        <v>304</v>
      </c>
      <c r="B203" s="18"/>
      <c r="C203" s="18"/>
      <c r="D203" s="10"/>
      <c r="E203" s="19" t="s">
        <v>305</v>
      </c>
      <c r="F203" s="139">
        <v>-17712123</v>
      </c>
      <c r="G203" s="48">
        <v>-11823533</v>
      </c>
      <c r="H203" s="16">
        <f t="shared" si="26"/>
        <v>-5888590</v>
      </c>
    </row>
    <row r="204" spans="1:11" ht="13.5" customHeight="1" x14ac:dyDescent="0.2">
      <c r="A204" s="17" t="s">
        <v>306</v>
      </c>
      <c r="B204" s="18"/>
      <c r="C204" s="18"/>
      <c r="D204" s="10"/>
      <c r="E204" s="19" t="s">
        <v>307</v>
      </c>
      <c r="F204" s="139">
        <v>-38805973</v>
      </c>
      <c r="G204" s="48">
        <v>-18255467</v>
      </c>
      <c r="H204" s="16">
        <f t="shared" si="26"/>
        <v>-20550506</v>
      </c>
    </row>
    <row r="205" spans="1:11" ht="13.5" customHeight="1" x14ac:dyDescent="0.2">
      <c r="A205" s="29" t="s">
        <v>308</v>
      </c>
      <c r="B205" s="30"/>
      <c r="C205" s="30"/>
      <c r="D205" s="7"/>
      <c r="E205" s="31" t="s">
        <v>309</v>
      </c>
      <c r="F205" s="50">
        <v>0</v>
      </c>
      <c r="G205" s="50">
        <v>0</v>
      </c>
      <c r="H205" s="32">
        <f t="shared" si="26"/>
        <v>0</v>
      </c>
    </row>
    <row r="206" spans="1:11" ht="13.5" customHeight="1" x14ac:dyDescent="0.2">
      <c r="A206" s="17" t="s">
        <v>310</v>
      </c>
      <c r="B206" s="18"/>
      <c r="C206" s="18"/>
      <c r="D206" s="10"/>
      <c r="E206" s="19" t="s">
        <v>311</v>
      </c>
      <c r="F206" s="48">
        <v>0</v>
      </c>
      <c r="G206" s="48">
        <v>0</v>
      </c>
      <c r="H206" s="16">
        <f t="shared" si="26"/>
        <v>0</v>
      </c>
    </row>
    <row r="207" spans="1:11" ht="13.5" customHeight="1" x14ac:dyDescent="0.2">
      <c r="A207" s="17" t="s">
        <v>312</v>
      </c>
      <c r="B207" s="18"/>
      <c r="C207" s="18"/>
      <c r="D207" s="10"/>
      <c r="E207" s="19" t="s">
        <v>313</v>
      </c>
      <c r="F207" s="48">
        <v>0</v>
      </c>
      <c r="G207" s="48">
        <v>0</v>
      </c>
      <c r="H207" s="16">
        <f t="shared" si="26"/>
        <v>0</v>
      </c>
    </row>
    <row r="208" spans="1:11" ht="13.5" customHeight="1" x14ac:dyDescent="0.2">
      <c r="A208" s="9" t="s">
        <v>1370</v>
      </c>
      <c r="B208" s="10"/>
      <c r="C208" s="10"/>
      <c r="D208" s="10" t="s">
        <v>315</v>
      </c>
      <c r="E208" s="13" t="s">
        <v>1371</v>
      </c>
      <c r="F208" s="12">
        <f>SUM(F209)</f>
        <v>20503366</v>
      </c>
      <c r="G208" s="12">
        <f>SUM(G209)</f>
        <v>30755048</v>
      </c>
      <c r="H208" s="16"/>
    </row>
    <row r="209" spans="1:11" ht="13.5" customHeight="1" x14ac:dyDescent="0.2">
      <c r="A209" s="9" t="s">
        <v>314</v>
      </c>
      <c r="B209" s="10"/>
      <c r="C209" s="10"/>
      <c r="D209" s="10" t="s">
        <v>315</v>
      </c>
      <c r="E209" s="13"/>
      <c r="F209" s="12">
        <f>SUM(F210)</f>
        <v>20503366</v>
      </c>
      <c r="G209" s="12">
        <f>SUM(G210)</f>
        <v>30755048</v>
      </c>
      <c r="H209" s="12">
        <f>SUM(H210)</f>
        <v>-10251682</v>
      </c>
    </row>
    <row r="210" spans="1:11" ht="13.5" customHeight="1" x14ac:dyDescent="0.2">
      <c r="A210" s="9" t="s">
        <v>316</v>
      </c>
      <c r="B210" s="10"/>
      <c r="C210" s="10"/>
      <c r="D210" s="10"/>
      <c r="E210" s="13" t="s">
        <v>317</v>
      </c>
      <c r="F210" s="12">
        <f>SUM(F211:F212)</f>
        <v>20503366</v>
      </c>
      <c r="G210" s="12">
        <f>SUM(G211:G212)</f>
        <v>30755048</v>
      </c>
      <c r="H210" s="12">
        <f>SUM(H211:H212)</f>
        <v>-10251682</v>
      </c>
    </row>
    <row r="211" spans="1:11" ht="13.5" customHeight="1" x14ac:dyDescent="0.2">
      <c r="A211" s="17" t="s">
        <v>318</v>
      </c>
      <c r="B211" s="18"/>
      <c r="C211" s="18"/>
      <c r="D211" s="10"/>
      <c r="E211" s="19" t="s">
        <v>1284</v>
      </c>
      <c r="F211" s="139">
        <v>51258414</v>
      </c>
      <c r="G211" s="16">
        <v>51258414</v>
      </c>
      <c r="H211" s="16">
        <f>F211-G211</f>
        <v>0</v>
      </c>
    </row>
    <row r="212" spans="1:11" ht="13.5" customHeight="1" x14ac:dyDescent="0.2">
      <c r="A212" s="22" t="s">
        <v>319</v>
      </c>
      <c r="B212" s="23"/>
      <c r="C212" s="23"/>
      <c r="D212" s="24"/>
      <c r="E212" s="28" t="s">
        <v>320</v>
      </c>
      <c r="F212" s="139">
        <v>-30755048</v>
      </c>
      <c r="G212" s="26">
        <v>-20503366</v>
      </c>
      <c r="H212" s="26">
        <f>F212-G212</f>
        <v>-10251682</v>
      </c>
    </row>
    <row r="213" spans="1:11" ht="12.75" customHeight="1" x14ac:dyDescent="0.2">
      <c r="A213" s="76">
        <v>2</v>
      </c>
      <c r="B213" s="77" t="s">
        <v>321</v>
      </c>
      <c r="C213" s="77"/>
      <c r="D213" s="77"/>
      <c r="E213" s="80"/>
      <c r="F213" s="74">
        <f>SUM(F214,F298)</f>
        <v>31003789505</v>
      </c>
      <c r="G213" s="74">
        <f>SUM(G214,G298)</f>
        <v>21471689095</v>
      </c>
      <c r="H213" s="8">
        <f>SUM(H214,H298)</f>
        <v>85620037</v>
      </c>
      <c r="K213" s="63"/>
    </row>
    <row r="214" spans="1:11" ht="12.75" customHeight="1" x14ac:dyDescent="0.2">
      <c r="A214" s="81" t="s">
        <v>322</v>
      </c>
      <c r="B214" s="47"/>
      <c r="C214" s="47" t="s">
        <v>323</v>
      </c>
      <c r="D214" s="47"/>
      <c r="E214" s="82"/>
      <c r="F214" s="83">
        <f>SUM(F215,F251)</f>
        <v>17095367285</v>
      </c>
      <c r="G214" s="83">
        <f>SUM(G215,G251)</f>
        <v>17263499397</v>
      </c>
      <c r="H214" s="12">
        <f>SUM(H215,H251)</f>
        <v>-5468167659</v>
      </c>
    </row>
    <row r="215" spans="1:11" ht="12.75" customHeight="1" x14ac:dyDescent="0.2">
      <c r="A215" s="9" t="s">
        <v>324</v>
      </c>
      <c r="B215" s="10"/>
      <c r="C215" s="10"/>
      <c r="D215" s="10" t="s">
        <v>325</v>
      </c>
      <c r="E215" s="13"/>
      <c r="F215" s="12">
        <f>SUM(F216,F238)</f>
        <v>12306066675</v>
      </c>
      <c r="G215" s="12">
        <f>SUM(G216,G238)</f>
        <v>10191543299</v>
      </c>
      <c r="H215" s="12">
        <f>SUM(H216,H238)</f>
        <v>-1981032656</v>
      </c>
    </row>
    <row r="216" spans="1:11" ht="12.75" customHeight="1" x14ac:dyDescent="0.2">
      <c r="A216" s="9" t="s">
        <v>326</v>
      </c>
      <c r="B216" s="10"/>
      <c r="C216" s="10"/>
      <c r="D216" s="10" t="s">
        <v>327</v>
      </c>
      <c r="E216" s="13"/>
      <c r="F216" s="12">
        <f>SUM(F218,F229)</f>
        <v>11506066675</v>
      </c>
      <c r="G216" s="12">
        <f>SUM(G218,G229)</f>
        <v>6557543299</v>
      </c>
      <c r="H216" s="12">
        <f>SUM(H218,H229)</f>
        <v>1152967344</v>
      </c>
    </row>
    <row r="217" spans="1:11" ht="12.75" customHeight="1" x14ac:dyDescent="0.2">
      <c r="A217" s="14"/>
      <c r="B217" s="10"/>
      <c r="C217" s="10"/>
      <c r="D217" s="10"/>
      <c r="E217" s="13" t="s">
        <v>328</v>
      </c>
      <c r="F217" s="12"/>
      <c r="G217" s="12"/>
      <c r="H217" s="12"/>
    </row>
    <row r="218" spans="1:11" ht="12.75" customHeight="1" x14ac:dyDescent="0.2">
      <c r="A218" s="9" t="s">
        <v>329</v>
      </c>
      <c r="B218" s="10"/>
      <c r="C218" s="10"/>
      <c r="D218" s="10"/>
      <c r="E218" s="13" t="s">
        <v>330</v>
      </c>
      <c r="F218" s="12">
        <f>SUM(F219:F228)</f>
        <v>11506066675</v>
      </c>
      <c r="G218" s="12">
        <f>SUM(G219:G225)</f>
        <v>6557543299</v>
      </c>
      <c r="H218" s="12">
        <f>SUM(H219:H225)</f>
        <v>1152967344</v>
      </c>
    </row>
    <row r="219" spans="1:11" ht="12.75" customHeight="1" x14ac:dyDescent="0.2">
      <c r="A219" s="17" t="s">
        <v>331</v>
      </c>
      <c r="B219" s="18"/>
      <c r="C219" s="18"/>
      <c r="D219" s="10"/>
      <c r="E219" s="15" t="s">
        <v>332</v>
      </c>
      <c r="F219" s="139">
        <v>1800000000</v>
      </c>
      <c r="G219" s="16">
        <v>1800000000</v>
      </c>
      <c r="H219" s="16">
        <f t="shared" ref="H219:H226" si="27">F219-G219</f>
        <v>0</v>
      </c>
    </row>
    <row r="220" spans="1:11" ht="12.75" customHeight="1" x14ac:dyDescent="0.2">
      <c r="A220" s="17" t="s">
        <v>333</v>
      </c>
      <c r="B220" s="18"/>
      <c r="C220" s="18"/>
      <c r="D220" s="10"/>
      <c r="E220" s="15" t="s">
        <v>334</v>
      </c>
      <c r="F220" s="139">
        <v>4410510643</v>
      </c>
      <c r="G220" s="16">
        <v>4757543299</v>
      </c>
      <c r="H220" s="16">
        <f t="shared" si="27"/>
        <v>-347032656</v>
      </c>
    </row>
    <row r="221" spans="1:11" ht="12.75" customHeight="1" x14ac:dyDescent="0.2">
      <c r="A221" s="17" t="s">
        <v>335</v>
      </c>
      <c r="B221" s="18"/>
      <c r="C221" s="18"/>
      <c r="D221" s="10"/>
      <c r="E221" s="15" t="s">
        <v>336</v>
      </c>
      <c r="F221" s="16">
        <v>0</v>
      </c>
      <c r="G221" s="16">
        <v>0</v>
      </c>
      <c r="H221" s="16">
        <f t="shared" si="27"/>
        <v>0</v>
      </c>
    </row>
    <row r="222" spans="1:11" ht="12.75" customHeight="1" x14ac:dyDescent="0.2">
      <c r="A222" s="17" t="s">
        <v>337</v>
      </c>
      <c r="B222" s="18"/>
      <c r="C222" s="18"/>
      <c r="D222" s="10"/>
      <c r="E222" s="15" t="s">
        <v>338</v>
      </c>
      <c r="F222" s="16">
        <v>0</v>
      </c>
      <c r="G222" s="16">
        <v>0</v>
      </c>
      <c r="H222" s="16">
        <f t="shared" si="27"/>
        <v>0</v>
      </c>
    </row>
    <row r="223" spans="1:11" ht="12.75" customHeight="1" x14ac:dyDescent="0.2">
      <c r="A223" s="17" t="s">
        <v>339</v>
      </c>
      <c r="B223" s="18"/>
      <c r="C223" s="18"/>
      <c r="D223" s="10"/>
      <c r="E223" s="15" t="s">
        <v>340</v>
      </c>
      <c r="F223" s="139">
        <v>1500000000</v>
      </c>
      <c r="G223" s="16">
        <v>0</v>
      </c>
      <c r="H223" s="16">
        <f t="shared" si="27"/>
        <v>1500000000</v>
      </c>
    </row>
    <row r="224" spans="1:11" ht="12.75" customHeight="1" x14ac:dyDescent="0.2">
      <c r="A224" s="17" t="s">
        <v>341</v>
      </c>
      <c r="B224" s="18"/>
      <c r="C224" s="18"/>
      <c r="D224" s="10"/>
      <c r="E224" s="15" t="s">
        <v>342</v>
      </c>
      <c r="F224" s="16">
        <v>0</v>
      </c>
      <c r="G224" s="16">
        <v>0</v>
      </c>
      <c r="H224" s="16">
        <f t="shared" si="27"/>
        <v>0</v>
      </c>
    </row>
    <row r="225" spans="1:11" ht="12.75" customHeight="1" x14ac:dyDescent="0.2">
      <c r="A225" s="17" t="s">
        <v>343</v>
      </c>
      <c r="B225" s="18"/>
      <c r="C225" s="18"/>
      <c r="D225" s="10"/>
      <c r="E225" s="15" t="s">
        <v>344</v>
      </c>
      <c r="F225" s="16">
        <v>0</v>
      </c>
      <c r="G225" s="16">
        <v>0</v>
      </c>
      <c r="H225" s="16">
        <f t="shared" si="27"/>
        <v>0</v>
      </c>
    </row>
    <row r="226" spans="1:11" ht="12.75" customHeight="1" x14ac:dyDescent="0.2">
      <c r="A226" s="14" t="s">
        <v>1383</v>
      </c>
      <c r="B226" s="18"/>
      <c r="C226" s="18"/>
      <c r="D226" s="10"/>
      <c r="E226" s="19" t="s">
        <v>1384</v>
      </c>
      <c r="F226" s="139">
        <v>2495343633</v>
      </c>
      <c r="G226" s="16">
        <v>0</v>
      </c>
      <c r="H226" s="16">
        <f t="shared" si="27"/>
        <v>2495343633</v>
      </c>
    </row>
    <row r="227" spans="1:11" ht="12.75" customHeight="1" x14ac:dyDescent="0.2">
      <c r="A227" s="14" t="s">
        <v>1385</v>
      </c>
      <c r="B227" s="18"/>
      <c r="C227" s="18"/>
      <c r="D227" s="10"/>
      <c r="E227" s="19" t="s">
        <v>1387</v>
      </c>
      <c r="F227" s="139">
        <v>300212399</v>
      </c>
      <c r="G227" s="16"/>
      <c r="H227" s="16"/>
    </row>
    <row r="228" spans="1:11" ht="12.75" customHeight="1" x14ac:dyDescent="0.2">
      <c r="A228" s="14" t="s">
        <v>1386</v>
      </c>
      <c r="B228" s="18"/>
      <c r="C228" s="18"/>
      <c r="D228" s="10"/>
      <c r="E228" s="19" t="s">
        <v>1388</v>
      </c>
      <c r="F228" s="139">
        <v>1000000000</v>
      </c>
      <c r="G228" s="16"/>
      <c r="H228" s="16"/>
    </row>
    <row r="229" spans="1:11" ht="12.75" customHeight="1" x14ac:dyDescent="0.2">
      <c r="A229" s="9" t="s">
        <v>345</v>
      </c>
      <c r="B229" s="10"/>
      <c r="C229" s="10"/>
      <c r="D229" s="10"/>
      <c r="E229" s="13" t="s">
        <v>346</v>
      </c>
      <c r="F229" s="12">
        <f>SUM(F230:F237)</f>
        <v>0</v>
      </c>
      <c r="G229" s="12">
        <f>SUM(G230:G237)</f>
        <v>0</v>
      </c>
      <c r="H229" s="12">
        <f>SUM(H230:H237)</f>
        <v>0</v>
      </c>
    </row>
    <row r="230" spans="1:11" ht="12.75" customHeight="1" x14ac:dyDescent="0.2">
      <c r="A230" s="17" t="s">
        <v>347</v>
      </c>
      <c r="B230" s="18"/>
      <c r="C230" s="18"/>
      <c r="D230" s="10"/>
      <c r="E230" s="15" t="s">
        <v>348</v>
      </c>
      <c r="F230" s="16">
        <v>0</v>
      </c>
      <c r="G230" s="16">
        <v>0</v>
      </c>
      <c r="H230" s="16">
        <f t="shared" ref="H230:H237" si="28">F230-G230</f>
        <v>0</v>
      </c>
    </row>
    <row r="231" spans="1:11" ht="12.75" customHeight="1" x14ac:dyDescent="0.2">
      <c r="A231" s="17" t="s">
        <v>349</v>
      </c>
      <c r="B231" s="18"/>
      <c r="C231" s="18"/>
      <c r="D231" s="10"/>
      <c r="E231" s="15" t="s">
        <v>350</v>
      </c>
      <c r="F231" s="16">
        <v>0</v>
      </c>
      <c r="G231" s="16">
        <v>0</v>
      </c>
      <c r="H231" s="16">
        <f t="shared" si="28"/>
        <v>0</v>
      </c>
    </row>
    <row r="232" spans="1:11" ht="12.75" customHeight="1" x14ac:dyDescent="0.2">
      <c r="A232" s="17" t="s">
        <v>351</v>
      </c>
      <c r="B232" s="18"/>
      <c r="C232" s="18"/>
      <c r="D232" s="10"/>
      <c r="E232" s="15" t="s">
        <v>352</v>
      </c>
      <c r="F232" s="16">
        <v>0</v>
      </c>
      <c r="G232" s="16">
        <v>0</v>
      </c>
      <c r="H232" s="16">
        <f t="shared" si="28"/>
        <v>0</v>
      </c>
    </row>
    <row r="233" spans="1:11" ht="12.75" customHeight="1" x14ac:dyDescent="0.2">
      <c r="A233" s="17" t="s">
        <v>353</v>
      </c>
      <c r="B233" s="18"/>
      <c r="C233" s="18"/>
      <c r="D233" s="10"/>
      <c r="E233" s="15" t="s">
        <v>354</v>
      </c>
      <c r="F233" s="16">
        <v>0</v>
      </c>
      <c r="G233" s="16">
        <v>0</v>
      </c>
      <c r="H233" s="16">
        <f t="shared" si="28"/>
        <v>0</v>
      </c>
    </row>
    <row r="234" spans="1:11" ht="12.75" customHeight="1" x14ac:dyDescent="0.2">
      <c r="A234" s="17" t="s">
        <v>355</v>
      </c>
      <c r="B234" s="18"/>
      <c r="C234" s="18"/>
      <c r="D234" s="10"/>
      <c r="E234" s="15" t="s">
        <v>356</v>
      </c>
      <c r="F234" s="16">
        <v>0</v>
      </c>
      <c r="G234" s="16">
        <v>0</v>
      </c>
      <c r="H234" s="16">
        <f t="shared" si="28"/>
        <v>0</v>
      </c>
    </row>
    <row r="235" spans="1:11" ht="12.75" customHeight="1" x14ac:dyDescent="0.2">
      <c r="A235" s="17" t="s">
        <v>357</v>
      </c>
      <c r="B235" s="18"/>
      <c r="C235" s="18"/>
      <c r="D235" s="10"/>
      <c r="E235" s="15" t="s">
        <v>358</v>
      </c>
      <c r="F235" s="16">
        <v>0</v>
      </c>
      <c r="G235" s="16">
        <v>0</v>
      </c>
      <c r="H235" s="16">
        <f t="shared" si="28"/>
        <v>0</v>
      </c>
    </row>
    <row r="236" spans="1:11" ht="12.75" customHeight="1" x14ac:dyDescent="0.2">
      <c r="A236" s="17" t="s">
        <v>359</v>
      </c>
      <c r="B236" s="18"/>
      <c r="C236" s="18"/>
      <c r="D236" s="10"/>
      <c r="E236" s="15" t="s">
        <v>360</v>
      </c>
      <c r="F236" s="16">
        <v>0</v>
      </c>
      <c r="G236" s="16">
        <v>0</v>
      </c>
      <c r="H236" s="16">
        <f t="shared" si="28"/>
        <v>0</v>
      </c>
      <c r="K236" s="98"/>
    </row>
    <row r="237" spans="1:11" ht="12.75" customHeight="1" x14ac:dyDescent="0.2">
      <c r="A237" s="17" t="s">
        <v>361</v>
      </c>
      <c r="B237" s="18"/>
      <c r="C237" s="18"/>
      <c r="D237" s="10"/>
      <c r="E237" s="15" t="s">
        <v>362</v>
      </c>
      <c r="F237" s="16">
        <v>0</v>
      </c>
      <c r="G237" s="16">
        <v>0</v>
      </c>
      <c r="H237" s="16">
        <f t="shared" si="28"/>
        <v>0</v>
      </c>
    </row>
    <row r="238" spans="1:11" ht="12.75" customHeight="1" x14ac:dyDescent="0.2">
      <c r="A238" s="9" t="s">
        <v>363</v>
      </c>
      <c r="B238" s="10"/>
      <c r="C238" s="10"/>
      <c r="D238" s="10" t="s">
        <v>364</v>
      </c>
      <c r="E238" s="13"/>
      <c r="F238" s="12">
        <f>SUM(F239,F245,F249)</f>
        <v>800000000</v>
      </c>
      <c r="G238" s="12">
        <f>SUM(G239,G245,G249)</f>
        <v>3634000000</v>
      </c>
      <c r="H238" s="12">
        <f>SUM(H239,H245,H249)</f>
        <v>-3134000000</v>
      </c>
    </row>
    <row r="239" spans="1:11" ht="12.75" customHeight="1" x14ac:dyDescent="0.2">
      <c r="A239" s="9" t="s">
        <v>365</v>
      </c>
      <c r="B239" s="10"/>
      <c r="C239" s="10"/>
      <c r="D239" s="10"/>
      <c r="E239" s="13" t="s">
        <v>366</v>
      </c>
      <c r="F239" s="12">
        <f>SUM(F240:F244)</f>
        <v>800000000</v>
      </c>
      <c r="G239" s="12">
        <f>SUM(G240:G243)</f>
        <v>3634000000</v>
      </c>
      <c r="H239" s="12">
        <f>SUM(H240:H242)</f>
        <v>-3134000000</v>
      </c>
      <c r="J239" s="98"/>
    </row>
    <row r="240" spans="1:11" ht="12.75" customHeight="1" x14ac:dyDescent="0.2">
      <c r="A240" s="17" t="s">
        <v>367</v>
      </c>
      <c r="B240" s="18"/>
      <c r="C240" s="18"/>
      <c r="D240" s="10"/>
      <c r="E240" s="19" t="s">
        <v>1285</v>
      </c>
      <c r="F240" s="139">
        <v>0</v>
      </c>
      <c r="G240" s="16">
        <v>2134000000</v>
      </c>
      <c r="H240" s="16">
        <f>F240-G240</f>
        <v>-2134000000</v>
      </c>
    </row>
    <row r="241" spans="1:8" ht="12.75" customHeight="1" x14ac:dyDescent="0.2">
      <c r="A241" s="17" t="s">
        <v>369</v>
      </c>
      <c r="B241" s="18"/>
      <c r="C241" s="18"/>
      <c r="D241" s="10"/>
      <c r="E241" s="19" t="s">
        <v>1286</v>
      </c>
      <c r="F241" s="16">
        <v>0</v>
      </c>
      <c r="G241" s="16">
        <v>1000000000</v>
      </c>
      <c r="H241" s="16">
        <f>F241-G241</f>
        <v>-1000000000</v>
      </c>
    </row>
    <row r="242" spans="1:8" ht="12.75" customHeight="1" x14ac:dyDescent="0.2">
      <c r="A242" s="17" t="s">
        <v>371</v>
      </c>
      <c r="B242" s="18"/>
      <c r="C242" s="18"/>
      <c r="D242" s="10"/>
      <c r="E242" s="15" t="s">
        <v>372</v>
      </c>
      <c r="F242" s="16">
        <v>0</v>
      </c>
      <c r="G242" s="16">
        <v>0</v>
      </c>
      <c r="H242" s="16">
        <f>F242-G242</f>
        <v>0</v>
      </c>
    </row>
    <row r="243" spans="1:8" ht="12.75" customHeight="1" x14ac:dyDescent="0.2">
      <c r="A243" s="17" t="s">
        <v>1287</v>
      </c>
      <c r="B243" s="18"/>
      <c r="C243" s="18"/>
      <c r="D243" s="10"/>
      <c r="E243" s="19" t="s">
        <v>1288</v>
      </c>
      <c r="F243" s="139">
        <v>700000000</v>
      </c>
      <c r="G243" s="16">
        <v>500000000</v>
      </c>
      <c r="H243" s="16"/>
    </row>
    <row r="244" spans="1:8" ht="12.75" customHeight="1" x14ac:dyDescent="0.2">
      <c r="A244" s="14" t="s">
        <v>1437</v>
      </c>
      <c r="B244" s="18"/>
      <c r="C244" s="18"/>
      <c r="D244" s="10"/>
      <c r="E244" s="19" t="s">
        <v>1438</v>
      </c>
      <c r="F244" s="107">
        <v>100000000</v>
      </c>
      <c r="G244" s="16"/>
      <c r="H244" s="16"/>
    </row>
    <row r="245" spans="1:8" ht="12.75" customHeight="1" x14ac:dyDescent="0.2">
      <c r="A245" s="9" t="s">
        <v>373</v>
      </c>
      <c r="B245" s="10"/>
      <c r="C245" s="10"/>
      <c r="D245" s="10"/>
      <c r="E245" s="13" t="s">
        <v>374</v>
      </c>
      <c r="F245" s="12">
        <f>SUM(F246:F248)</f>
        <v>0</v>
      </c>
      <c r="G245" s="12">
        <f>SUM(G246:G248)</f>
        <v>0</v>
      </c>
      <c r="H245" s="12">
        <f>SUM(H246:H248)</f>
        <v>0</v>
      </c>
    </row>
    <row r="246" spans="1:8" ht="12.75" customHeight="1" x14ac:dyDescent="0.2">
      <c r="A246" s="17" t="s">
        <v>375</v>
      </c>
      <c r="B246" s="18"/>
      <c r="C246" s="18"/>
      <c r="D246" s="10"/>
      <c r="E246" s="15" t="s">
        <v>376</v>
      </c>
      <c r="F246" s="139">
        <v>0</v>
      </c>
      <c r="G246" s="16">
        <v>0</v>
      </c>
      <c r="H246" s="16">
        <f>F246-G246</f>
        <v>0</v>
      </c>
    </row>
    <row r="247" spans="1:8" ht="12.75" customHeight="1" x14ac:dyDescent="0.2">
      <c r="A247" s="17" t="s">
        <v>377</v>
      </c>
      <c r="B247" s="18"/>
      <c r="C247" s="18"/>
      <c r="D247" s="10"/>
      <c r="E247" s="15" t="s">
        <v>378</v>
      </c>
      <c r="F247" s="139">
        <v>0</v>
      </c>
      <c r="G247" s="16">
        <v>0</v>
      </c>
      <c r="H247" s="16">
        <f>F247-G247</f>
        <v>0</v>
      </c>
    </row>
    <row r="248" spans="1:8" ht="12.75" customHeight="1" x14ac:dyDescent="0.2">
      <c r="A248" s="17" t="s">
        <v>379</v>
      </c>
      <c r="B248" s="18"/>
      <c r="C248" s="18"/>
      <c r="D248" s="10"/>
      <c r="E248" s="15" t="s">
        <v>380</v>
      </c>
      <c r="F248" s="16">
        <v>0</v>
      </c>
      <c r="G248" s="16">
        <v>0</v>
      </c>
      <c r="H248" s="16">
        <f>F248-G248</f>
        <v>0</v>
      </c>
    </row>
    <row r="249" spans="1:8" ht="12.75" customHeight="1" x14ac:dyDescent="0.2">
      <c r="A249" s="9" t="s">
        <v>381</v>
      </c>
      <c r="B249" s="10"/>
      <c r="C249" s="10"/>
      <c r="D249" s="10"/>
      <c r="E249" s="13" t="s">
        <v>346</v>
      </c>
      <c r="F249" s="12">
        <f>SUM(F250)</f>
        <v>0</v>
      </c>
      <c r="G249" s="12">
        <f>SUM(G250)</f>
        <v>0</v>
      </c>
      <c r="H249" s="12">
        <f>SUM(H250)</f>
        <v>0</v>
      </c>
    </row>
    <row r="250" spans="1:8" ht="12.75" customHeight="1" x14ac:dyDescent="0.2">
      <c r="A250" s="17" t="s">
        <v>382</v>
      </c>
      <c r="B250" s="18"/>
      <c r="C250" s="18"/>
      <c r="D250" s="10"/>
      <c r="E250" s="15" t="s">
        <v>346</v>
      </c>
      <c r="F250" s="16">
        <v>0</v>
      </c>
      <c r="G250" s="16">
        <v>0</v>
      </c>
      <c r="H250" s="16">
        <f>F250-G250</f>
        <v>0</v>
      </c>
    </row>
    <row r="251" spans="1:8" ht="12.75" customHeight="1" x14ac:dyDescent="0.2">
      <c r="A251" s="9" t="s">
        <v>383</v>
      </c>
      <c r="B251" s="10"/>
      <c r="C251" s="10"/>
      <c r="D251" s="10" t="s">
        <v>384</v>
      </c>
      <c r="E251" s="13"/>
      <c r="F251" s="12">
        <f>SUM(F252,F268,F290)</f>
        <v>4789300610</v>
      </c>
      <c r="G251" s="12">
        <f>SUM(G252,G268,G290)</f>
        <v>7071956098</v>
      </c>
      <c r="H251" s="12">
        <f>SUM(H252,H268,H290)</f>
        <v>-3487135003</v>
      </c>
    </row>
    <row r="252" spans="1:8" ht="12.75" customHeight="1" x14ac:dyDescent="0.2">
      <c r="A252" s="9" t="s">
        <v>385</v>
      </c>
      <c r="B252" s="10"/>
      <c r="C252" s="10"/>
      <c r="D252" s="10" t="s">
        <v>386</v>
      </c>
      <c r="E252" s="13"/>
      <c r="F252" s="12">
        <f>SUM(F253,F257,F260,F266)</f>
        <v>4222876527</v>
      </c>
      <c r="G252" s="12">
        <f>SUM(G253,G257,G260,G266)</f>
        <v>6855217884</v>
      </c>
      <c r="H252" s="12">
        <f>SUM(H253,H257,H260,H266)</f>
        <v>-3629418098</v>
      </c>
    </row>
    <row r="253" spans="1:8" ht="12" customHeight="1" x14ac:dyDescent="0.2">
      <c r="A253" s="9" t="s">
        <v>387</v>
      </c>
      <c r="B253" s="10"/>
      <c r="C253" s="10"/>
      <c r="D253" s="10"/>
      <c r="E253" s="13" t="s">
        <v>388</v>
      </c>
      <c r="F253" s="12">
        <f>SUM(F254:F256)</f>
        <v>4009539919</v>
      </c>
      <c r="G253" s="12">
        <f>SUM(G254:G256)</f>
        <v>3264977977</v>
      </c>
      <c r="H253" s="12">
        <f>SUM(H254)</f>
        <v>-252514799</v>
      </c>
    </row>
    <row r="254" spans="1:8" ht="12" customHeight="1" x14ac:dyDescent="0.2">
      <c r="A254" s="17" t="s">
        <v>389</v>
      </c>
      <c r="B254" s="10"/>
      <c r="C254" s="10"/>
      <c r="D254" s="10"/>
      <c r="E254" s="15" t="s">
        <v>390</v>
      </c>
      <c r="F254" s="139">
        <v>1148243701</v>
      </c>
      <c r="G254" s="16">
        <v>1400758500</v>
      </c>
      <c r="H254" s="16">
        <f>F254-G254</f>
        <v>-252514799</v>
      </c>
    </row>
    <row r="255" spans="1:8" ht="12" customHeight="1" x14ac:dyDescent="0.2">
      <c r="A255" s="14" t="s">
        <v>1289</v>
      </c>
      <c r="B255" s="10"/>
      <c r="C255" s="10"/>
      <c r="D255" s="10"/>
      <c r="E255" s="19" t="s">
        <v>1291</v>
      </c>
      <c r="F255" s="139">
        <v>2861296218</v>
      </c>
      <c r="G255" s="16">
        <v>1856356477</v>
      </c>
      <c r="H255" s="16"/>
    </row>
    <row r="256" spans="1:8" ht="12" customHeight="1" x14ac:dyDescent="0.2">
      <c r="A256" s="14" t="s">
        <v>1290</v>
      </c>
      <c r="B256" s="10"/>
      <c r="C256" s="10"/>
      <c r="D256" s="10"/>
      <c r="E256" s="19" t="s">
        <v>1292</v>
      </c>
      <c r="F256" s="139">
        <v>0</v>
      </c>
      <c r="G256" s="16">
        <v>7863000</v>
      </c>
      <c r="H256" s="16"/>
    </row>
    <row r="257" spans="1:8" ht="12" customHeight="1" x14ac:dyDescent="0.2">
      <c r="A257" s="9" t="s">
        <v>391</v>
      </c>
      <c r="B257" s="10"/>
      <c r="C257" s="10" t="s">
        <v>119</v>
      </c>
      <c r="D257" s="10"/>
      <c r="E257" s="13" t="s">
        <v>392</v>
      </c>
      <c r="F257" s="12">
        <f>SUM(F258:F259)</f>
        <v>109957565</v>
      </c>
      <c r="G257" s="12">
        <f>SUM(G258:G259)</f>
        <v>3564765063</v>
      </c>
      <c r="H257" s="12">
        <f>SUM(H258:H259)</f>
        <v>-3454807498</v>
      </c>
    </row>
    <row r="258" spans="1:8" ht="12" customHeight="1" x14ac:dyDescent="0.2">
      <c r="A258" s="17" t="s">
        <v>393</v>
      </c>
      <c r="B258" s="10"/>
      <c r="C258" s="10"/>
      <c r="D258" s="10"/>
      <c r="E258" s="15" t="s">
        <v>394</v>
      </c>
      <c r="F258" s="16">
        <v>0</v>
      </c>
      <c r="G258" s="16">
        <v>0</v>
      </c>
      <c r="H258" s="16">
        <f>F258-G258</f>
        <v>0</v>
      </c>
    </row>
    <row r="259" spans="1:8" ht="12" customHeight="1" x14ac:dyDescent="0.2">
      <c r="A259" s="17" t="s">
        <v>395</v>
      </c>
      <c r="B259" s="10"/>
      <c r="C259" s="10"/>
      <c r="D259" s="10"/>
      <c r="E259" s="19" t="s">
        <v>392</v>
      </c>
      <c r="F259" s="139">
        <v>109957565</v>
      </c>
      <c r="G259" s="48">
        <v>3564765063</v>
      </c>
      <c r="H259" s="16">
        <f>F259-G259</f>
        <v>-3454807498</v>
      </c>
    </row>
    <row r="260" spans="1:8" ht="12" customHeight="1" x14ac:dyDescent="0.2">
      <c r="A260" s="9" t="s">
        <v>396</v>
      </c>
      <c r="B260" s="10"/>
      <c r="C260" s="10"/>
      <c r="D260" s="10"/>
      <c r="E260" s="13" t="s">
        <v>397</v>
      </c>
      <c r="F260" s="12">
        <f>SUM(F261:F263)</f>
        <v>0</v>
      </c>
      <c r="G260" s="12">
        <f>SUM(G261:G263)</f>
        <v>0</v>
      </c>
      <c r="H260" s="12">
        <f>SUM(H261:H263)</f>
        <v>0</v>
      </c>
    </row>
    <row r="261" spans="1:8" ht="12" customHeight="1" x14ac:dyDescent="0.2">
      <c r="A261" s="17" t="s">
        <v>398</v>
      </c>
      <c r="B261" s="10"/>
      <c r="C261" s="10"/>
      <c r="D261" s="10"/>
      <c r="E261" s="15" t="s">
        <v>399</v>
      </c>
      <c r="F261" s="16">
        <v>0</v>
      </c>
      <c r="G261" s="16">
        <v>0</v>
      </c>
      <c r="H261" s="16">
        <f>F261-G261</f>
        <v>0</v>
      </c>
    </row>
    <row r="262" spans="1:8" ht="12" customHeight="1" x14ac:dyDescent="0.2">
      <c r="A262" s="17" t="s">
        <v>400</v>
      </c>
      <c r="B262" s="10"/>
      <c r="C262" s="10"/>
      <c r="D262" s="10"/>
      <c r="E262" s="15" t="s">
        <v>401</v>
      </c>
      <c r="F262" s="16">
        <v>0</v>
      </c>
      <c r="G262" s="16">
        <v>0</v>
      </c>
      <c r="H262" s="16">
        <f>F262-G262</f>
        <v>0</v>
      </c>
    </row>
    <row r="263" spans="1:8" ht="12" customHeight="1" x14ac:dyDescent="0.2">
      <c r="A263" s="22" t="s">
        <v>402</v>
      </c>
      <c r="B263" s="24"/>
      <c r="C263" s="24"/>
      <c r="D263" s="24"/>
      <c r="E263" s="25" t="s">
        <v>403</v>
      </c>
      <c r="F263" s="26">
        <v>0</v>
      </c>
      <c r="G263" s="26">
        <v>0</v>
      </c>
      <c r="H263" s="16">
        <f>F263-G263</f>
        <v>0</v>
      </c>
    </row>
    <row r="264" spans="1:8" ht="12" hidden="1" customHeight="1" x14ac:dyDescent="0.2">
      <c r="A264" s="72"/>
      <c r="B264" s="36"/>
      <c r="C264" s="36"/>
      <c r="D264" s="36"/>
      <c r="E264" s="73"/>
      <c r="F264" s="56"/>
      <c r="G264" s="56"/>
      <c r="H264" s="112"/>
    </row>
    <row r="265" spans="1:8" ht="12" hidden="1" customHeight="1" x14ac:dyDescent="0.2">
      <c r="A265" s="72"/>
      <c r="B265" s="36"/>
      <c r="C265" s="36"/>
      <c r="D265" s="36"/>
      <c r="E265" s="73"/>
      <c r="F265" s="56"/>
      <c r="G265" s="56"/>
      <c r="H265" s="112"/>
    </row>
    <row r="266" spans="1:8" ht="12" customHeight="1" x14ac:dyDescent="0.2">
      <c r="A266" s="76" t="s">
        <v>404</v>
      </c>
      <c r="B266" s="77"/>
      <c r="C266" s="77"/>
      <c r="D266" s="77"/>
      <c r="E266" s="78" t="s">
        <v>405</v>
      </c>
      <c r="F266" s="74">
        <f>SUM(F267)</f>
        <v>103379043</v>
      </c>
      <c r="G266" s="74">
        <f>SUM(G267)</f>
        <v>25474844</v>
      </c>
      <c r="H266" s="12">
        <f>SUM(H267)</f>
        <v>77904199</v>
      </c>
    </row>
    <row r="267" spans="1:8" ht="12" customHeight="1" x14ac:dyDescent="0.2">
      <c r="A267" s="17" t="s">
        <v>406</v>
      </c>
      <c r="B267" s="33"/>
      <c r="C267" s="33"/>
      <c r="D267" s="33"/>
      <c r="E267" s="15" t="s">
        <v>407</v>
      </c>
      <c r="F267" s="139">
        <v>103379043</v>
      </c>
      <c r="G267" s="16">
        <v>25474844</v>
      </c>
      <c r="H267" s="46">
        <f>F267-G267</f>
        <v>77904199</v>
      </c>
    </row>
    <row r="268" spans="1:8" ht="12" customHeight="1" x14ac:dyDescent="0.2">
      <c r="A268" s="6" t="s">
        <v>408</v>
      </c>
      <c r="B268" s="7"/>
      <c r="C268" s="7"/>
      <c r="D268" s="7" t="s">
        <v>409</v>
      </c>
      <c r="E268" s="21"/>
      <c r="F268" s="8">
        <f>SUM(F269,F276,F278,F280,F282,F284)</f>
        <v>116763088</v>
      </c>
      <c r="G268" s="8">
        <f>SUM(G269,G276,G278,G280,G282,G284)</f>
        <v>51438901</v>
      </c>
      <c r="H268" s="8">
        <f>SUM(H269,H276,H278,H280,H282,H284)</f>
        <v>65324187</v>
      </c>
    </row>
    <row r="269" spans="1:8" ht="12" customHeight="1" x14ac:dyDescent="0.2">
      <c r="A269" s="9" t="s">
        <v>410</v>
      </c>
      <c r="B269" s="10"/>
      <c r="C269" s="10"/>
      <c r="D269" s="10"/>
      <c r="E269" s="13" t="s">
        <v>411</v>
      </c>
      <c r="F269" s="12">
        <f>SUM(F270:F275)</f>
        <v>30600468</v>
      </c>
      <c r="G269" s="12">
        <f>SUM(G270:G275)</f>
        <v>39670189</v>
      </c>
      <c r="H269" s="12">
        <f>SUM(H270:H275)</f>
        <v>-9069721</v>
      </c>
    </row>
    <row r="270" spans="1:8" ht="12" customHeight="1" x14ac:dyDescent="0.2">
      <c r="A270" s="17" t="s">
        <v>412</v>
      </c>
      <c r="B270" s="10"/>
      <c r="C270" s="10"/>
      <c r="D270" s="10"/>
      <c r="E270" s="15" t="s">
        <v>413</v>
      </c>
      <c r="F270" s="16">
        <v>0</v>
      </c>
      <c r="G270" s="16">
        <v>0</v>
      </c>
      <c r="H270" s="16">
        <f t="shared" ref="H270:H275" si="29">F270-G270</f>
        <v>0</v>
      </c>
    </row>
    <row r="271" spans="1:8" ht="12" customHeight="1" x14ac:dyDescent="0.2">
      <c r="A271" s="17" t="s">
        <v>414</v>
      </c>
      <c r="B271" s="10"/>
      <c r="C271" s="10"/>
      <c r="D271" s="10"/>
      <c r="E271" s="15" t="s">
        <v>415</v>
      </c>
      <c r="F271" s="16">
        <v>0</v>
      </c>
      <c r="G271" s="16">
        <v>0</v>
      </c>
      <c r="H271" s="16">
        <f t="shared" si="29"/>
        <v>0</v>
      </c>
    </row>
    <row r="272" spans="1:8" ht="12" customHeight="1" x14ac:dyDescent="0.2">
      <c r="A272" s="17" t="s">
        <v>416</v>
      </c>
      <c r="B272" s="10"/>
      <c r="C272" s="10"/>
      <c r="D272" s="10"/>
      <c r="E272" s="15" t="s">
        <v>417</v>
      </c>
      <c r="F272" s="16">
        <v>0</v>
      </c>
      <c r="G272" s="16">
        <v>25864160</v>
      </c>
      <c r="H272" s="16">
        <f t="shared" si="29"/>
        <v>-25864160</v>
      </c>
    </row>
    <row r="273" spans="1:8" ht="12" customHeight="1" x14ac:dyDescent="0.2">
      <c r="A273" s="29" t="s">
        <v>418</v>
      </c>
      <c r="B273" s="7"/>
      <c r="C273" s="7"/>
      <c r="D273" s="7"/>
      <c r="E273" s="34" t="s">
        <v>419</v>
      </c>
      <c r="F273" s="32">
        <v>0</v>
      </c>
      <c r="G273" s="32">
        <v>0</v>
      </c>
      <c r="H273" s="16">
        <f t="shared" si="29"/>
        <v>0</v>
      </c>
    </row>
    <row r="274" spans="1:8" ht="12" customHeight="1" x14ac:dyDescent="0.2">
      <c r="A274" s="17" t="s">
        <v>420</v>
      </c>
      <c r="B274" s="10"/>
      <c r="C274" s="10"/>
      <c r="D274" s="10"/>
      <c r="E274" s="15" t="s">
        <v>112</v>
      </c>
      <c r="F274" s="139">
        <v>30600468</v>
      </c>
      <c r="G274" s="16">
        <v>13806029</v>
      </c>
      <c r="H274" s="16">
        <f t="shared" si="29"/>
        <v>16794439</v>
      </c>
    </row>
    <row r="275" spans="1:8" ht="12" customHeight="1" x14ac:dyDescent="0.2">
      <c r="A275" s="17" t="s">
        <v>421</v>
      </c>
      <c r="B275" s="10"/>
      <c r="C275" s="10"/>
      <c r="D275" s="10"/>
      <c r="E275" s="15" t="s">
        <v>422</v>
      </c>
      <c r="F275" s="16">
        <v>0</v>
      </c>
      <c r="G275" s="16">
        <v>0</v>
      </c>
      <c r="H275" s="16">
        <f t="shared" si="29"/>
        <v>0</v>
      </c>
    </row>
    <row r="276" spans="1:8" ht="12" customHeight="1" x14ac:dyDescent="0.2">
      <c r="A276" s="9" t="s">
        <v>423</v>
      </c>
      <c r="B276" s="10"/>
      <c r="C276" s="10"/>
      <c r="D276" s="10"/>
      <c r="E276" s="13" t="s">
        <v>424</v>
      </c>
      <c r="F276" s="12">
        <f>SUM(F277)</f>
        <v>0</v>
      </c>
      <c r="G276" s="12">
        <f>SUM(G277)</f>
        <v>0</v>
      </c>
      <c r="H276" s="12">
        <f>SUM(H277)</f>
        <v>0</v>
      </c>
    </row>
    <row r="277" spans="1:8" ht="12" customHeight="1" x14ac:dyDescent="0.2">
      <c r="A277" s="17" t="s">
        <v>425</v>
      </c>
      <c r="B277" s="10"/>
      <c r="C277" s="10"/>
      <c r="D277" s="10"/>
      <c r="E277" s="19" t="s">
        <v>424</v>
      </c>
      <c r="F277" s="48">
        <v>0</v>
      </c>
      <c r="G277" s="48">
        <v>0</v>
      </c>
      <c r="H277" s="16">
        <f>F277-G277</f>
        <v>0</v>
      </c>
    </row>
    <row r="278" spans="1:8" ht="12" customHeight="1" x14ac:dyDescent="0.2">
      <c r="A278" s="9" t="s">
        <v>426</v>
      </c>
      <c r="B278" s="10"/>
      <c r="C278" s="10"/>
      <c r="D278" s="10"/>
      <c r="E278" s="13" t="s">
        <v>427</v>
      </c>
      <c r="F278" s="12">
        <f>SUM(F279)</f>
        <v>0</v>
      </c>
      <c r="G278" s="12">
        <f>SUM(G279)</f>
        <v>0</v>
      </c>
      <c r="H278" s="12">
        <f>SUM(H279)</f>
        <v>0</v>
      </c>
    </row>
    <row r="279" spans="1:8" ht="12" customHeight="1" x14ac:dyDescent="0.2">
      <c r="A279" s="17" t="s">
        <v>428</v>
      </c>
      <c r="B279" s="10"/>
      <c r="C279" s="10"/>
      <c r="D279" s="10"/>
      <c r="E279" s="19" t="s">
        <v>427</v>
      </c>
      <c r="F279" s="48">
        <v>0</v>
      </c>
      <c r="G279" s="48">
        <v>0</v>
      </c>
      <c r="H279" s="16">
        <f>F279-G279</f>
        <v>0</v>
      </c>
    </row>
    <row r="280" spans="1:8" ht="12" customHeight="1" x14ac:dyDescent="0.2">
      <c r="A280" s="9" t="s">
        <v>429</v>
      </c>
      <c r="B280" s="10"/>
      <c r="C280" s="10"/>
      <c r="D280" s="10"/>
      <c r="E280" s="13" t="s">
        <v>430</v>
      </c>
      <c r="F280" s="12">
        <f>SUM(F281)</f>
        <v>86162620</v>
      </c>
      <c r="G280" s="12">
        <f>SUM(G281)</f>
        <v>0</v>
      </c>
      <c r="H280" s="12">
        <f>SUM(H281)</f>
        <v>86162620</v>
      </c>
    </row>
    <row r="281" spans="1:8" ht="12" customHeight="1" x14ac:dyDescent="0.2">
      <c r="A281" s="17" t="s">
        <v>431</v>
      </c>
      <c r="B281" s="10"/>
      <c r="C281" s="10"/>
      <c r="D281" s="10"/>
      <c r="E281" s="15" t="s">
        <v>432</v>
      </c>
      <c r="F281" s="16">
        <v>86162620</v>
      </c>
      <c r="G281" s="16">
        <v>0</v>
      </c>
      <c r="H281" s="16">
        <f>F281-G281</f>
        <v>86162620</v>
      </c>
    </row>
    <row r="282" spans="1:8" ht="12" customHeight="1" x14ac:dyDescent="0.2">
      <c r="A282" s="9" t="s">
        <v>433</v>
      </c>
      <c r="B282" s="10"/>
      <c r="C282" s="10"/>
      <c r="D282" s="10"/>
      <c r="E282" s="13" t="s">
        <v>434</v>
      </c>
      <c r="F282" s="12">
        <f>SUM(F283)</f>
        <v>0</v>
      </c>
      <c r="G282" s="12">
        <f>SUM(G283)</f>
        <v>0</v>
      </c>
      <c r="H282" s="12">
        <f>SUM(H283)</f>
        <v>0</v>
      </c>
    </row>
    <row r="283" spans="1:8" ht="12" customHeight="1" x14ac:dyDescent="0.2">
      <c r="A283" s="17" t="s">
        <v>435</v>
      </c>
      <c r="B283" s="10"/>
      <c r="C283" s="10"/>
      <c r="D283" s="10"/>
      <c r="E283" s="19" t="s">
        <v>434</v>
      </c>
      <c r="F283" s="48">
        <v>0</v>
      </c>
      <c r="G283" s="48">
        <v>0</v>
      </c>
      <c r="H283" s="26">
        <f>F283-G283</f>
        <v>0</v>
      </c>
    </row>
    <row r="284" spans="1:8" ht="12.6" customHeight="1" x14ac:dyDescent="0.2">
      <c r="A284" s="6" t="s">
        <v>436</v>
      </c>
      <c r="B284" s="7"/>
      <c r="C284" s="7"/>
      <c r="D284" s="7"/>
      <c r="E284" s="21" t="s">
        <v>405</v>
      </c>
      <c r="F284" s="8">
        <f>SUM(F285:F289)</f>
        <v>0</v>
      </c>
      <c r="G284" s="8">
        <f>SUM(G285:G289)</f>
        <v>11768712</v>
      </c>
      <c r="H284" s="8">
        <f>SUM(H285:H289)</f>
        <v>-11768712</v>
      </c>
    </row>
    <row r="285" spans="1:8" ht="12.6" customHeight="1" x14ac:dyDescent="0.2">
      <c r="A285" s="17" t="s">
        <v>437</v>
      </c>
      <c r="B285" s="10"/>
      <c r="C285" s="10"/>
      <c r="D285" s="10"/>
      <c r="E285" s="15" t="s">
        <v>438</v>
      </c>
      <c r="F285" s="16">
        <v>0</v>
      </c>
      <c r="G285" s="16">
        <v>0</v>
      </c>
      <c r="H285" s="16">
        <f>F285-G285</f>
        <v>0</v>
      </c>
    </row>
    <row r="286" spans="1:8" ht="12.6" customHeight="1" x14ac:dyDescent="0.2">
      <c r="A286" s="17" t="s">
        <v>439</v>
      </c>
      <c r="B286" s="10"/>
      <c r="C286" s="10"/>
      <c r="D286" s="10"/>
      <c r="E286" s="15" t="s">
        <v>440</v>
      </c>
      <c r="F286" s="139">
        <v>0</v>
      </c>
      <c r="G286" s="16">
        <v>0</v>
      </c>
      <c r="H286" s="16">
        <f>F286-G286</f>
        <v>0</v>
      </c>
    </row>
    <row r="287" spans="1:8" ht="12.6" customHeight="1" x14ac:dyDescent="0.2">
      <c r="A287" s="17" t="s">
        <v>441</v>
      </c>
      <c r="B287" s="10"/>
      <c r="C287" s="10"/>
      <c r="D287" s="10"/>
      <c r="E287" s="15" t="s">
        <v>442</v>
      </c>
      <c r="F287" s="139">
        <v>0</v>
      </c>
      <c r="G287" s="16">
        <v>0</v>
      </c>
      <c r="H287" s="16">
        <f>F287-G287</f>
        <v>0</v>
      </c>
    </row>
    <row r="288" spans="1:8" ht="12.6" customHeight="1" x14ac:dyDescent="0.2">
      <c r="A288" s="17" t="s">
        <v>443</v>
      </c>
      <c r="B288" s="10"/>
      <c r="C288" s="10"/>
      <c r="D288" s="10"/>
      <c r="E288" s="15" t="s">
        <v>444</v>
      </c>
      <c r="F288" s="139">
        <v>0</v>
      </c>
      <c r="G288" s="16">
        <v>11768712</v>
      </c>
      <c r="H288" s="16">
        <f>F288-G288</f>
        <v>-11768712</v>
      </c>
    </row>
    <row r="289" spans="1:8" ht="12.6" customHeight="1" x14ac:dyDescent="0.2">
      <c r="A289" s="17" t="s">
        <v>445</v>
      </c>
      <c r="B289" s="10"/>
      <c r="C289" s="10"/>
      <c r="D289" s="10"/>
      <c r="E289" s="19" t="s">
        <v>446</v>
      </c>
      <c r="F289" s="16">
        <v>0</v>
      </c>
      <c r="G289" s="16">
        <v>0</v>
      </c>
      <c r="H289" s="16">
        <f>F289-G289</f>
        <v>0</v>
      </c>
    </row>
    <row r="290" spans="1:8" ht="12.6" customHeight="1" x14ac:dyDescent="0.2">
      <c r="A290" s="9" t="s">
        <v>447</v>
      </c>
      <c r="B290" s="10"/>
      <c r="C290" s="10"/>
      <c r="D290" s="10" t="s">
        <v>448</v>
      </c>
      <c r="E290" s="13"/>
      <c r="F290" s="12">
        <f>SUM(F291,F293,F295)</f>
        <v>449660995</v>
      </c>
      <c r="G290" s="12">
        <f>SUM(G291,G293,G295)</f>
        <v>165299313</v>
      </c>
      <c r="H290" s="12">
        <f>SUM(H291,H293,H295)</f>
        <v>76958908</v>
      </c>
    </row>
    <row r="291" spans="1:8" ht="12.6" customHeight="1" x14ac:dyDescent="0.2">
      <c r="A291" s="9" t="s">
        <v>449</v>
      </c>
      <c r="B291" s="10"/>
      <c r="C291" s="10"/>
      <c r="D291" s="10"/>
      <c r="E291" s="13" t="s">
        <v>450</v>
      </c>
      <c r="F291" s="12">
        <f>SUM(F292)</f>
        <v>76603074</v>
      </c>
      <c r="G291" s="12">
        <f>SUM(G292)</f>
        <v>88017550</v>
      </c>
      <c r="H291" s="12">
        <f>SUM(H292)</f>
        <v>-11414476</v>
      </c>
    </row>
    <row r="292" spans="1:8" ht="12.6" customHeight="1" x14ac:dyDescent="0.2">
      <c r="A292" s="17" t="s">
        <v>451</v>
      </c>
      <c r="B292" s="10"/>
      <c r="C292" s="10"/>
      <c r="D292" s="10"/>
      <c r="E292" s="15" t="s">
        <v>452</v>
      </c>
      <c r="F292" s="139">
        <v>76603074</v>
      </c>
      <c r="G292" s="16">
        <v>88017550</v>
      </c>
      <c r="H292" s="16">
        <f>F292-G292</f>
        <v>-11414476</v>
      </c>
    </row>
    <row r="293" spans="1:8" ht="12.6" customHeight="1" x14ac:dyDescent="0.2">
      <c r="A293" s="9" t="s">
        <v>453</v>
      </c>
      <c r="B293" s="10"/>
      <c r="C293" s="10"/>
      <c r="D293" s="10"/>
      <c r="E293" s="13" t="s">
        <v>454</v>
      </c>
      <c r="F293" s="12">
        <f>SUM(F294)</f>
        <v>107432864</v>
      </c>
      <c r="G293" s="12">
        <f>SUM(G294)</f>
        <v>19059480</v>
      </c>
      <c r="H293" s="12">
        <f>SUM(H294)</f>
        <v>88373384</v>
      </c>
    </row>
    <row r="294" spans="1:8" ht="12.6" customHeight="1" x14ac:dyDescent="0.2">
      <c r="A294" s="17" t="s">
        <v>455</v>
      </c>
      <c r="B294" s="10"/>
      <c r="C294" s="10"/>
      <c r="D294" s="10"/>
      <c r="E294" s="15" t="s">
        <v>456</v>
      </c>
      <c r="F294" s="139">
        <v>107432864</v>
      </c>
      <c r="G294" s="16">
        <v>19059480</v>
      </c>
      <c r="H294" s="16">
        <f>F294-G294</f>
        <v>88373384</v>
      </c>
    </row>
    <row r="295" spans="1:8" ht="12.6" customHeight="1" x14ac:dyDescent="0.2">
      <c r="A295" s="9" t="s">
        <v>457</v>
      </c>
      <c r="B295" s="10"/>
      <c r="C295" s="10"/>
      <c r="D295" s="10"/>
      <c r="E295" s="13" t="s">
        <v>458</v>
      </c>
      <c r="F295" s="12">
        <f>+F296+F297</f>
        <v>265625057</v>
      </c>
      <c r="G295" s="12">
        <f>+G296+G297</f>
        <v>58222283</v>
      </c>
      <c r="H295" s="12">
        <f>SUM(H296)</f>
        <v>0</v>
      </c>
    </row>
    <row r="296" spans="1:8" ht="12.6" customHeight="1" x14ac:dyDescent="0.2">
      <c r="A296" s="17" t="s">
        <v>459</v>
      </c>
      <c r="B296" s="10"/>
      <c r="C296" s="10"/>
      <c r="D296" s="10"/>
      <c r="E296" s="15" t="s">
        <v>460</v>
      </c>
      <c r="F296" s="139">
        <v>48953591</v>
      </c>
      <c r="G296" s="16">
        <v>48953591</v>
      </c>
      <c r="H296" s="16">
        <f>F296-G296</f>
        <v>0</v>
      </c>
    </row>
    <row r="297" spans="1:8" ht="12.6" customHeight="1" x14ac:dyDescent="0.2">
      <c r="A297" s="17" t="s">
        <v>1293</v>
      </c>
      <c r="B297" s="10"/>
      <c r="C297" s="10"/>
      <c r="D297" s="10"/>
      <c r="E297" s="19" t="s">
        <v>1294</v>
      </c>
      <c r="F297" s="139">
        <v>216671466</v>
      </c>
      <c r="G297" s="16">
        <v>9268692</v>
      </c>
      <c r="H297" s="16"/>
    </row>
    <row r="298" spans="1:8" ht="12.6" customHeight="1" x14ac:dyDescent="0.2">
      <c r="A298" s="9" t="s">
        <v>461</v>
      </c>
      <c r="B298" s="10"/>
      <c r="C298" s="10" t="s">
        <v>462</v>
      </c>
      <c r="D298" s="10"/>
      <c r="E298" s="11"/>
      <c r="F298" s="12">
        <f>+F299+F319</f>
        <v>13908422220</v>
      </c>
      <c r="G298" s="12">
        <f>+G299+G319</f>
        <v>4208189698</v>
      </c>
      <c r="H298" s="12">
        <f>SUM(H299)</f>
        <v>5553787696</v>
      </c>
    </row>
    <row r="299" spans="1:8" ht="12.6" customHeight="1" x14ac:dyDescent="0.2">
      <c r="A299" s="9" t="s">
        <v>463</v>
      </c>
      <c r="B299" s="10"/>
      <c r="C299" s="10"/>
      <c r="D299" s="10" t="s">
        <v>325</v>
      </c>
      <c r="E299" s="13"/>
      <c r="F299" s="12">
        <f>SUM(F300,F310,F325,F330)</f>
        <v>9377400849</v>
      </c>
      <c r="G299" s="12">
        <f>SUM(G300,G310,G325,G330)</f>
        <v>4014563153</v>
      </c>
      <c r="H299" s="12">
        <f>SUM(H300,H310,H325,H330)</f>
        <v>5553787696</v>
      </c>
    </row>
    <row r="300" spans="1:8" ht="12.6" customHeight="1" x14ac:dyDescent="0.2">
      <c r="A300" s="9" t="s">
        <v>464</v>
      </c>
      <c r="B300" s="10"/>
      <c r="C300" s="10"/>
      <c r="D300" s="10" t="s">
        <v>327</v>
      </c>
      <c r="E300" s="13"/>
      <c r="F300" s="12">
        <f>SUM(F302)</f>
        <v>3975927049</v>
      </c>
      <c r="G300" s="12">
        <f>SUM(G302)</f>
        <v>3022963153</v>
      </c>
      <c r="H300" s="12">
        <f>SUM(H302)</f>
        <v>952963896</v>
      </c>
    </row>
    <row r="301" spans="1:8" ht="12.6" customHeight="1" x14ac:dyDescent="0.2">
      <c r="A301" s="14"/>
      <c r="B301" s="10"/>
      <c r="C301" s="10"/>
      <c r="D301" s="10"/>
      <c r="E301" s="13" t="s">
        <v>328</v>
      </c>
      <c r="F301" s="12"/>
      <c r="G301" s="12"/>
      <c r="H301" s="12"/>
    </row>
    <row r="302" spans="1:8" ht="12.6" customHeight="1" x14ac:dyDescent="0.2">
      <c r="A302" s="9" t="s">
        <v>465</v>
      </c>
      <c r="B302" s="10"/>
      <c r="C302" s="10"/>
      <c r="D302" s="10"/>
      <c r="E302" s="13" t="s">
        <v>466</v>
      </c>
      <c r="F302" s="12">
        <f>SUM(F303:F309)</f>
        <v>3975927049</v>
      </c>
      <c r="G302" s="12">
        <f>SUM(G303:G309)</f>
        <v>3022963153</v>
      </c>
      <c r="H302" s="12">
        <f>SUM(H303:H309)</f>
        <v>952963896</v>
      </c>
    </row>
    <row r="303" spans="1:8" ht="12.6" customHeight="1" x14ac:dyDescent="0.2">
      <c r="A303" s="17" t="s">
        <v>467</v>
      </c>
      <c r="B303" s="10"/>
      <c r="C303" s="10"/>
      <c r="D303" s="10"/>
      <c r="E303" s="15" t="s">
        <v>336</v>
      </c>
      <c r="F303" s="16">
        <v>3000000000</v>
      </c>
      <c r="G303" s="16">
        <v>3000000000</v>
      </c>
      <c r="H303" s="16">
        <f t="shared" ref="H303:H309" si="30">F303-G303</f>
        <v>0</v>
      </c>
    </row>
    <row r="304" spans="1:8" ht="12.6" customHeight="1" x14ac:dyDescent="0.2">
      <c r="A304" s="17" t="s">
        <v>468</v>
      </c>
      <c r="B304" s="10"/>
      <c r="C304" s="10"/>
      <c r="D304" s="10"/>
      <c r="E304" s="19" t="s">
        <v>1389</v>
      </c>
      <c r="F304" s="139">
        <v>5855919</v>
      </c>
      <c r="G304" s="16">
        <v>22963153</v>
      </c>
      <c r="H304" s="16">
        <f t="shared" si="30"/>
        <v>-17107234</v>
      </c>
    </row>
    <row r="305" spans="1:8" ht="12.6" customHeight="1" x14ac:dyDescent="0.2">
      <c r="A305" s="17" t="s">
        <v>469</v>
      </c>
      <c r="B305" s="10"/>
      <c r="C305" s="10"/>
      <c r="D305" s="10"/>
      <c r="E305" s="19" t="s">
        <v>336</v>
      </c>
      <c r="F305" s="16"/>
      <c r="G305" s="16"/>
      <c r="H305" s="16">
        <f t="shared" si="30"/>
        <v>0</v>
      </c>
    </row>
    <row r="306" spans="1:8" ht="12.6" customHeight="1" x14ac:dyDescent="0.2">
      <c r="A306" s="17" t="s">
        <v>470</v>
      </c>
      <c r="B306" s="10"/>
      <c r="C306" s="10"/>
      <c r="D306" s="10"/>
      <c r="E306" s="19" t="s">
        <v>1439</v>
      </c>
      <c r="F306" s="16">
        <v>970071130</v>
      </c>
      <c r="G306" s="16">
        <v>0</v>
      </c>
      <c r="H306" s="16">
        <f t="shared" si="30"/>
        <v>970071130</v>
      </c>
    </row>
    <row r="307" spans="1:8" ht="12.6" customHeight="1" x14ac:dyDescent="0.2">
      <c r="A307" s="17" t="s">
        <v>471</v>
      </c>
      <c r="B307" s="10"/>
      <c r="C307" s="10"/>
      <c r="D307" s="10"/>
      <c r="E307" s="15" t="s">
        <v>340</v>
      </c>
      <c r="F307" s="16">
        <v>0</v>
      </c>
      <c r="G307" s="16">
        <v>0</v>
      </c>
      <c r="H307" s="16">
        <f t="shared" si="30"/>
        <v>0</v>
      </c>
    </row>
    <row r="308" spans="1:8" ht="12.6" customHeight="1" x14ac:dyDescent="0.2">
      <c r="A308" s="17" t="s">
        <v>472</v>
      </c>
      <c r="B308" s="10"/>
      <c r="C308" s="10"/>
      <c r="D308" s="10"/>
      <c r="E308" s="15" t="s">
        <v>342</v>
      </c>
      <c r="F308" s="16">
        <v>0</v>
      </c>
      <c r="G308" s="16">
        <v>0</v>
      </c>
      <c r="H308" s="16">
        <f t="shared" si="30"/>
        <v>0</v>
      </c>
    </row>
    <row r="309" spans="1:8" ht="12.6" customHeight="1" x14ac:dyDescent="0.2">
      <c r="A309" s="17" t="s">
        <v>473</v>
      </c>
      <c r="B309" s="10"/>
      <c r="C309" s="10"/>
      <c r="D309" s="10"/>
      <c r="E309" s="15" t="s">
        <v>344</v>
      </c>
      <c r="F309" s="16">
        <v>0</v>
      </c>
      <c r="G309" s="16">
        <v>0</v>
      </c>
      <c r="H309" s="16">
        <f t="shared" si="30"/>
        <v>0</v>
      </c>
    </row>
    <row r="310" spans="1:8" ht="12.6" customHeight="1" x14ac:dyDescent="0.2">
      <c r="A310" s="9" t="s">
        <v>474</v>
      </c>
      <c r="B310" s="10"/>
      <c r="C310" s="10"/>
      <c r="D310" s="10" t="s">
        <v>364</v>
      </c>
      <c r="E310" s="13"/>
      <c r="F310" s="12">
        <f>SUM(F311,F316)</f>
        <v>5401473800</v>
      </c>
      <c r="G310" s="12">
        <f>SUM(G311,G316)</f>
        <v>991600000</v>
      </c>
      <c r="H310" s="12">
        <f>SUM(H311,H316)</f>
        <v>4600823800</v>
      </c>
    </row>
    <row r="311" spans="1:8" ht="12.6" customHeight="1" x14ac:dyDescent="0.2">
      <c r="A311" s="9" t="s">
        <v>475</v>
      </c>
      <c r="B311" s="10"/>
      <c r="C311" s="10"/>
      <c r="D311" s="10"/>
      <c r="E311" s="13" t="s">
        <v>366</v>
      </c>
      <c r="F311" s="12">
        <f>SUM(F312:F315)</f>
        <v>5401473800</v>
      </c>
      <c r="G311" s="12">
        <f>SUM(G312:G315)</f>
        <v>991600000</v>
      </c>
      <c r="H311" s="12">
        <f>SUM(H312:H314)</f>
        <v>4600823800</v>
      </c>
    </row>
    <row r="312" spans="1:8" ht="12.6" customHeight="1" x14ac:dyDescent="0.2">
      <c r="A312" s="17" t="s">
        <v>476</v>
      </c>
      <c r="B312" s="18"/>
      <c r="C312" s="18"/>
      <c r="D312" s="10"/>
      <c r="E312" s="15" t="s">
        <v>368</v>
      </c>
      <c r="F312" s="139">
        <v>4966352400</v>
      </c>
      <c r="G312" s="16">
        <v>365528600</v>
      </c>
      <c r="H312" s="16">
        <f>F312-G312</f>
        <v>4600823800</v>
      </c>
    </row>
    <row r="313" spans="1:8" ht="12.6" customHeight="1" x14ac:dyDescent="0.2">
      <c r="A313" s="17" t="s">
        <v>477</v>
      </c>
      <c r="B313" s="18"/>
      <c r="C313" s="18"/>
      <c r="D313" s="10"/>
      <c r="E313" s="15" t="s">
        <v>370</v>
      </c>
      <c r="F313" s="16">
        <v>0</v>
      </c>
      <c r="G313" s="16">
        <v>0</v>
      </c>
      <c r="H313" s="16">
        <f>F313-G313</f>
        <v>0</v>
      </c>
    </row>
    <row r="314" spans="1:8" ht="12.6" customHeight="1" x14ac:dyDescent="0.2">
      <c r="A314" s="17" t="s">
        <v>478</v>
      </c>
      <c r="B314" s="18"/>
      <c r="C314" s="18"/>
      <c r="D314" s="10"/>
      <c r="E314" s="15" t="s">
        <v>372</v>
      </c>
      <c r="F314" s="16">
        <v>0</v>
      </c>
      <c r="G314" s="16">
        <v>0</v>
      </c>
      <c r="H314" s="16">
        <f>F314-G314</f>
        <v>0</v>
      </c>
    </row>
    <row r="315" spans="1:8" ht="12.6" customHeight="1" x14ac:dyDescent="0.2">
      <c r="A315" s="17" t="s">
        <v>1295</v>
      </c>
      <c r="B315" s="18"/>
      <c r="C315" s="18"/>
      <c r="D315" s="10"/>
      <c r="E315" s="19" t="s">
        <v>1296</v>
      </c>
      <c r="F315" s="16">
        <v>435121400</v>
      </c>
      <c r="G315" s="16">
        <v>626071400</v>
      </c>
      <c r="H315" s="16"/>
    </row>
    <row r="316" spans="1:8" ht="12.6" customHeight="1" x14ac:dyDescent="0.2">
      <c r="A316" s="9" t="s">
        <v>479</v>
      </c>
      <c r="B316" s="10"/>
      <c r="C316" s="10"/>
      <c r="D316" s="10"/>
      <c r="E316" s="13" t="s">
        <v>346</v>
      </c>
      <c r="F316" s="12">
        <f>SUM(F317:F318)</f>
        <v>0</v>
      </c>
      <c r="G316" s="12">
        <f>SUM(G317:G318)</f>
        <v>0</v>
      </c>
      <c r="H316" s="12">
        <f>SUM(H317:H318)</f>
        <v>0</v>
      </c>
    </row>
    <row r="317" spans="1:8" ht="12.6" customHeight="1" x14ac:dyDescent="0.2">
      <c r="A317" s="17" t="s">
        <v>480</v>
      </c>
      <c r="B317" s="18"/>
      <c r="C317" s="18"/>
      <c r="D317" s="10"/>
      <c r="E317" s="15" t="s">
        <v>481</v>
      </c>
      <c r="F317" s="16">
        <v>2199320996</v>
      </c>
      <c r="G317" s="16">
        <v>1955057786</v>
      </c>
      <c r="H317" s="16">
        <f>F317-G317</f>
        <v>244263210</v>
      </c>
    </row>
    <row r="318" spans="1:8" ht="12.6" customHeight="1" x14ac:dyDescent="0.2">
      <c r="A318" s="17" t="s">
        <v>482</v>
      </c>
      <c r="B318" s="18"/>
      <c r="C318" s="18"/>
      <c r="D318" s="10"/>
      <c r="E318" s="15" t="s">
        <v>483</v>
      </c>
      <c r="F318" s="16">
        <v>-2199320996</v>
      </c>
      <c r="G318" s="16">
        <v>-1955057786</v>
      </c>
      <c r="H318" s="16">
        <f>F318-G318</f>
        <v>-244263210</v>
      </c>
    </row>
    <row r="319" spans="1:8" ht="12.6" customHeight="1" x14ac:dyDescent="0.2">
      <c r="A319" s="9" t="s">
        <v>1297</v>
      </c>
      <c r="B319" s="33"/>
      <c r="C319" s="33"/>
      <c r="D319" s="33"/>
      <c r="E319" s="10" t="s">
        <v>384</v>
      </c>
      <c r="F319" s="16">
        <f t="shared" ref="F319:G321" si="31">+F320</f>
        <v>4531021371</v>
      </c>
      <c r="G319" s="16">
        <f t="shared" si="31"/>
        <v>193626545</v>
      </c>
      <c r="H319" s="16"/>
    </row>
    <row r="320" spans="1:8" ht="12.6" customHeight="1" x14ac:dyDescent="0.2">
      <c r="A320" s="9" t="s">
        <v>1298</v>
      </c>
      <c r="B320" s="18"/>
      <c r="C320" s="18"/>
      <c r="D320" s="10"/>
      <c r="E320" s="101" t="s">
        <v>1299</v>
      </c>
      <c r="F320" s="12">
        <f>+F321+F323+F324</f>
        <v>4531021371</v>
      </c>
      <c r="G320" s="12">
        <f>+G321</f>
        <v>193626545</v>
      </c>
      <c r="H320" s="16"/>
    </row>
    <row r="321" spans="1:10" ht="12.6" customHeight="1" x14ac:dyDescent="0.2">
      <c r="A321" s="9" t="s">
        <v>1300</v>
      </c>
      <c r="B321" s="18"/>
      <c r="C321" s="18"/>
      <c r="D321" s="10"/>
      <c r="E321" s="101" t="s">
        <v>388</v>
      </c>
      <c r="F321" s="16">
        <f t="shared" si="31"/>
        <v>160599145</v>
      </c>
      <c r="G321" s="16">
        <f t="shared" si="31"/>
        <v>193626545</v>
      </c>
      <c r="H321" s="16"/>
    </row>
    <row r="322" spans="1:10" ht="12.6" customHeight="1" x14ac:dyDescent="0.2">
      <c r="A322" s="14" t="s">
        <v>1301</v>
      </c>
      <c r="B322" s="18"/>
      <c r="C322" s="18"/>
      <c r="D322" s="10"/>
      <c r="E322" t="s">
        <v>1302</v>
      </c>
      <c r="F322" s="139">
        <v>160599145</v>
      </c>
      <c r="G322" s="107">
        <v>193626545</v>
      </c>
      <c r="H322" s="16"/>
    </row>
    <row r="323" spans="1:10" ht="12.6" customHeight="1" x14ac:dyDescent="0.2">
      <c r="A323" s="14" t="s">
        <v>1440</v>
      </c>
      <c r="B323" s="18"/>
      <c r="C323" s="18"/>
      <c r="D323" s="10"/>
      <c r="E323" s="145" t="s">
        <v>1442</v>
      </c>
      <c r="F323" s="107">
        <v>3599458160</v>
      </c>
      <c r="G323" s="107"/>
      <c r="H323" s="16"/>
    </row>
    <row r="324" spans="1:10" ht="12.6" customHeight="1" x14ac:dyDescent="0.2">
      <c r="A324" s="14" t="s">
        <v>1441</v>
      </c>
      <c r="B324" s="18"/>
      <c r="C324" s="18"/>
      <c r="D324" s="10"/>
      <c r="E324" s="145" t="s">
        <v>1443</v>
      </c>
      <c r="F324" s="107">
        <v>770964066</v>
      </c>
      <c r="G324" s="107"/>
      <c r="H324" s="16"/>
    </row>
    <row r="325" spans="1:10" ht="12.6" customHeight="1" x14ac:dyDescent="0.2">
      <c r="A325" s="9" t="s">
        <v>484</v>
      </c>
      <c r="B325" s="10"/>
      <c r="C325" s="10"/>
      <c r="D325" s="10" t="s">
        <v>448</v>
      </c>
      <c r="E325" s="106"/>
      <c r="F325" s="12">
        <f>SUM(F326,F328)</f>
        <v>0</v>
      </c>
      <c r="G325" s="12">
        <f>SUM(G326,G328)</f>
        <v>0</v>
      </c>
      <c r="H325" s="12">
        <f>SUM(H326,H328)</f>
        <v>0</v>
      </c>
    </row>
    <row r="326" spans="1:10" ht="12.6" customHeight="1" x14ac:dyDescent="0.2">
      <c r="A326" s="9" t="s">
        <v>485</v>
      </c>
      <c r="B326" s="10"/>
      <c r="C326" s="10"/>
      <c r="D326" s="10"/>
      <c r="E326" s="106" t="s">
        <v>486</v>
      </c>
      <c r="F326" s="12">
        <f>SUM(F327)</f>
        <v>0</v>
      </c>
      <c r="G326" s="12">
        <f>SUM(G327)</f>
        <v>0</v>
      </c>
      <c r="H326" s="12">
        <f>SUM(H327)</f>
        <v>0</v>
      </c>
    </row>
    <row r="327" spans="1:10" ht="12.6" customHeight="1" x14ac:dyDescent="0.2">
      <c r="A327" s="17" t="s">
        <v>487</v>
      </c>
      <c r="B327" s="10"/>
      <c r="C327" s="10"/>
      <c r="D327" s="10"/>
      <c r="E327" s="103" t="s">
        <v>486</v>
      </c>
      <c r="F327" s="16">
        <v>0</v>
      </c>
      <c r="G327" s="16">
        <v>0</v>
      </c>
      <c r="H327" s="16">
        <f>F327-G327</f>
        <v>0</v>
      </c>
    </row>
    <row r="328" spans="1:10" ht="12.6" customHeight="1" x14ac:dyDescent="0.2">
      <c r="A328" s="9" t="s">
        <v>488</v>
      </c>
      <c r="B328" s="10"/>
      <c r="C328" s="10"/>
      <c r="D328" s="10"/>
      <c r="E328" s="106" t="s">
        <v>489</v>
      </c>
      <c r="F328" s="12">
        <f>SUM(F329)</f>
        <v>0</v>
      </c>
      <c r="G328" s="12">
        <f>SUM(G329)</f>
        <v>0</v>
      </c>
      <c r="H328" s="12">
        <f>SUM(H329)</f>
        <v>0</v>
      </c>
    </row>
    <row r="329" spans="1:10" ht="12.6" customHeight="1" x14ac:dyDescent="0.2">
      <c r="A329" s="17" t="s">
        <v>490</v>
      </c>
      <c r="B329" s="10"/>
      <c r="C329" s="10"/>
      <c r="D329" s="10"/>
      <c r="E329" s="103" t="s">
        <v>489</v>
      </c>
      <c r="F329" s="16">
        <v>0</v>
      </c>
      <c r="G329" s="16">
        <v>0</v>
      </c>
      <c r="H329" s="16">
        <f>F329-G329</f>
        <v>0</v>
      </c>
    </row>
    <row r="330" spans="1:10" ht="12.6" customHeight="1" x14ac:dyDescent="0.2">
      <c r="A330" s="9" t="s">
        <v>491</v>
      </c>
      <c r="B330" s="10"/>
      <c r="C330" s="10"/>
      <c r="D330" s="10" t="s">
        <v>492</v>
      </c>
      <c r="E330" s="106"/>
      <c r="F330" s="12">
        <f t="shared" ref="F330:H331" si="32">SUM(F331)</f>
        <v>0</v>
      </c>
      <c r="G330" s="12">
        <f t="shared" si="32"/>
        <v>0</v>
      </c>
      <c r="H330" s="12">
        <f t="shared" si="32"/>
        <v>0</v>
      </c>
    </row>
    <row r="331" spans="1:10" ht="12.6" customHeight="1" x14ac:dyDescent="0.2">
      <c r="A331" s="9" t="s">
        <v>493</v>
      </c>
      <c r="B331" s="10"/>
      <c r="C331" s="10"/>
      <c r="D331" s="10"/>
      <c r="E331" s="106" t="s">
        <v>494</v>
      </c>
      <c r="F331" s="12">
        <f t="shared" si="32"/>
        <v>0</v>
      </c>
      <c r="G331" s="12">
        <f t="shared" si="32"/>
        <v>0</v>
      </c>
      <c r="H331" s="12">
        <f t="shared" si="32"/>
        <v>0</v>
      </c>
    </row>
    <row r="332" spans="1:10" ht="12.6" customHeight="1" x14ac:dyDescent="0.2">
      <c r="A332" s="17" t="s">
        <v>495</v>
      </c>
      <c r="B332" s="33"/>
      <c r="C332" s="33"/>
      <c r="D332" s="33"/>
      <c r="E332" s="103" t="s">
        <v>494</v>
      </c>
      <c r="F332" s="16">
        <v>0</v>
      </c>
      <c r="G332" s="16">
        <v>0</v>
      </c>
      <c r="H332" s="16">
        <f>F332-G332</f>
        <v>0</v>
      </c>
    </row>
    <row r="333" spans="1:10" ht="12.6" customHeight="1" x14ac:dyDescent="0.2">
      <c r="A333" s="17"/>
      <c r="B333" s="33"/>
      <c r="C333" s="33"/>
      <c r="D333" s="33"/>
      <c r="E333" s="103"/>
      <c r="F333" s="16"/>
      <c r="G333" s="16"/>
      <c r="H333" s="16"/>
    </row>
    <row r="334" spans="1:10" ht="12.6" customHeight="1" x14ac:dyDescent="0.2">
      <c r="A334" s="9">
        <v>3</v>
      </c>
      <c r="B334" s="10" t="s">
        <v>496</v>
      </c>
      <c r="C334" s="10"/>
      <c r="D334" s="10"/>
      <c r="E334" s="101"/>
      <c r="F334" s="12">
        <f>F335</f>
        <v>7917643475</v>
      </c>
      <c r="G334" s="12">
        <f>G335</f>
        <v>9770912165</v>
      </c>
      <c r="H334" s="12">
        <f>H335</f>
        <v>-1704069043</v>
      </c>
      <c r="I334" s="148"/>
    </row>
    <row r="335" spans="1:10" ht="12.6" customHeight="1" x14ac:dyDescent="0.2">
      <c r="A335" s="9" t="s">
        <v>497</v>
      </c>
      <c r="B335" s="10"/>
      <c r="C335" s="10" t="s">
        <v>496</v>
      </c>
      <c r="D335" s="10"/>
      <c r="E335" s="11"/>
      <c r="F335" s="12">
        <f>SUM(F336,F344,F755)</f>
        <v>7917643475</v>
      </c>
      <c r="G335" s="12">
        <f>SUM(G336,G344,G363)</f>
        <v>9770912165</v>
      </c>
      <c r="H335" s="12">
        <f>SUM(H336,H344,H363)</f>
        <v>-1704069043</v>
      </c>
      <c r="J335" s="63"/>
    </row>
    <row r="336" spans="1:10" ht="12.6" customHeight="1" x14ac:dyDescent="0.2">
      <c r="A336" s="9" t="s">
        <v>498</v>
      </c>
      <c r="B336" s="10"/>
      <c r="C336" s="10"/>
      <c r="D336" s="10" t="s">
        <v>499</v>
      </c>
      <c r="E336" s="13"/>
      <c r="F336" s="12">
        <f>SUM(F337)</f>
        <v>2076981187</v>
      </c>
      <c r="G336" s="12">
        <f>SUM(G337)</f>
        <v>3949323761</v>
      </c>
      <c r="H336" s="12">
        <f>SUM(H337)</f>
        <v>-1872342574</v>
      </c>
    </row>
    <row r="337" spans="1:8" ht="12.6" customHeight="1" x14ac:dyDescent="0.2">
      <c r="A337" s="9" t="s">
        <v>500</v>
      </c>
      <c r="B337" s="10"/>
      <c r="C337" s="10"/>
      <c r="D337" s="10" t="s">
        <v>501</v>
      </c>
      <c r="E337" s="13"/>
      <c r="F337" s="12">
        <f>SUM(F338,F340,F342)</f>
        <v>2076981187</v>
      </c>
      <c r="G337" s="12">
        <f>SUM(G338,G340,G342)</f>
        <v>3949323761</v>
      </c>
      <c r="H337" s="12">
        <f>SUM(H338,H340,H342)</f>
        <v>-1872342574</v>
      </c>
    </row>
    <row r="338" spans="1:8" ht="12.6" customHeight="1" x14ac:dyDescent="0.2">
      <c r="A338" s="9" t="s">
        <v>502</v>
      </c>
      <c r="B338" s="10"/>
      <c r="C338" s="10"/>
      <c r="D338" s="10"/>
      <c r="E338" s="13" t="s">
        <v>503</v>
      </c>
      <c r="F338" s="12">
        <f>SUM(F339)</f>
        <v>1858039187</v>
      </c>
      <c r="G338" s="12">
        <f>SUM(G339)</f>
        <v>3730381761</v>
      </c>
      <c r="H338" s="12">
        <f>SUM(H339)</f>
        <v>-1872342574</v>
      </c>
    </row>
    <row r="339" spans="1:8" ht="12.6" customHeight="1" x14ac:dyDescent="0.2">
      <c r="A339" s="17" t="s">
        <v>504</v>
      </c>
      <c r="B339" s="10"/>
      <c r="C339" s="10"/>
      <c r="D339" s="10"/>
      <c r="E339" s="15" t="s">
        <v>503</v>
      </c>
      <c r="F339" s="139">
        <v>1858039187</v>
      </c>
      <c r="G339" s="48">
        <v>3730381761</v>
      </c>
      <c r="H339" s="16">
        <f>F339-G339</f>
        <v>-1872342574</v>
      </c>
    </row>
    <row r="340" spans="1:8" ht="12.6" customHeight="1" x14ac:dyDescent="0.2">
      <c r="A340" s="6" t="s">
        <v>505</v>
      </c>
      <c r="B340" s="7"/>
      <c r="C340" s="7"/>
      <c r="D340" s="7"/>
      <c r="E340" s="21" t="s">
        <v>506</v>
      </c>
      <c r="F340" s="12">
        <f>SUM(F341)</f>
        <v>0</v>
      </c>
      <c r="G340" s="12">
        <f>SUM(G341)</f>
        <v>0</v>
      </c>
      <c r="H340" s="12">
        <f>SUM(H341)</f>
        <v>0</v>
      </c>
    </row>
    <row r="341" spans="1:8" ht="12.6" customHeight="1" x14ac:dyDescent="0.2">
      <c r="A341" s="17" t="s">
        <v>507</v>
      </c>
      <c r="B341" s="10"/>
      <c r="C341" s="10"/>
      <c r="D341" s="10"/>
      <c r="E341" s="15" t="s">
        <v>506</v>
      </c>
      <c r="F341" s="16">
        <v>0</v>
      </c>
      <c r="G341" s="16">
        <v>0</v>
      </c>
      <c r="H341" s="16">
        <f>F341-G341</f>
        <v>0</v>
      </c>
    </row>
    <row r="342" spans="1:8" ht="12.6" customHeight="1" x14ac:dyDescent="0.2">
      <c r="A342" s="9" t="s">
        <v>508</v>
      </c>
      <c r="B342" s="10"/>
      <c r="C342" s="10"/>
      <c r="D342" s="10"/>
      <c r="E342" s="13" t="s">
        <v>509</v>
      </c>
      <c r="F342" s="12">
        <f>SUM(F343)</f>
        <v>218942000</v>
      </c>
      <c r="G342" s="12">
        <f>SUM(G343)</f>
        <v>218942000</v>
      </c>
      <c r="H342" s="12">
        <f>SUM(H343)</f>
        <v>0</v>
      </c>
    </row>
    <row r="343" spans="1:8" ht="12.6" customHeight="1" x14ac:dyDescent="0.2">
      <c r="A343" s="17" t="s">
        <v>510</v>
      </c>
      <c r="B343" s="10"/>
      <c r="C343" s="10"/>
      <c r="D343" s="10"/>
      <c r="E343" s="15" t="s">
        <v>509</v>
      </c>
      <c r="F343" s="16">
        <v>218942000</v>
      </c>
      <c r="G343" s="16">
        <v>218942000</v>
      </c>
      <c r="H343" s="16">
        <f>F343-G343</f>
        <v>0</v>
      </c>
    </row>
    <row r="344" spans="1:8" ht="12.6" customHeight="1" x14ac:dyDescent="0.2">
      <c r="A344" s="9" t="s">
        <v>511</v>
      </c>
      <c r="B344" s="10"/>
      <c r="C344" s="10"/>
      <c r="D344" s="10" t="s">
        <v>512</v>
      </c>
      <c r="E344" s="13"/>
      <c r="F344" s="12">
        <f>SUM(F345,F358)</f>
        <v>5355016162</v>
      </c>
      <c r="G344" s="12">
        <f>SUM(G345,G358)</f>
        <v>5303181468</v>
      </c>
      <c r="H344" s="12">
        <f>SUM(H345,H358)</f>
        <v>51850694</v>
      </c>
    </row>
    <row r="345" spans="1:8" ht="12.6" customHeight="1" x14ac:dyDescent="0.2">
      <c r="A345" s="9" t="s">
        <v>513</v>
      </c>
      <c r="B345" s="10"/>
      <c r="C345" s="10"/>
      <c r="D345" s="10" t="s">
        <v>514</v>
      </c>
      <c r="E345" s="13"/>
      <c r="F345" s="12">
        <f>SUM(F346,F348,F354,F356)</f>
        <v>128223824</v>
      </c>
      <c r="G345" s="12">
        <f>SUM(G346,G348,G354,G356)</f>
        <v>76389130</v>
      </c>
      <c r="H345" s="12">
        <f>SUM(H346,H348,H354)</f>
        <v>51850694</v>
      </c>
    </row>
    <row r="346" spans="1:8" ht="12.6" customHeight="1" x14ac:dyDescent="0.2">
      <c r="A346" s="9" t="s">
        <v>515</v>
      </c>
      <c r="B346" s="10"/>
      <c r="C346" s="10"/>
      <c r="D346" s="10"/>
      <c r="E346" s="13" t="s">
        <v>516</v>
      </c>
      <c r="F346" s="12">
        <f>SUM(F347)</f>
        <v>70639824</v>
      </c>
      <c r="G346" s="12">
        <f>SUM(G347)</f>
        <v>18789130</v>
      </c>
      <c r="H346" s="12">
        <f>SUM(H347)</f>
        <v>51850694</v>
      </c>
    </row>
    <row r="347" spans="1:8" ht="12.6" customHeight="1" x14ac:dyDescent="0.2">
      <c r="A347" s="17" t="s">
        <v>517</v>
      </c>
      <c r="B347" s="10"/>
      <c r="C347" s="10"/>
      <c r="D347" s="10"/>
      <c r="E347" s="15" t="s">
        <v>516</v>
      </c>
      <c r="F347" s="139">
        <v>70639824</v>
      </c>
      <c r="G347" s="20">
        <v>18789130</v>
      </c>
      <c r="H347" s="16">
        <f>F347-G347</f>
        <v>51850694</v>
      </c>
    </row>
    <row r="348" spans="1:8" ht="12.6" customHeight="1" x14ac:dyDescent="0.2">
      <c r="A348" s="9" t="s">
        <v>518</v>
      </c>
      <c r="B348" s="10"/>
      <c r="C348" s="10"/>
      <c r="D348" s="10"/>
      <c r="E348" s="13" t="s">
        <v>519</v>
      </c>
      <c r="F348" s="12">
        <f>SUM(F349)</f>
        <v>0</v>
      </c>
      <c r="G348" s="12">
        <f>SUM(G349)</f>
        <v>0</v>
      </c>
      <c r="H348" s="12">
        <f>SUM(H349)</f>
        <v>0</v>
      </c>
    </row>
    <row r="349" spans="1:8" ht="12.6" customHeight="1" x14ac:dyDescent="0.2">
      <c r="A349" s="17" t="s">
        <v>520</v>
      </c>
      <c r="B349" s="10"/>
      <c r="C349" s="10"/>
      <c r="D349" s="10"/>
      <c r="E349" s="15" t="s">
        <v>521</v>
      </c>
      <c r="F349" s="16">
        <v>0</v>
      </c>
      <c r="G349" s="16">
        <v>0</v>
      </c>
      <c r="H349" s="16">
        <f>F349-G349</f>
        <v>0</v>
      </c>
    </row>
    <row r="350" spans="1:8" ht="12.6" customHeight="1" x14ac:dyDescent="0.2">
      <c r="A350" s="22"/>
      <c r="B350" s="24"/>
      <c r="C350" s="24"/>
      <c r="D350" s="24"/>
      <c r="E350" s="25"/>
      <c r="F350" s="26"/>
      <c r="G350" s="26"/>
      <c r="H350" s="46"/>
    </row>
    <row r="351" spans="1:8" ht="12.6" hidden="1" customHeight="1" x14ac:dyDescent="0.2">
      <c r="A351" s="72"/>
      <c r="B351" s="36"/>
      <c r="C351" s="36"/>
      <c r="D351" s="36"/>
      <c r="E351" s="73"/>
      <c r="F351" s="56"/>
      <c r="G351" s="56"/>
      <c r="H351" s="56"/>
    </row>
    <row r="352" spans="1:8" ht="12.6" hidden="1" customHeight="1" x14ac:dyDescent="0.2">
      <c r="A352" s="72"/>
      <c r="B352" s="36"/>
      <c r="C352" s="36"/>
      <c r="D352" s="36"/>
      <c r="E352" s="73"/>
      <c r="F352" s="56"/>
      <c r="G352" s="56"/>
      <c r="H352" s="56"/>
    </row>
    <row r="353" spans="1:8" ht="12.6" hidden="1" customHeight="1" x14ac:dyDescent="0.2">
      <c r="A353" s="72"/>
      <c r="B353" s="36"/>
      <c r="C353" s="36"/>
      <c r="D353" s="36"/>
      <c r="E353" s="73"/>
      <c r="F353" s="56"/>
      <c r="G353" s="56"/>
      <c r="H353" s="56"/>
    </row>
    <row r="354" spans="1:8" ht="12.6" customHeight="1" x14ac:dyDescent="0.2">
      <c r="A354" s="90" t="s">
        <v>1306</v>
      </c>
      <c r="B354" s="77"/>
      <c r="C354" s="77"/>
      <c r="D354" s="77" t="s">
        <v>119</v>
      </c>
      <c r="E354" s="91" t="s">
        <v>522</v>
      </c>
      <c r="F354" s="74">
        <f>SUM(F355)</f>
        <v>0</v>
      </c>
      <c r="G354" s="74">
        <f>SUM(G355)</f>
        <v>0</v>
      </c>
      <c r="H354" s="8">
        <f>SUM(H355)</f>
        <v>0</v>
      </c>
    </row>
    <row r="355" spans="1:8" ht="12.6" customHeight="1" x14ac:dyDescent="0.2">
      <c r="A355" s="84" t="s">
        <v>523</v>
      </c>
      <c r="B355" s="10"/>
      <c r="C355" s="10"/>
      <c r="D355" s="10"/>
      <c r="E355" s="92" t="s">
        <v>522</v>
      </c>
      <c r="F355" s="16">
        <v>0</v>
      </c>
      <c r="G355" s="16">
        <v>0</v>
      </c>
      <c r="H355" s="16">
        <f>F355-G355</f>
        <v>0</v>
      </c>
    </row>
    <row r="356" spans="1:8" ht="12.6" customHeight="1" x14ac:dyDescent="0.2">
      <c r="A356" s="86" t="s">
        <v>1303</v>
      </c>
      <c r="B356" s="10"/>
      <c r="C356" s="10"/>
      <c r="D356" s="10"/>
      <c r="E356" s="87" t="s">
        <v>1304</v>
      </c>
      <c r="F356" s="12">
        <f>+F357</f>
        <v>57584000</v>
      </c>
      <c r="G356" s="12">
        <f>+G357</f>
        <v>57600000</v>
      </c>
      <c r="H356" s="16"/>
    </row>
    <row r="357" spans="1:8" ht="12.6" customHeight="1" x14ac:dyDescent="0.2">
      <c r="A357" s="84" t="s">
        <v>1372</v>
      </c>
      <c r="B357" s="10"/>
      <c r="C357" s="10"/>
      <c r="D357" s="10"/>
      <c r="E357" s="87" t="s">
        <v>1305</v>
      </c>
      <c r="F357" s="139">
        <v>57584000</v>
      </c>
      <c r="G357" s="16">
        <v>57600000</v>
      </c>
      <c r="H357" s="16"/>
    </row>
    <row r="358" spans="1:8" ht="12.6" customHeight="1" x14ac:dyDescent="0.2">
      <c r="A358" s="85" t="s">
        <v>524</v>
      </c>
      <c r="B358" s="10"/>
      <c r="C358" s="10"/>
      <c r="D358" s="10" t="s">
        <v>525</v>
      </c>
      <c r="E358" s="88"/>
      <c r="F358" s="12">
        <f>+F359+F361</f>
        <v>5226792338</v>
      </c>
      <c r="G358" s="12">
        <f>+G359+G361</f>
        <v>5226792338</v>
      </c>
      <c r="H358" s="12">
        <f t="shared" ref="F358:H359" si="33">SUM(H359)</f>
        <v>0</v>
      </c>
    </row>
    <row r="359" spans="1:8" ht="12.6" customHeight="1" x14ac:dyDescent="0.2">
      <c r="A359" s="86" t="s">
        <v>526</v>
      </c>
      <c r="B359" s="10"/>
      <c r="C359" s="10"/>
      <c r="D359" s="10"/>
      <c r="E359" s="88" t="s">
        <v>527</v>
      </c>
      <c r="F359" s="12">
        <f t="shared" si="33"/>
        <v>151228212</v>
      </c>
      <c r="G359" s="12">
        <f t="shared" si="33"/>
        <v>151228212</v>
      </c>
      <c r="H359" s="12">
        <f t="shared" si="33"/>
        <v>0</v>
      </c>
    </row>
    <row r="360" spans="1:8" ht="12.6" customHeight="1" x14ac:dyDescent="0.2">
      <c r="A360" s="84" t="s">
        <v>528</v>
      </c>
      <c r="B360" s="10"/>
      <c r="C360" s="10"/>
      <c r="D360" s="10"/>
      <c r="E360" s="89" t="s">
        <v>529</v>
      </c>
      <c r="F360" s="46">
        <v>151228212</v>
      </c>
      <c r="G360" s="46">
        <v>151228212</v>
      </c>
      <c r="H360" s="26">
        <f>F360-G360</f>
        <v>0</v>
      </c>
    </row>
    <row r="361" spans="1:8" ht="12" customHeight="1" x14ac:dyDescent="0.2">
      <c r="A361" s="86" t="s">
        <v>526</v>
      </c>
      <c r="B361" s="10"/>
      <c r="C361" s="10"/>
      <c r="D361" s="10"/>
      <c r="E361" s="88" t="s">
        <v>1307</v>
      </c>
      <c r="F361" s="12">
        <f>+F362</f>
        <v>5075564126</v>
      </c>
      <c r="G361" s="12">
        <f>+G362</f>
        <v>5075564126</v>
      </c>
      <c r="H361" s="53"/>
    </row>
    <row r="362" spans="1:8" ht="12" customHeight="1" x14ac:dyDescent="0.2">
      <c r="A362" s="84" t="s">
        <v>528</v>
      </c>
      <c r="B362" s="94"/>
      <c r="C362" s="94"/>
      <c r="D362" s="94"/>
      <c r="E362" s="75" t="s">
        <v>1308</v>
      </c>
      <c r="F362" s="32">
        <v>5075564126</v>
      </c>
      <c r="G362" s="32">
        <v>5075564126</v>
      </c>
      <c r="H362" s="53"/>
    </row>
    <row r="363" spans="1:8" ht="13.5" customHeight="1" x14ac:dyDescent="0.2">
      <c r="A363" s="85" t="s">
        <v>530</v>
      </c>
      <c r="B363" s="10"/>
      <c r="C363" s="10"/>
      <c r="D363" s="10" t="s">
        <v>1367</v>
      </c>
      <c r="E363" s="93"/>
      <c r="F363" s="8">
        <f>SUM(F364)</f>
        <v>634829773</v>
      </c>
      <c r="G363" s="8">
        <f>SUM(G364)</f>
        <v>518406936</v>
      </c>
      <c r="H363" s="8">
        <f>SUM(H364)</f>
        <v>116422837</v>
      </c>
    </row>
    <row r="364" spans="1:8" ht="13.5" customHeight="1" x14ac:dyDescent="0.2">
      <c r="A364" s="86" t="s">
        <v>531</v>
      </c>
      <c r="B364" s="10"/>
      <c r="C364" s="10"/>
      <c r="D364" s="10" t="s">
        <v>532</v>
      </c>
      <c r="E364" s="88"/>
      <c r="F364" s="12">
        <f>SUM(F365,F367,F369,F371)</f>
        <v>634829773</v>
      </c>
      <c r="G364" s="12">
        <f>SUM(G365,G367,G369,G371)</f>
        <v>518406936</v>
      </c>
      <c r="H364" s="12">
        <f>SUM(H365,H367,H369,H371)</f>
        <v>116422837</v>
      </c>
    </row>
    <row r="365" spans="1:8" ht="13.5" customHeight="1" x14ac:dyDescent="0.2">
      <c r="A365" s="86" t="s">
        <v>533</v>
      </c>
      <c r="B365" s="10"/>
      <c r="C365" s="10"/>
      <c r="D365" s="10"/>
      <c r="E365" s="88" t="s">
        <v>534</v>
      </c>
      <c r="F365" s="12">
        <f>SUM(F366)</f>
        <v>634829773</v>
      </c>
      <c r="G365" s="12">
        <f>SUM(G366)</f>
        <v>518406936</v>
      </c>
      <c r="H365" s="12">
        <f>SUM(H366)</f>
        <v>116422837</v>
      </c>
    </row>
    <row r="366" spans="1:8" ht="13.5" customHeight="1" x14ac:dyDescent="0.2">
      <c r="A366" s="84" t="s">
        <v>535</v>
      </c>
      <c r="B366" s="10"/>
      <c r="C366" s="10"/>
      <c r="D366" s="10"/>
      <c r="E366" s="92" t="s">
        <v>534</v>
      </c>
      <c r="F366" s="139">
        <v>634829773</v>
      </c>
      <c r="G366" s="16">
        <v>518406936</v>
      </c>
      <c r="H366" s="16">
        <f>F366-G366</f>
        <v>116422837</v>
      </c>
    </row>
    <row r="367" spans="1:8" ht="13.5" customHeight="1" x14ac:dyDescent="0.2">
      <c r="A367" s="9" t="s">
        <v>536</v>
      </c>
      <c r="B367" s="10"/>
      <c r="C367" s="10"/>
      <c r="D367" s="10"/>
      <c r="E367" s="13" t="s">
        <v>537</v>
      </c>
      <c r="F367" s="12">
        <f>SUM(F368)</f>
        <v>0</v>
      </c>
      <c r="G367" s="12">
        <f>SUM(G368)</f>
        <v>0</v>
      </c>
      <c r="H367" s="12">
        <f>SUM(H368)</f>
        <v>0</v>
      </c>
    </row>
    <row r="368" spans="1:8" ht="13.5" customHeight="1" x14ac:dyDescent="0.2">
      <c r="A368" s="17" t="s">
        <v>538</v>
      </c>
      <c r="B368" s="33"/>
      <c r="C368" s="33"/>
      <c r="D368" s="33"/>
      <c r="E368" s="15" t="s">
        <v>537</v>
      </c>
      <c r="F368" s="16">
        <v>0</v>
      </c>
      <c r="G368" s="16">
        <v>0</v>
      </c>
      <c r="H368" s="16">
        <f>F368-G368</f>
        <v>0</v>
      </c>
    </row>
    <row r="369" spans="1:14" ht="13.5" customHeight="1" x14ac:dyDescent="0.2">
      <c r="A369" s="9" t="s">
        <v>539</v>
      </c>
      <c r="B369" s="10"/>
      <c r="C369" s="10"/>
      <c r="D369" s="10"/>
      <c r="E369" s="13" t="s">
        <v>540</v>
      </c>
      <c r="F369" s="12">
        <f>SUM(F370)</f>
        <v>0</v>
      </c>
      <c r="G369" s="12">
        <f>SUM(G370)</f>
        <v>0</v>
      </c>
      <c r="H369" s="12">
        <f>SUM(H370)</f>
        <v>0</v>
      </c>
    </row>
    <row r="370" spans="1:14" ht="13.5" customHeight="1" x14ac:dyDescent="0.2">
      <c r="A370" s="17" t="s">
        <v>541</v>
      </c>
      <c r="B370" s="33"/>
      <c r="C370" s="33"/>
      <c r="D370" s="33"/>
      <c r="E370" s="15" t="s">
        <v>540</v>
      </c>
      <c r="F370" s="16">
        <v>0</v>
      </c>
      <c r="G370" s="16">
        <v>0</v>
      </c>
      <c r="H370" s="16">
        <f>F370-G370</f>
        <v>0</v>
      </c>
    </row>
    <row r="371" spans="1:14" ht="13.5" customHeight="1" x14ac:dyDescent="0.2">
      <c r="A371" s="9" t="s">
        <v>542</v>
      </c>
      <c r="B371" s="10"/>
      <c r="C371" s="10"/>
      <c r="D371" s="10"/>
      <c r="E371" s="13" t="s">
        <v>543</v>
      </c>
      <c r="F371" s="12">
        <f>SUM(F372)</f>
        <v>0</v>
      </c>
      <c r="G371" s="12">
        <f>SUM(G372)</f>
        <v>0</v>
      </c>
      <c r="H371" s="12">
        <f>SUM(H372)</f>
        <v>0</v>
      </c>
    </row>
    <row r="372" spans="1:14" ht="13.5" customHeight="1" x14ac:dyDescent="0.2">
      <c r="A372" s="17" t="s">
        <v>544</v>
      </c>
      <c r="B372" s="33"/>
      <c r="C372" s="33"/>
      <c r="D372" s="33"/>
      <c r="E372" s="15" t="s">
        <v>543</v>
      </c>
      <c r="F372" s="16">
        <v>0</v>
      </c>
      <c r="G372" s="16">
        <v>0</v>
      </c>
      <c r="H372" s="16">
        <f>F372-G372</f>
        <v>0</v>
      </c>
    </row>
    <row r="373" spans="1:14" ht="13.5" customHeight="1" x14ac:dyDescent="0.2">
      <c r="A373" s="14"/>
      <c r="B373" s="35" t="s">
        <v>545</v>
      </c>
      <c r="C373" s="18"/>
      <c r="D373" s="18"/>
      <c r="E373" s="19"/>
      <c r="F373" s="51"/>
      <c r="G373" s="51"/>
      <c r="H373" s="16">
        <f>F373-G373</f>
        <v>0</v>
      </c>
      <c r="J373" s="63"/>
    </row>
    <row r="374" spans="1:14" ht="13.5" customHeight="1" x14ac:dyDescent="0.2">
      <c r="A374" s="9">
        <v>4</v>
      </c>
      <c r="B374" s="10" t="s">
        <v>546</v>
      </c>
      <c r="C374" s="10"/>
      <c r="D374" s="10"/>
      <c r="E374" s="19"/>
      <c r="F374" s="12">
        <f>SUM(F375,F465)</f>
        <v>32987565507</v>
      </c>
      <c r="G374" s="12">
        <f>SUM(G375,G465)</f>
        <v>18803100255</v>
      </c>
      <c r="H374" s="12">
        <f>SUM(H375,H465)</f>
        <v>-13425246450</v>
      </c>
      <c r="J374" s="63">
        <f>22102202161-22566149938</f>
        <v>-463947777</v>
      </c>
      <c r="K374" s="63"/>
    </row>
    <row r="375" spans="1:14" ht="13.5" customHeight="1" x14ac:dyDescent="0.2">
      <c r="A375" s="9" t="s">
        <v>547</v>
      </c>
      <c r="B375" s="10"/>
      <c r="C375" s="10" t="s">
        <v>548</v>
      </c>
      <c r="D375" s="10"/>
      <c r="E375" s="11"/>
      <c r="F375" s="12">
        <f>SUM(F376,F390,F457)</f>
        <v>32908653025</v>
      </c>
      <c r="G375" s="12">
        <f>SUM(G376,G390,G457)</f>
        <v>18661261083</v>
      </c>
      <c r="H375" s="12">
        <f>SUM(H376,H390,H457)</f>
        <v>-13359420707</v>
      </c>
      <c r="J375" s="63"/>
    </row>
    <row r="376" spans="1:14" ht="13.5" customHeight="1" x14ac:dyDescent="0.2">
      <c r="A376" s="9" t="s">
        <v>549</v>
      </c>
      <c r="B376" s="10"/>
      <c r="C376" s="10"/>
      <c r="D376" s="10" t="s">
        <v>550</v>
      </c>
      <c r="E376" s="13"/>
      <c r="F376" s="12">
        <f>SUM(F377)</f>
        <v>12148895</v>
      </c>
      <c r="G376" s="12">
        <f>SUM(G377)</f>
        <v>17886364</v>
      </c>
      <c r="H376" s="12">
        <f>SUM(H377)</f>
        <v>-5737469</v>
      </c>
    </row>
    <row r="377" spans="1:14" ht="13.5" customHeight="1" x14ac:dyDescent="0.2">
      <c r="A377" s="9" t="s">
        <v>551</v>
      </c>
      <c r="B377" s="10"/>
      <c r="C377" s="10"/>
      <c r="D377" s="10" t="s">
        <v>552</v>
      </c>
      <c r="E377" s="13"/>
      <c r="F377" s="12">
        <f>SUM(F378,F380,F382,F384,F386,F388)</f>
        <v>12148895</v>
      </c>
      <c r="G377" s="12">
        <f>SUM(G378,G380,G382,G384,G386,G388)</f>
        <v>17886364</v>
      </c>
      <c r="H377" s="12">
        <f>SUM(H378,H380,H382,H384,H386,H388)</f>
        <v>-5737469</v>
      </c>
    </row>
    <row r="378" spans="1:14" ht="13.5" customHeight="1" x14ac:dyDescent="0.2">
      <c r="A378" s="9" t="s">
        <v>553</v>
      </c>
      <c r="B378" s="10"/>
      <c r="C378" s="10"/>
      <c r="D378" s="10"/>
      <c r="E378" s="13" t="s">
        <v>554</v>
      </c>
      <c r="F378" s="12">
        <f>SUM(F379)</f>
        <v>0</v>
      </c>
      <c r="G378" s="12">
        <f>SUM(G379)</f>
        <v>0</v>
      </c>
      <c r="H378" s="12">
        <f>SUM(H379)</f>
        <v>0</v>
      </c>
    </row>
    <row r="379" spans="1:14" s="36" customFormat="1" ht="13.5" customHeight="1" x14ac:dyDescent="0.2">
      <c r="A379" s="17" t="s">
        <v>555</v>
      </c>
      <c r="B379" s="10"/>
      <c r="C379" s="10"/>
      <c r="D379" s="10"/>
      <c r="E379" s="15" t="s">
        <v>556</v>
      </c>
      <c r="F379" s="16">
        <v>0</v>
      </c>
      <c r="G379" s="16">
        <v>0</v>
      </c>
      <c r="H379" s="16">
        <f>F379-G379</f>
        <v>0</v>
      </c>
      <c r="I379" s="66"/>
      <c r="J379" s="67"/>
      <c r="K379" s="67"/>
      <c r="L379" s="67"/>
      <c r="M379" s="67"/>
      <c r="N379" s="59"/>
    </row>
    <row r="380" spans="1:14" ht="13.5" customHeight="1" x14ac:dyDescent="0.2">
      <c r="A380" s="9" t="s">
        <v>557</v>
      </c>
      <c r="B380" s="10"/>
      <c r="C380" s="10"/>
      <c r="D380" s="10"/>
      <c r="E380" s="13" t="s">
        <v>558</v>
      </c>
      <c r="F380" s="12">
        <f>SUM(F381)</f>
        <v>0</v>
      </c>
      <c r="G380" s="12">
        <f>SUM(G381)</f>
        <v>0</v>
      </c>
      <c r="H380" s="12">
        <f>SUM(H381)</f>
        <v>0</v>
      </c>
    </row>
    <row r="381" spans="1:14" s="36" customFormat="1" ht="13.5" customHeight="1" x14ac:dyDescent="0.2">
      <c r="A381" s="17" t="s">
        <v>559</v>
      </c>
      <c r="B381" s="10"/>
      <c r="C381" s="10"/>
      <c r="D381" s="10"/>
      <c r="E381" s="15" t="s">
        <v>558</v>
      </c>
      <c r="F381" s="16">
        <v>0</v>
      </c>
      <c r="G381" s="16">
        <v>0</v>
      </c>
      <c r="H381" s="16">
        <f>F381-G381</f>
        <v>0</v>
      </c>
      <c r="I381" s="66"/>
      <c r="J381" s="67"/>
      <c r="K381" s="67"/>
      <c r="L381" s="67"/>
      <c r="M381" s="67"/>
      <c r="N381" s="59"/>
    </row>
    <row r="382" spans="1:14" ht="13.5" customHeight="1" x14ac:dyDescent="0.2">
      <c r="A382" s="9" t="s">
        <v>560</v>
      </c>
      <c r="B382" s="10"/>
      <c r="C382" s="10"/>
      <c r="D382" s="10"/>
      <c r="E382" s="13" t="s">
        <v>561</v>
      </c>
      <c r="F382" s="12">
        <f>SUM(F383)</f>
        <v>0</v>
      </c>
      <c r="G382" s="12">
        <f>SUM(G383)</f>
        <v>0</v>
      </c>
      <c r="H382" s="12">
        <f>SUM(H383)</f>
        <v>0</v>
      </c>
    </row>
    <row r="383" spans="1:14" ht="13.5" customHeight="1" x14ac:dyDescent="0.2">
      <c r="A383" s="17" t="s">
        <v>562</v>
      </c>
      <c r="B383" s="10"/>
      <c r="C383" s="10"/>
      <c r="D383" s="10"/>
      <c r="E383" s="15" t="s">
        <v>561</v>
      </c>
      <c r="F383" s="16">
        <v>0</v>
      </c>
      <c r="G383" s="16">
        <v>0</v>
      </c>
      <c r="H383" s="16">
        <f>F383-G383</f>
        <v>0</v>
      </c>
    </row>
    <row r="384" spans="1:14" ht="13.5" customHeight="1" x14ac:dyDescent="0.2">
      <c r="A384" s="9" t="s">
        <v>563</v>
      </c>
      <c r="B384" s="10"/>
      <c r="C384" s="10"/>
      <c r="D384" s="10"/>
      <c r="E384" s="13" t="s">
        <v>564</v>
      </c>
      <c r="F384" s="12">
        <f>SUM(F385)</f>
        <v>0</v>
      </c>
      <c r="G384" s="12">
        <f>SUM(G385)</f>
        <v>0</v>
      </c>
      <c r="H384" s="12">
        <f>SUM(H385)</f>
        <v>0</v>
      </c>
    </row>
    <row r="385" spans="1:10" ht="13.5" customHeight="1" x14ac:dyDescent="0.2">
      <c r="A385" s="17" t="s">
        <v>565</v>
      </c>
      <c r="B385" s="10"/>
      <c r="C385" s="10"/>
      <c r="D385" s="10"/>
      <c r="E385" s="15" t="s">
        <v>566</v>
      </c>
      <c r="F385" s="16">
        <v>0</v>
      </c>
      <c r="G385" s="16">
        <v>0</v>
      </c>
      <c r="H385" s="16">
        <f>F385-G385</f>
        <v>0</v>
      </c>
    </row>
    <row r="386" spans="1:10" ht="13.5" customHeight="1" x14ac:dyDescent="0.2">
      <c r="A386" s="9" t="s">
        <v>567</v>
      </c>
      <c r="B386" s="10"/>
      <c r="C386" s="10"/>
      <c r="D386" s="10"/>
      <c r="E386" s="13" t="s">
        <v>568</v>
      </c>
      <c r="F386" s="12">
        <f>SUM(F387)</f>
        <v>12148895</v>
      </c>
      <c r="G386" s="12">
        <f>SUM(G387)</f>
        <v>17886364</v>
      </c>
      <c r="H386" s="12">
        <f>SUM(H387)</f>
        <v>-5737469</v>
      </c>
    </row>
    <row r="387" spans="1:10" ht="13.5" customHeight="1" x14ac:dyDescent="0.2">
      <c r="A387" s="17" t="s">
        <v>569</v>
      </c>
      <c r="B387" s="10"/>
      <c r="C387" s="10"/>
      <c r="D387" s="10"/>
      <c r="E387" s="15" t="s">
        <v>568</v>
      </c>
      <c r="F387" s="139">
        <v>12148895</v>
      </c>
      <c r="G387" s="16">
        <v>17886364</v>
      </c>
      <c r="H387" s="16">
        <f>F387-G387</f>
        <v>-5737469</v>
      </c>
    </row>
    <row r="388" spans="1:10" ht="13.5" customHeight="1" x14ac:dyDescent="0.2">
      <c r="A388" s="9" t="s">
        <v>570</v>
      </c>
      <c r="B388" s="10"/>
      <c r="C388" s="10"/>
      <c r="D388" s="10"/>
      <c r="E388" s="13" t="s">
        <v>571</v>
      </c>
      <c r="F388" s="12">
        <f>SUM(F389)</f>
        <v>0</v>
      </c>
      <c r="G388" s="12">
        <f>SUM(G389)</f>
        <v>0</v>
      </c>
      <c r="H388" s="12">
        <f>SUM(H389)</f>
        <v>0</v>
      </c>
    </row>
    <row r="389" spans="1:10" ht="13.5" customHeight="1" x14ac:dyDescent="0.2">
      <c r="A389" s="17" t="s">
        <v>572</v>
      </c>
      <c r="B389" s="33"/>
      <c r="C389" s="33"/>
      <c r="D389" s="33"/>
      <c r="E389" s="15" t="s">
        <v>571</v>
      </c>
      <c r="F389" s="16">
        <v>0</v>
      </c>
      <c r="G389" s="16">
        <v>0</v>
      </c>
      <c r="H389" s="16">
        <f>F389-G389</f>
        <v>0</v>
      </c>
    </row>
    <row r="390" spans="1:10" ht="13.5" customHeight="1" x14ac:dyDescent="0.2">
      <c r="A390" s="9" t="s">
        <v>573</v>
      </c>
      <c r="B390" s="10"/>
      <c r="C390" s="10"/>
      <c r="D390" s="10" t="s">
        <v>574</v>
      </c>
      <c r="E390" s="13"/>
      <c r="F390" s="12">
        <f>SUM(F391,F419)</f>
        <v>29666318151</v>
      </c>
      <c r="G390" s="12">
        <f>SUM(G391,G419)</f>
        <v>18511146368</v>
      </c>
      <c r="H390" s="12">
        <f>SUM(H391,H419)</f>
        <v>-16451640866</v>
      </c>
      <c r="J390" s="63"/>
    </row>
    <row r="391" spans="1:10" ht="13.5" customHeight="1" x14ac:dyDescent="0.2">
      <c r="A391" s="9" t="s">
        <v>575</v>
      </c>
      <c r="B391" s="10"/>
      <c r="C391" s="10"/>
      <c r="D391" s="10" t="s">
        <v>576</v>
      </c>
      <c r="E391" s="13"/>
      <c r="F391" s="12">
        <f>SUM(F392,F402,F415)</f>
        <v>5542901954</v>
      </c>
      <c r="G391" s="12">
        <f>SUM(G392,G402,G415)</f>
        <v>1739799016</v>
      </c>
      <c r="H391" s="12">
        <f>SUM(H392,H402,H415)</f>
        <v>113390894</v>
      </c>
    </row>
    <row r="392" spans="1:10" ht="13.5" customHeight="1" x14ac:dyDescent="0.2">
      <c r="A392" s="9" t="s">
        <v>577</v>
      </c>
      <c r="B392" s="10"/>
      <c r="C392" s="10"/>
      <c r="D392" s="10" t="s">
        <v>119</v>
      </c>
      <c r="E392" s="13" t="s">
        <v>578</v>
      </c>
      <c r="F392" s="12">
        <f>SUM(F393:F401)</f>
        <v>150461176</v>
      </c>
      <c r="G392" s="12">
        <f>SUM(G393:G400)</f>
        <v>45280716</v>
      </c>
      <c r="H392" s="12">
        <f>SUM(H393:H400)</f>
        <v>85894281</v>
      </c>
    </row>
    <row r="393" spans="1:10" ht="13.5" customHeight="1" x14ac:dyDescent="0.2">
      <c r="A393" s="17" t="s">
        <v>579</v>
      </c>
      <c r="B393" s="33"/>
      <c r="C393" s="33"/>
      <c r="D393" s="33"/>
      <c r="E393" s="15" t="s">
        <v>580</v>
      </c>
      <c r="F393" s="16">
        <v>0</v>
      </c>
      <c r="G393" s="16">
        <v>5442728</v>
      </c>
      <c r="H393" s="16">
        <f t="shared" ref="H393:H400" si="34">F393-G393</f>
        <v>-5442728</v>
      </c>
    </row>
    <row r="394" spans="1:10" ht="13.5" customHeight="1" x14ac:dyDescent="0.2">
      <c r="A394" s="17" t="s">
        <v>581</v>
      </c>
      <c r="B394" s="33"/>
      <c r="C394" s="33"/>
      <c r="D394" s="33"/>
      <c r="E394" s="15" t="s">
        <v>582</v>
      </c>
      <c r="F394" s="139">
        <v>0</v>
      </c>
      <c r="G394" s="16">
        <v>198093</v>
      </c>
      <c r="H394" s="16">
        <f t="shared" si="34"/>
        <v>-198093</v>
      </c>
    </row>
    <row r="395" spans="1:10" ht="13.5" customHeight="1" x14ac:dyDescent="0.2">
      <c r="A395" s="17" t="s">
        <v>583</v>
      </c>
      <c r="B395" s="33"/>
      <c r="C395" s="33"/>
      <c r="D395" s="33"/>
      <c r="E395" s="15" t="s">
        <v>584</v>
      </c>
      <c r="F395" s="139">
        <v>131174997</v>
      </c>
      <c r="G395" s="16">
        <v>10502000</v>
      </c>
      <c r="H395" s="16">
        <f t="shared" si="34"/>
        <v>120672997</v>
      </c>
    </row>
    <row r="396" spans="1:10" ht="12.75" customHeight="1" x14ac:dyDescent="0.2">
      <c r="A396" s="17" t="s">
        <v>585</v>
      </c>
      <c r="B396" s="33"/>
      <c r="C396" s="33"/>
      <c r="D396" s="33"/>
      <c r="E396" s="15" t="s">
        <v>586</v>
      </c>
      <c r="F396" s="16">
        <v>0</v>
      </c>
      <c r="G396" s="16">
        <v>18580925</v>
      </c>
      <c r="H396" s="16">
        <f t="shared" si="34"/>
        <v>-18580925</v>
      </c>
    </row>
    <row r="397" spans="1:10" ht="12.75" customHeight="1" x14ac:dyDescent="0.2">
      <c r="A397" s="17" t="s">
        <v>587</v>
      </c>
      <c r="B397" s="33"/>
      <c r="C397" s="33"/>
      <c r="D397" s="33"/>
      <c r="E397" s="15" t="s">
        <v>588</v>
      </c>
      <c r="F397" s="16">
        <v>0</v>
      </c>
      <c r="G397" s="16">
        <v>0</v>
      </c>
      <c r="H397" s="16">
        <f t="shared" si="34"/>
        <v>0</v>
      </c>
    </row>
    <row r="398" spans="1:10" ht="12.75" customHeight="1" x14ac:dyDescent="0.2">
      <c r="A398" s="17" t="s">
        <v>589</v>
      </c>
      <c r="B398" s="33"/>
      <c r="C398" s="33"/>
      <c r="D398" s="33"/>
      <c r="E398" s="15" t="s">
        <v>590</v>
      </c>
      <c r="F398" s="16">
        <v>0</v>
      </c>
      <c r="G398" s="16">
        <v>0</v>
      </c>
      <c r="H398" s="16">
        <f t="shared" si="34"/>
        <v>0</v>
      </c>
    </row>
    <row r="399" spans="1:10" ht="12.75" customHeight="1" x14ac:dyDescent="0.2">
      <c r="A399" s="17" t="s">
        <v>591</v>
      </c>
      <c r="B399" s="33"/>
      <c r="C399" s="33"/>
      <c r="D399" s="33"/>
      <c r="E399" s="15" t="s">
        <v>592</v>
      </c>
      <c r="F399" s="16">
        <v>0</v>
      </c>
      <c r="G399" s="16">
        <v>0</v>
      </c>
      <c r="H399" s="16">
        <f t="shared" si="34"/>
        <v>0</v>
      </c>
    </row>
    <row r="400" spans="1:10" ht="12.75" customHeight="1" x14ac:dyDescent="0.2">
      <c r="A400" s="17" t="s">
        <v>593</v>
      </c>
      <c r="B400" s="33"/>
      <c r="C400" s="33"/>
      <c r="D400" s="33"/>
      <c r="E400" s="19" t="s">
        <v>1309</v>
      </c>
      <c r="F400" s="16">
        <v>0</v>
      </c>
      <c r="G400" s="16">
        <v>10556970</v>
      </c>
      <c r="H400" s="16">
        <f t="shared" si="34"/>
        <v>-10556970</v>
      </c>
    </row>
    <row r="401" spans="1:14" ht="12.75" customHeight="1" x14ac:dyDescent="0.2">
      <c r="A401" s="14" t="s">
        <v>1444</v>
      </c>
      <c r="B401" s="33"/>
      <c r="C401" s="33"/>
      <c r="D401" s="33"/>
      <c r="E401" s="19" t="s">
        <v>1445</v>
      </c>
      <c r="F401" s="16">
        <v>19286179</v>
      </c>
      <c r="G401" s="16"/>
      <c r="H401" s="16"/>
    </row>
    <row r="402" spans="1:14" ht="12.75" customHeight="1" x14ac:dyDescent="0.2">
      <c r="A402" s="9" t="s">
        <v>595</v>
      </c>
      <c r="B402" s="10"/>
      <c r="C402" s="10"/>
      <c r="D402" s="10" t="s">
        <v>119</v>
      </c>
      <c r="E402" s="13" t="s">
        <v>596</v>
      </c>
      <c r="F402" s="12">
        <f>SUM(F403:F414)</f>
        <v>5392440778</v>
      </c>
      <c r="G402" s="12">
        <f>SUM(G403:G407)</f>
        <v>1297907472</v>
      </c>
      <c r="H402" s="12">
        <f>SUM(H403:H407)</f>
        <v>27780941</v>
      </c>
    </row>
    <row r="403" spans="1:14" s="36" customFormat="1" ht="12.75" customHeight="1" x14ac:dyDescent="0.2">
      <c r="A403" s="17" t="s">
        <v>597</v>
      </c>
      <c r="B403" s="33"/>
      <c r="C403" s="33"/>
      <c r="D403" s="33"/>
      <c r="E403" s="19" t="s">
        <v>1310</v>
      </c>
      <c r="F403" s="139">
        <v>288251571</v>
      </c>
      <c r="G403" s="16">
        <v>470452850</v>
      </c>
      <c r="H403" s="16">
        <f t="shared" ref="H403:H407" si="35">F403-G403</f>
        <v>-182201279</v>
      </c>
      <c r="I403" s="66"/>
      <c r="J403" s="67"/>
      <c r="K403" s="67"/>
      <c r="L403" s="67"/>
      <c r="M403" s="67"/>
      <c r="N403" s="59"/>
    </row>
    <row r="404" spans="1:14" s="36" customFormat="1" ht="12.75" customHeight="1" x14ac:dyDescent="0.2">
      <c r="A404" s="17" t="s">
        <v>598</v>
      </c>
      <c r="B404" s="33"/>
      <c r="C404" s="33"/>
      <c r="D404" s="33"/>
      <c r="E404" s="19" t="s">
        <v>1309</v>
      </c>
      <c r="F404" s="139">
        <v>468573001</v>
      </c>
      <c r="G404" s="16">
        <v>651291506</v>
      </c>
      <c r="H404" s="16">
        <f t="shared" si="35"/>
        <v>-182718505</v>
      </c>
      <c r="I404" s="66"/>
      <c r="J404" s="67"/>
      <c r="K404" s="67"/>
      <c r="L404" s="67"/>
      <c r="M404" s="67"/>
      <c r="N404" s="59"/>
    </row>
    <row r="405" spans="1:14" s="36" customFormat="1" ht="12.75" customHeight="1" x14ac:dyDescent="0.2">
      <c r="A405" s="17" t="s">
        <v>600</v>
      </c>
      <c r="B405" s="33"/>
      <c r="C405" s="33"/>
      <c r="D405" s="33"/>
      <c r="E405" s="19" t="s">
        <v>1311</v>
      </c>
      <c r="F405" s="139">
        <v>566426341</v>
      </c>
      <c r="G405" s="20">
        <v>60383159</v>
      </c>
      <c r="H405" s="16">
        <f t="shared" si="35"/>
        <v>506043182</v>
      </c>
      <c r="I405" s="66"/>
      <c r="J405" s="67"/>
      <c r="K405" s="67"/>
      <c r="L405" s="67"/>
      <c r="M405" s="67"/>
      <c r="N405" s="59"/>
    </row>
    <row r="406" spans="1:14" s="36" customFormat="1" ht="12.75" customHeight="1" x14ac:dyDescent="0.2">
      <c r="A406" s="17" t="s">
        <v>601</v>
      </c>
      <c r="B406" s="33"/>
      <c r="C406" s="33"/>
      <c r="D406" s="33"/>
      <c r="E406" s="19" t="s">
        <v>1312</v>
      </c>
      <c r="F406" s="139">
        <v>2437500</v>
      </c>
      <c r="G406" s="16">
        <v>110426774</v>
      </c>
      <c r="H406" s="16">
        <f t="shared" si="35"/>
        <v>-107989274</v>
      </c>
      <c r="I406" s="66"/>
      <c r="J406" s="67"/>
      <c r="K406" s="67"/>
      <c r="L406" s="67"/>
      <c r="M406" s="67"/>
      <c r="N406" s="59"/>
    </row>
    <row r="407" spans="1:14" s="36" customFormat="1" ht="12.75" customHeight="1" x14ac:dyDescent="0.2">
      <c r="A407" s="17" t="s">
        <v>602</v>
      </c>
      <c r="B407" s="33"/>
      <c r="C407" s="33"/>
      <c r="D407" s="33"/>
      <c r="E407" s="19" t="s">
        <v>1313</v>
      </c>
      <c r="F407" s="139">
        <v>0</v>
      </c>
      <c r="G407" s="16">
        <v>5353183</v>
      </c>
      <c r="H407" s="16">
        <f t="shared" si="35"/>
        <v>-5353183</v>
      </c>
      <c r="I407" s="66"/>
      <c r="J407" s="67"/>
      <c r="K407" s="67"/>
      <c r="L407" s="67"/>
      <c r="M407" s="67"/>
      <c r="N407" s="59"/>
    </row>
    <row r="408" spans="1:14" s="36" customFormat="1" ht="12.75" customHeight="1" x14ac:dyDescent="0.2">
      <c r="A408" s="14" t="s">
        <v>1390</v>
      </c>
      <c r="B408" s="33"/>
      <c r="C408" s="33"/>
      <c r="D408" s="33"/>
      <c r="E408" s="19" t="s">
        <v>1391</v>
      </c>
      <c r="F408" s="139">
        <v>0</v>
      </c>
      <c r="G408" s="16"/>
      <c r="H408" s="16"/>
      <c r="I408" s="66"/>
      <c r="J408" s="67"/>
      <c r="K408" s="67"/>
      <c r="L408" s="67"/>
      <c r="M408" s="67"/>
      <c r="N408" s="59"/>
    </row>
    <row r="409" spans="1:14" s="36" customFormat="1" ht="12.75" customHeight="1" x14ac:dyDescent="0.2">
      <c r="A409" s="14" t="s">
        <v>1392</v>
      </c>
      <c r="B409" s="33"/>
      <c r="C409" s="33"/>
      <c r="D409" s="33"/>
      <c r="E409" s="19" t="s">
        <v>1395</v>
      </c>
      <c r="F409" s="139">
        <v>0</v>
      </c>
      <c r="G409" s="16"/>
      <c r="H409" s="16"/>
      <c r="I409" s="66"/>
      <c r="J409" s="67"/>
      <c r="K409" s="67"/>
      <c r="L409" s="67"/>
      <c r="M409" s="67"/>
      <c r="N409" s="59"/>
    </row>
    <row r="410" spans="1:14" s="36" customFormat="1" ht="12.75" customHeight="1" x14ac:dyDescent="0.2">
      <c r="A410" s="14" t="s">
        <v>1393</v>
      </c>
      <c r="B410" s="33"/>
      <c r="C410" s="33"/>
      <c r="D410" s="33"/>
      <c r="E410" s="19" t="s">
        <v>1396</v>
      </c>
      <c r="F410" s="139">
        <v>145381277</v>
      </c>
      <c r="G410" s="16"/>
      <c r="H410" s="16"/>
      <c r="I410" s="66"/>
      <c r="J410" s="67"/>
      <c r="K410" s="67"/>
      <c r="L410" s="67"/>
      <c r="M410" s="67"/>
      <c r="N410" s="59"/>
    </row>
    <row r="411" spans="1:14" s="36" customFormat="1" ht="12.75" customHeight="1" x14ac:dyDescent="0.2">
      <c r="A411" s="14" t="s">
        <v>1394</v>
      </c>
      <c r="B411" s="33"/>
      <c r="C411" s="33"/>
      <c r="D411" s="33"/>
      <c r="E411" s="19" t="s">
        <v>1397</v>
      </c>
      <c r="F411" s="139">
        <v>150195000</v>
      </c>
      <c r="G411" s="16"/>
      <c r="H411" s="16"/>
      <c r="I411" s="66"/>
      <c r="J411" s="67"/>
      <c r="K411" s="67"/>
      <c r="L411" s="67"/>
      <c r="M411" s="67"/>
      <c r="N411" s="59"/>
    </row>
    <row r="412" spans="1:14" s="36" customFormat="1" ht="12.75" customHeight="1" x14ac:dyDescent="0.2">
      <c r="A412" s="14" t="s">
        <v>1398</v>
      </c>
      <c r="B412" s="33"/>
      <c r="C412" s="33"/>
      <c r="D412" s="33"/>
      <c r="E412" s="19" t="s">
        <v>1447</v>
      </c>
      <c r="F412" s="139">
        <v>2098356899</v>
      </c>
      <c r="G412" s="16"/>
      <c r="H412" s="16"/>
      <c r="I412" s="66"/>
      <c r="J412" s="67"/>
      <c r="K412" s="67"/>
      <c r="L412" s="67"/>
      <c r="M412" s="67"/>
      <c r="N412" s="59"/>
    </row>
    <row r="413" spans="1:14" s="36" customFormat="1" ht="12.75" customHeight="1" x14ac:dyDescent="0.2">
      <c r="A413" s="14" t="s">
        <v>1446</v>
      </c>
      <c r="B413" s="33"/>
      <c r="C413" s="33"/>
      <c r="D413" s="33"/>
      <c r="E413" s="19" t="s">
        <v>1399</v>
      </c>
      <c r="F413" s="107">
        <v>1671750234</v>
      </c>
      <c r="G413" s="16"/>
      <c r="H413" s="16"/>
      <c r="I413" s="66"/>
      <c r="J413" s="67"/>
      <c r="K413" s="67"/>
      <c r="L413" s="67"/>
      <c r="M413" s="67"/>
      <c r="N413" s="59"/>
    </row>
    <row r="414" spans="1:14" s="36" customFormat="1" ht="12.75" customHeight="1" x14ac:dyDescent="0.2">
      <c r="A414" s="14" t="s">
        <v>1448</v>
      </c>
      <c r="B414" s="33"/>
      <c r="C414" s="33"/>
      <c r="D414" s="33"/>
      <c r="E414" s="19" t="s">
        <v>1449</v>
      </c>
      <c r="F414" s="107">
        <v>1068955</v>
      </c>
      <c r="G414" s="16"/>
      <c r="H414" s="16"/>
      <c r="I414" s="66"/>
      <c r="J414" s="67"/>
      <c r="K414" s="67"/>
      <c r="L414" s="67"/>
      <c r="M414" s="67"/>
      <c r="N414" s="59"/>
    </row>
    <row r="415" spans="1:14" ht="12.75" customHeight="1" x14ac:dyDescent="0.2">
      <c r="A415" s="9" t="s">
        <v>606</v>
      </c>
      <c r="B415" s="10"/>
      <c r="C415" s="10"/>
      <c r="D415" s="10"/>
      <c r="E415" s="13" t="s">
        <v>607</v>
      </c>
      <c r="F415" s="12">
        <f>SUM(F416:F418)</f>
        <v>0</v>
      </c>
      <c r="G415" s="12">
        <f>SUM(G416:G418)</f>
        <v>396610828</v>
      </c>
      <c r="H415" s="12">
        <f>SUM(H416)</f>
        <v>-284328</v>
      </c>
    </row>
    <row r="416" spans="1:14" s="36" customFormat="1" ht="12.75" customHeight="1" x14ac:dyDescent="0.2">
      <c r="A416" s="17" t="s">
        <v>608</v>
      </c>
      <c r="B416" s="10"/>
      <c r="C416" s="10"/>
      <c r="D416" s="10"/>
      <c r="E416" s="15" t="s">
        <v>609</v>
      </c>
      <c r="F416" s="16">
        <v>0</v>
      </c>
      <c r="G416" s="16">
        <v>284328</v>
      </c>
      <c r="H416" s="16">
        <f>F416-G416</f>
        <v>-284328</v>
      </c>
      <c r="I416" s="66"/>
      <c r="J416" s="67"/>
      <c r="K416" s="67"/>
      <c r="L416" s="67"/>
      <c r="M416" s="67"/>
      <c r="N416" s="59"/>
    </row>
    <row r="417" spans="1:14" s="36" customFormat="1" ht="12.75" customHeight="1" x14ac:dyDescent="0.2">
      <c r="A417" s="17" t="s">
        <v>1314</v>
      </c>
      <c r="B417" s="10"/>
      <c r="C417" s="10"/>
      <c r="D417" s="10"/>
      <c r="E417" s="52" t="s">
        <v>1316</v>
      </c>
      <c r="F417" s="16">
        <v>0</v>
      </c>
      <c r="G417" s="16">
        <v>383601500</v>
      </c>
      <c r="H417" s="16">
        <f>F417-G417</f>
        <v>-383601500</v>
      </c>
      <c r="I417" s="66"/>
      <c r="J417" s="67"/>
      <c r="K417" s="67"/>
      <c r="L417" s="67"/>
      <c r="M417" s="67"/>
      <c r="N417" s="59"/>
    </row>
    <row r="418" spans="1:14" s="36" customFormat="1" ht="12.75" customHeight="1" x14ac:dyDescent="0.2">
      <c r="A418" s="17" t="s">
        <v>1315</v>
      </c>
      <c r="B418" s="10"/>
      <c r="C418" s="10"/>
      <c r="D418" s="10"/>
      <c r="E418" s="52" t="s">
        <v>1317</v>
      </c>
      <c r="F418" s="16">
        <v>0</v>
      </c>
      <c r="G418" s="16">
        <v>12725000</v>
      </c>
      <c r="H418" s="46">
        <f>F418-G418</f>
        <v>-12725000</v>
      </c>
      <c r="I418" s="66"/>
      <c r="J418" s="67"/>
      <c r="K418" s="67"/>
      <c r="L418" s="67"/>
      <c r="M418" s="67"/>
      <c r="N418" s="59"/>
    </row>
    <row r="419" spans="1:14" ht="12.75" customHeight="1" x14ac:dyDescent="0.2">
      <c r="A419" s="6" t="s">
        <v>610</v>
      </c>
      <c r="B419" s="7"/>
      <c r="C419" s="7"/>
      <c r="D419" s="7" t="s">
        <v>611</v>
      </c>
      <c r="E419" s="21"/>
      <c r="F419" s="8">
        <f>SUM(F420,F431,F440,F447,F453,F455)</f>
        <v>24123416197</v>
      </c>
      <c r="G419" s="8">
        <f>SUM(G420,G431,G440,G447,G453,G455)</f>
        <v>16771347352</v>
      </c>
      <c r="H419" s="8">
        <f>SUM(H420,H431,H440,H447,H453,H455)</f>
        <v>-16565031760</v>
      </c>
    </row>
    <row r="420" spans="1:14" ht="12.75" customHeight="1" x14ac:dyDescent="0.2">
      <c r="A420" s="9" t="s">
        <v>612</v>
      </c>
      <c r="B420" s="10"/>
      <c r="C420" s="10"/>
      <c r="D420" s="10"/>
      <c r="E420" s="13" t="s">
        <v>578</v>
      </c>
      <c r="F420" s="12">
        <f>SUM(F421:F430)</f>
        <v>21714983905</v>
      </c>
      <c r="G420" s="12">
        <f>SUM(G421:G428)</f>
        <v>255654639</v>
      </c>
      <c r="H420" s="12">
        <f>SUM(H421:H428)</f>
        <v>-79692382</v>
      </c>
    </row>
    <row r="421" spans="1:14" s="36" customFormat="1" ht="12.75" customHeight="1" x14ac:dyDescent="0.2">
      <c r="A421" s="17" t="s">
        <v>613</v>
      </c>
      <c r="B421" s="33"/>
      <c r="C421" s="33"/>
      <c r="D421" s="33"/>
      <c r="E421" s="15" t="s">
        <v>580</v>
      </c>
      <c r="F421" s="139">
        <v>175962257</v>
      </c>
      <c r="G421" s="16">
        <v>255654639</v>
      </c>
      <c r="H421" s="16">
        <f t="shared" ref="H421:H428" si="36">F421-G421</f>
        <v>-79692382</v>
      </c>
      <c r="I421" s="66"/>
      <c r="J421" s="67"/>
      <c r="K421" s="67"/>
      <c r="L421" s="67"/>
      <c r="M421" s="67"/>
      <c r="N421" s="59"/>
    </row>
    <row r="422" spans="1:14" s="36" customFormat="1" ht="12.75" customHeight="1" x14ac:dyDescent="0.2">
      <c r="A422" s="17" t="s">
        <v>614</v>
      </c>
      <c r="B422" s="33"/>
      <c r="C422" s="33"/>
      <c r="D422" s="33"/>
      <c r="E422" s="15" t="s">
        <v>582</v>
      </c>
      <c r="F422" s="16">
        <v>0</v>
      </c>
      <c r="G422" s="16">
        <v>0</v>
      </c>
      <c r="H422" s="16">
        <f t="shared" si="36"/>
        <v>0</v>
      </c>
      <c r="I422" s="66"/>
      <c r="J422" s="67"/>
      <c r="K422" s="67"/>
      <c r="L422" s="67"/>
      <c r="M422" s="67"/>
      <c r="N422" s="59"/>
    </row>
    <row r="423" spans="1:14" s="36" customFormat="1" ht="12.75" customHeight="1" x14ac:dyDescent="0.2">
      <c r="A423" s="17" t="s">
        <v>615</v>
      </c>
      <c r="B423" s="33"/>
      <c r="C423" s="33"/>
      <c r="D423" s="33"/>
      <c r="E423" s="15" t="s">
        <v>584</v>
      </c>
      <c r="F423" s="16">
        <v>0</v>
      </c>
      <c r="G423" s="16">
        <v>0</v>
      </c>
      <c r="H423" s="16">
        <f t="shared" si="36"/>
        <v>0</v>
      </c>
      <c r="I423" s="66"/>
      <c r="J423" s="67"/>
      <c r="K423" s="67"/>
      <c r="L423" s="67"/>
      <c r="M423" s="67"/>
      <c r="N423" s="59"/>
    </row>
    <row r="424" spans="1:14" s="36" customFormat="1" ht="12.75" customHeight="1" x14ac:dyDescent="0.2">
      <c r="A424" s="17" t="s">
        <v>616</v>
      </c>
      <c r="B424" s="33"/>
      <c r="C424" s="33"/>
      <c r="D424" s="33"/>
      <c r="E424" s="15" t="s">
        <v>586</v>
      </c>
      <c r="F424" s="16">
        <v>0</v>
      </c>
      <c r="G424" s="16">
        <v>0</v>
      </c>
      <c r="H424" s="16">
        <f t="shared" si="36"/>
        <v>0</v>
      </c>
      <c r="I424" s="66"/>
      <c r="J424" s="67"/>
      <c r="K424" s="67"/>
      <c r="L424" s="67"/>
      <c r="M424" s="67"/>
      <c r="N424" s="59"/>
    </row>
    <row r="425" spans="1:14" s="36" customFormat="1" ht="12.75" customHeight="1" x14ac:dyDescent="0.2">
      <c r="A425" s="17" t="s">
        <v>617</v>
      </c>
      <c r="B425" s="33"/>
      <c r="C425" s="33"/>
      <c r="D425" s="33"/>
      <c r="E425" s="15" t="s">
        <v>588</v>
      </c>
      <c r="F425" s="16">
        <v>0</v>
      </c>
      <c r="G425" s="16">
        <v>0</v>
      </c>
      <c r="H425" s="16">
        <f t="shared" si="36"/>
        <v>0</v>
      </c>
      <c r="I425" s="66"/>
      <c r="J425" s="67"/>
      <c r="K425" s="67"/>
      <c r="L425" s="67"/>
      <c r="M425" s="67"/>
      <c r="N425" s="59"/>
    </row>
    <row r="426" spans="1:14" s="36" customFormat="1" ht="12.75" customHeight="1" x14ac:dyDescent="0.2">
      <c r="A426" s="17" t="s">
        <v>618</v>
      </c>
      <c r="B426" s="33"/>
      <c r="C426" s="33"/>
      <c r="D426" s="33"/>
      <c r="E426" s="15" t="s">
        <v>590</v>
      </c>
      <c r="F426" s="16">
        <v>0</v>
      </c>
      <c r="G426" s="16">
        <v>0</v>
      </c>
      <c r="H426" s="16">
        <f t="shared" si="36"/>
        <v>0</v>
      </c>
      <c r="I426" s="66"/>
      <c r="J426" s="67"/>
      <c r="K426" s="67"/>
      <c r="L426" s="67"/>
      <c r="M426" s="67"/>
      <c r="N426" s="59"/>
    </row>
    <row r="427" spans="1:14" s="36" customFormat="1" ht="12.75" customHeight="1" x14ac:dyDescent="0.2">
      <c r="A427" s="17" t="s">
        <v>619</v>
      </c>
      <c r="B427" s="33"/>
      <c r="C427" s="33"/>
      <c r="D427" s="33"/>
      <c r="E427" s="15" t="s">
        <v>592</v>
      </c>
      <c r="F427" s="16">
        <v>0</v>
      </c>
      <c r="G427" s="16">
        <v>0</v>
      </c>
      <c r="H427" s="16">
        <f t="shared" si="36"/>
        <v>0</v>
      </c>
      <c r="I427" s="66"/>
      <c r="J427" s="67"/>
      <c r="K427" s="67"/>
      <c r="L427" s="67"/>
      <c r="M427" s="67"/>
      <c r="N427" s="59"/>
    </row>
    <row r="428" spans="1:14" s="36" customFormat="1" ht="12.75" customHeight="1" x14ac:dyDescent="0.2">
      <c r="A428" s="44" t="s">
        <v>620</v>
      </c>
      <c r="B428" s="95"/>
      <c r="C428" s="95"/>
      <c r="D428" s="95"/>
      <c r="E428" s="45" t="s">
        <v>594</v>
      </c>
      <c r="F428" s="46">
        <v>0</v>
      </c>
      <c r="G428" s="46">
        <v>0</v>
      </c>
      <c r="H428" s="16">
        <f t="shared" si="36"/>
        <v>0</v>
      </c>
      <c r="I428" s="66"/>
      <c r="J428" s="67"/>
      <c r="K428" s="67"/>
      <c r="L428" s="67"/>
      <c r="M428" s="67"/>
      <c r="N428" s="59"/>
    </row>
    <row r="429" spans="1:14" s="36" customFormat="1" ht="12.75" customHeight="1" x14ac:dyDescent="0.2">
      <c r="A429" s="97" t="s">
        <v>1450</v>
      </c>
      <c r="B429" s="146"/>
      <c r="C429" s="146"/>
      <c r="D429" s="146"/>
      <c r="E429" s="55" t="s">
        <v>1451</v>
      </c>
      <c r="F429" s="140">
        <v>15433221229</v>
      </c>
      <c r="G429" s="140"/>
      <c r="H429" s="32"/>
      <c r="I429" s="66"/>
      <c r="J429" s="67"/>
      <c r="K429" s="67"/>
      <c r="L429" s="67"/>
      <c r="M429" s="67"/>
      <c r="N429" s="59"/>
    </row>
    <row r="430" spans="1:14" s="36" customFormat="1" ht="12.75" customHeight="1" x14ac:dyDescent="0.2">
      <c r="A430" s="97" t="s">
        <v>1452</v>
      </c>
      <c r="B430" s="146"/>
      <c r="C430" s="146"/>
      <c r="D430" s="146"/>
      <c r="E430" s="55" t="s">
        <v>1453</v>
      </c>
      <c r="F430" s="140">
        <v>6105800419</v>
      </c>
      <c r="G430" s="140"/>
      <c r="H430" s="32"/>
      <c r="I430" s="66"/>
      <c r="J430" s="67"/>
      <c r="K430" s="67"/>
      <c r="L430" s="67"/>
      <c r="M430" s="67"/>
      <c r="N430" s="59"/>
    </row>
    <row r="431" spans="1:14" x14ac:dyDescent="0.2">
      <c r="A431" s="6" t="s">
        <v>621</v>
      </c>
      <c r="B431" s="7"/>
      <c r="C431" s="7"/>
      <c r="D431" s="7"/>
      <c r="E431" s="21" t="s">
        <v>596</v>
      </c>
      <c r="F431" s="8">
        <f>SUM(F432:F439)</f>
        <v>23557881</v>
      </c>
      <c r="G431" s="8">
        <f>SUM(G432:G439)</f>
        <v>16140351722</v>
      </c>
      <c r="H431" s="8">
        <f>SUM(H432:H439)</f>
        <v>-16116793841</v>
      </c>
    </row>
    <row r="432" spans="1:14" s="36" customFormat="1" x14ac:dyDescent="0.2">
      <c r="A432" s="17" t="s">
        <v>622</v>
      </c>
      <c r="B432" s="33"/>
      <c r="C432" s="33"/>
      <c r="D432" s="33"/>
      <c r="E432" s="19" t="s">
        <v>1318</v>
      </c>
      <c r="F432" s="139">
        <v>16856198</v>
      </c>
      <c r="G432" s="16">
        <v>16102174574</v>
      </c>
      <c r="H432" s="16">
        <f t="shared" ref="H432:H439" si="37">F432-G432</f>
        <v>-16085318376</v>
      </c>
      <c r="I432" s="66"/>
      <c r="J432" s="67"/>
      <c r="K432" s="67"/>
      <c r="L432" s="67"/>
      <c r="M432" s="67"/>
      <c r="N432" s="59"/>
    </row>
    <row r="433" spans="1:14" s="36" customFormat="1" hidden="1" x14ac:dyDescent="0.2">
      <c r="A433" s="17" t="s">
        <v>623</v>
      </c>
      <c r="B433" s="33"/>
      <c r="C433" s="33"/>
      <c r="D433" s="33"/>
      <c r="E433" s="15" t="s">
        <v>599</v>
      </c>
      <c r="F433" s="16">
        <v>0</v>
      </c>
      <c r="G433" s="16">
        <v>0</v>
      </c>
      <c r="H433" s="16">
        <f t="shared" si="37"/>
        <v>0</v>
      </c>
      <c r="I433" s="66"/>
      <c r="J433" s="67"/>
      <c r="K433" s="67"/>
      <c r="L433" s="67"/>
      <c r="M433" s="67"/>
      <c r="N433" s="59"/>
    </row>
    <row r="434" spans="1:14" s="36" customFormat="1" x14ac:dyDescent="0.2">
      <c r="A434" s="17" t="s">
        <v>624</v>
      </c>
      <c r="B434" s="33"/>
      <c r="C434" s="33"/>
      <c r="D434" s="33"/>
      <c r="E434" s="19" t="s">
        <v>1319</v>
      </c>
      <c r="F434" s="139">
        <v>4985545</v>
      </c>
      <c r="G434" s="16">
        <v>8634759</v>
      </c>
      <c r="H434" s="16">
        <f t="shared" si="37"/>
        <v>-3649214</v>
      </c>
      <c r="I434" s="66"/>
      <c r="J434" s="67"/>
      <c r="K434" s="67"/>
      <c r="L434" s="67"/>
      <c r="M434" s="67"/>
      <c r="N434" s="59"/>
    </row>
    <row r="435" spans="1:14" s="36" customFormat="1" x14ac:dyDescent="0.2">
      <c r="A435" s="17" t="s">
        <v>625</v>
      </c>
      <c r="B435" s="33"/>
      <c r="C435" s="33"/>
      <c r="D435" s="33"/>
      <c r="E435" s="19" t="s">
        <v>1320</v>
      </c>
      <c r="F435" s="139">
        <v>0</v>
      </c>
      <c r="G435" s="16">
        <v>27861392</v>
      </c>
      <c r="H435" s="16">
        <f t="shared" si="37"/>
        <v>-27861392</v>
      </c>
      <c r="I435" s="66"/>
      <c r="J435" s="67"/>
      <c r="K435" s="67"/>
      <c r="L435" s="67"/>
      <c r="M435" s="67"/>
      <c r="N435" s="59"/>
    </row>
    <row r="436" spans="1:14" s="36" customFormat="1" hidden="1" x14ac:dyDescent="0.2">
      <c r="A436" s="17" t="s">
        <v>626</v>
      </c>
      <c r="B436" s="33"/>
      <c r="C436" s="33"/>
      <c r="D436" s="33"/>
      <c r="E436" s="15" t="s">
        <v>603</v>
      </c>
      <c r="F436" s="16">
        <v>0</v>
      </c>
      <c r="G436" s="16">
        <v>0</v>
      </c>
      <c r="H436" s="16">
        <f t="shared" si="37"/>
        <v>0</v>
      </c>
      <c r="I436" s="66"/>
      <c r="J436" s="67"/>
      <c r="K436" s="67"/>
      <c r="L436" s="67"/>
      <c r="M436" s="67"/>
      <c r="N436" s="59"/>
    </row>
    <row r="437" spans="1:14" s="36" customFormat="1" hidden="1" x14ac:dyDescent="0.2">
      <c r="A437" s="17" t="s">
        <v>627</v>
      </c>
      <c r="B437" s="33"/>
      <c r="C437" s="33"/>
      <c r="D437" s="33"/>
      <c r="E437" s="15" t="s">
        <v>604</v>
      </c>
      <c r="F437" s="16">
        <v>0</v>
      </c>
      <c r="G437" s="16">
        <v>0</v>
      </c>
      <c r="H437" s="16">
        <f t="shared" si="37"/>
        <v>0</v>
      </c>
      <c r="I437" s="66"/>
      <c r="J437" s="67"/>
      <c r="K437" s="67"/>
      <c r="L437" s="67"/>
      <c r="M437" s="67"/>
      <c r="N437" s="59"/>
    </row>
    <row r="438" spans="1:14" s="36" customFormat="1" x14ac:dyDescent="0.2">
      <c r="A438" s="17" t="s">
        <v>628</v>
      </c>
      <c r="B438" s="33"/>
      <c r="C438" s="33"/>
      <c r="D438" s="33"/>
      <c r="E438" s="19" t="s">
        <v>1321</v>
      </c>
      <c r="F438" s="139">
        <v>1716138</v>
      </c>
      <c r="G438" s="16">
        <v>1680997</v>
      </c>
      <c r="H438" s="16">
        <f t="shared" si="37"/>
        <v>35141</v>
      </c>
      <c r="I438" s="66"/>
      <c r="J438" s="67"/>
      <c r="K438" s="67"/>
      <c r="L438" s="67"/>
      <c r="M438" s="67"/>
      <c r="N438" s="59"/>
    </row>
    <row r="439" spans="1:14" s="36" customFormat="1" x14ac:dyDescent="0.2">
      <c r="A439" s="17" t="s">
        <v>629</v>
      </c>
      <c r="B439" s="33"/>
      <c r="C439" s="33"/>
      <c r="D439" s="33"/>
      <c r="E439" s="15" t="s">
        <v>605</v>
      </c>
      <c r="F439" s="16">
        <v>0</v>
      </c>
      <c r="G439" s="16">
        <v>0</v>
      </c>
      <c r="H439" s="26">
        <f t="shared" si="37"/>
        <v>0</v>
      </c>
      <c r="I439" s="66"/>
      <c r="J439" s="67"/>
      <c r="K439" s="67"/>
      <c r="L439" s="67"/>
      <c r="M439" s="67"/>
      <c r="N439" s="59"/>
    </row>
    <row r="440" spans="1:14" x14ac:dyDescent="0.2">
      <c r="A440" s="9" t="s">
        <v>630</v>
      </c>
      <c r="B440" s="10"/>
      <c r="C440" s="10"/>
      <c r="D440" s="10"/>
      <c r="E440" s="13" t="s">
        <v>631</v>
      </c>
      <c r="F440" s="12">
        <f>SUM(F441)</f>
        <v>0</v>
      </c>
      <c r="G440" s="12">
        <f>SUM(G441)</f>
        <v>0</v>
      </c>
      <c r="H440" s="27">
        <f>SUM(H441)</f>
        <v>0</v>
      </c>
    </row>
    <row r="441" spans="1:14" s="36" customFormat="1" x14ac:dyDescent="0.2">
      <c r="A441" s="22" t="s">
        <v>632</v>
      </c>
      <c r="B441" s="24"/>
      <c r="C441" s="24"/>
      <c r="D441" s="24"/>
      <c r="E441" s="25" t="s">
        <v>633</v>
      </c>
      <c r="F441" s="26">
        <v>0</v>
      </c>
      <c r="G441" s="26">
        <v>0</v>
      </c>
      <c r="H441" s="46">
        <f>F441-G441</f>
        <v>0</v>
      </c>
      <c r="I441" s="66"/>
      <c r="J441" s="67"/>
      <c r="K441" s="67"/>
      <c r="L441" s="67"/>
      <c r="M441" s="67"/>
      <c r="N441" s="59"/>
    </row>
    <row r="442" spans="1:14" s="36" customFormat="1" x14ac:dyDescent="0.2">
      <c r="A442" s="72"/>
      <c r="E442" s="73"/>
      <c r="F442" s="56"/>
      <c r="G442" s="56"/>
      <c r="H442" s="56"/>
      <c r="I442" s="66"/>
      <c r="J442" s="67"/>
      <c r="K442" s="67"/>
      <c r="L442" s="67"/>
      <c r="M442" s="67"/>
      <c r="N442" s="59"/>
    </row>
    <row r="443" spans="1:14" s="36" customFormat="1" x14ac:dyDescent="0.2">
      <c r="A443" s="72"/>
      <c r="E443" s="73"/>
      <c r="F443" s="56"/>
      <c r="G443" s="56"/>
      <c r="H443" s="56"/>
      <c r="I443" s="66"/>
      <c r="J443" s="67"/>
      <c r="K443" s="67"/>
      <c r="L443" s="67"/>
      <c r="M443" s="67"/>
      <c r="N443" s="59"/>
    </row>
    <row r="444" spans="1:14" s="36" customFormat="1" x14ac:dyDescent="0.2">
      <c r="A444" s="72"/>
      <c r="E444" s="73"/>
      <c r="F444" s="56"/>
      <c r="G444" s="56"/>
      <c r="H444" s="56"/>
      <c r="I444" s="66"/>
      <c r="J444" s="67"/>
      <c r="K444" s="67"/>
      <c r="L444" s="67"/>
      <c r="M444" s="67"/>
      <c r="N444" s="59"/>
    </row>
    <row r="445" spans="1:14" s="36" customFormat="1" x14ac:dyDescent="0.2">
      <c r="A445" s="72"/>
      <c r="E445" s="73"/>
      <c r="F445" s="56"/>
      <c r="G445" s="56"/>
      <c r="H445" s="56"/>
      <c r="I445" s="66"/>
      <c r="J445" s="67"/>
      <c r="K445" s="67"/>
      <c r="L445" s="67"/>
      <c r="M445" s="67"/>
      <c r="N445" s="59"/>
    </row>
    <row r="446" spans="1:14" s="36" customFormat="1" x14ac:dyDescent="0.2">
      <c r="A446" s="72"/>
      <c r="E446" s="73"/>
      <c r="F446" s="56"/>
      <c r="G446" s="56"/>
      <c r="H446" s="56"/>
      <c r="I446" s="66"/>
      <c r="J446" s="67"/>
      <c r="K446" s="67"/>
      <c r="L446" s="67"/>
      <c r="M446" s="67"/>
      <c r="N446" s="59"/>
    </row>
    <row r="447" spans="1:14" x14ac:dyDescent="0.2">
      <c r="A447" s="76" t="s">
        <v>634</v>
      </c>
      <c r="B447" s="77"/>
      <c r="C447" s="77"/>
      <c r="D447" s="77" t="s">
        <v>119</v>
      </c>
      <c r="E447" s="78" t="s">
        <v>635</v>
      </c>
      <c r="F447" s="74">
        <f>SUM(F448:F452)</f>
        <v>2384874411</v>
      </c>
      <c r="G447" s="74">
        <f>SUM(G448:G451)</f>
        <v>375340991</v>
      </c>
      <c r="H447" s="8">
        <f>SUM(H448:H451)</f>
        <v>-368545537</v>
      </c>
    </row>
    <row r="448" spans="1:14" s="36" customFormat="1" x14ac:dyDescent="0.2">
      <c r="A448" s="17" t="s">
        <v>636</v>
      </c>
      <c r="B448" s="33"/>
      <c r="C448" s="33"/>
      <c r="D448" s="33"/>
      <c r="E448" s="15" t="s">
        <v>637</v>
      </c>
      <c r="F448" s="16">
        <v>0</v>
      </c>
      <c r="G448" s="16">
        <v>0</v>
      </c>
      <c r="H448" s="16">
        <f>F448-G448</f>
        <v>0</v>
      </c>
      <c r="I448" s="66"/>
      <c r="J448" s="67"/>
      <c r="K448" s="67"/>
      <c r="L448" s="67"/>
      <c r="M448" s="67"/>
      <c r="N448" s="59"/>
    </row>
    <row r="449" spans="1:14" s="36" customFormat="1" x14ac:dyDescent="0.2">
      <c r="A449" s="17" t="s">
        <v>638</v>
      </c>
      <c r="B449" s="33"/>
      <c r="C449" s="33"/>
      <c r="D449" s="33"/>
      <c r="E449" s="15" t="s">
        <v>639</v>
      </c>
      <c r="F449" s="16">
        <v>0</v>
      </c>
      <c r="G449" s="16">
        <v>0</v>
      </c>
      <c r="H449" s="16">
        <f>F449-G449</f>
        <v>0</v>
      </c>
      <c r="I449" s="66"/>
      <c r="J449" s="67"/>
      <c r="K449" s="67"/>
      <c r="L449" s="67"/>
      <c r="M449" s="67"/>
      <c r="N449" s="59"/>
    </row>
    <row r="450" spans="1:14" s="36" customFormat="1" x14ac:dyDescent="0.2">
      <c r="A450" s="17" t="s">
        <v>640</v>
      </c>
      <c r="B450" s="33"/>
      <c r="C450" s="33"/>
      <c r="D450" s="33"/>
      <c r="E450" s="19" t="s">
        <v>1322</v>
      </c>
      <c r="F450" s="139">
        <v>6795454</v>
      </c>
      <c r="G450" s="16">
        <v>375340991</v>
      </c>
      <c r="H450" s="16">
        <f>F450-G450</f>
        <v>-368545537</v>
      </c>
      <c r="I450" s="66"/>
      <c r="J450" s="67"/>
      <c r="K450" s="67"/>
      <c r="L450" s="67"/>
      <c r="M450" s="67"/>
      <c r="N450" s="59"/>
    </row>
    <row r="451" spans="1:14" s="36" customFormat="1" x14ac:dyDescent="0.2">
      <c r="A451" s="17" t="s">
        <v>641</v>
      </c>
      <c r="B451" s="33"/>
      <c r="C451" s="33"/>
      <c r="D451" s="33"/>
      <c r="E451" s="15" t="s">
        <v>642</v>
      </c>
      <c r="F451" s="16">
        <v>0</v>
      </c>
      <c r="G451" s="16">
        <v>0</v>
      </c>
      <c r="H451" s="16">
        <f>F451-G451</f>
        <v>0</v>
      </c>
      <c r="I451" s="66"/>
      <c r="J451" s="67"/>
      <c r="K451" s="67"/>
      <c r="L451" s="67"/>
      <c r="M451" s="67"/>
      <c r="N451" s="59"/>
    </row>
    <row r="452" spans="1:14" s="36" customFormat="1" x14ac:dyDescent="0.2">
      <c r="A452" s="14" t="s">
        <v>1459</v>
      </c>
      <c r="B452" s="33"/>
      <c r="C452" s="33"/>
      <c r="D452" s="33"/>
      <c r="E452" s="19" t="s">
        <v>1460</v>
      </c>
      <c r="F452" s="16">
        <v>2378078957</v>
      </c>
      <c r="G452" s="16"/>
      <c r="H452" s="16"/>
      <c r="I452" s="66"/>
      <c r="J452" s="67"/>
      <c r="K452" s="67"/>
      <c r="L452" s="67"/>
      <c r="M452" s="67"/>
      <c r="N452" s="59"/>
    </row>
    <row r="453" spans="1:14" x14ac:dyDescent="0.2">
      <c r="A453" s="9" t="s">
        <v>643</v>
      </c>
      <c r="B453" s="10"/>
      <c r="C453" s="10"/>
      <c r="D453" s="10"/>
      <c r="E453" s="13" t="s">
        <v>644</v>
      </c>
      <c r="F453" s="12">
        <f>SUM(F454)</f>
        <v>0</v>
      </c>
      <c r="G453" s="12">
        <f>SUM(G454)</f>
        <v>0</v>
      </c>
      <c r="H453" s="12">
        <f>SUM(H454)</f>
        <v>0</v>
      </c>
    </row>
    <row r="454" spans="1:14" s="36" customFormat="1" x14ac:dyDescent="0.2">
      <c r="A454" s="17" t="s">
        <v>645</v>
      </c>
      <c r="B454" s="18"/>
      <c r="C454" s="18"/>
      <c r="D454" s="18"/>
      <c r="E454" s="15" t="s">
        <v>644</v>
      </c>
      <c r="F454" s="16">
        <v>0</v>
      </c>
      <c r="G454" s="16">
        <v>0</v>
      </c>
      <c r="H454" s="16">
        <f>F454-G454</f>
        <v>0</v>
      </c>
      <c r="I454" s="66"/>
      <c r="J454" s="67"/>
      <c r="K454" s="67"/>
      <c r="L454" s="67"/>
      <c r="M454" s="67"/>
      <c r="N454" s="59"/>
    </row>
    <row r="455" spans="1:14" x14ac:dyDescent="0.2">
      <c r="A455" s="9" t="s">
        <v>646</v>
      </c>
      <c r="B455" s="10"/>
      <c r="C455" s="10"/>
      <c r="D455" s="10"/>
      <c r="E455" s="13" t="s">
        <v>647</v>
      </c>
      <c r="F455" s="12">
        <f>SUM(F456)</f>
        <v>0</v>
      </c>
      <c r="G455" s="12">
        <f>SUM(G456)</f>
        <v>0</v>
      </c>
      <c r="H455" s="12">
        <f>SUM(H456)</f>
        <v>0</v>
      </c>
    </row>
    <row r="456" spans="1:14" s="36" customFormat="1" x14ac:dyDescent="0.2">
      <c r="A456" s="17" t="s">
        <v>648</v>
      </c>
      <c r="B456" s="33"/>
      <c r="C456" s="33"/>
      <c r="D456" s="33"/>
      <c r="E456" s="15" t="s">
        <v>647</v>
      </c>
      <c r="F456" s="16">
        <v>0</v>
      </c>
      <c r="G456" s="16">
        <v>0</v>
      </c>
      <c r="H456" s="16">
        <f>F456-G456</f>
        <v>0</v>
      </c>
      <c r="I456" s="66"/>
      <c r="J456" s="67"/>
      <c r="K456" s="67"/>
      <c r="L456" s="67"/>
      <c r="M456" s="67"/>
      <c r="N456" s="59"/>
    </row>
    <row r="457" spans="1:14" x14ac:dyDescent="0.2">
      <c r="A457" s="9" t="s">
        <v>649</v>
      </c>
      <c r="B457" s="10"/>
      <c r="C457" s="10"/>
      <c r="D457" s="10" t="s">
        <v>650</v>
      </c>
      <c r="E457" s="13"/>
      <c r="F457" s="12">
        <f>SUM(F458)</f>
        <v>3230185979</v>
      </c>
      <c r="G457" s="12">
        <f>SUM(G458)</f>
        <v>132228351</v>
      </c>
      <c r="H457" s="12">
        <f>SUM(H458)</f>
        <v>3097957628</v>
      </c>
    </row>
    <row r="458" spans="1:14" x14ac:dyDescent="0.2">
      <c r="A458" s="9" t="s">
        <v>651</v>
      </c>
      <c r="B458" s="10"/>
      <c r="C458" s="10"/>
      <c r="D458" s="10" t="s">
        <v>652</v>
      </c>
      <c r="E458" s="13"/>
      <c r="F458" s="12">
        <f>SUM(F459,F461,F463)</f>
        <v>3230185979</v>
      </c>
      <c r="G458" s="12">
        <f>SUM(G459,G461,G463)</f>
        <v>132228351</v>
      </c>
      <c r="H458" s="12">
        <f>SUM(H459,H461,H463)</f>
        <v>3097957628</v>
      </c>
    </row>
    <row r="459" spans="1:14" x14ac:dyDescent="0.2">
      <c r="A459" s="9" t="s">
        <v>653</v>
      </c>
      <c r="B459" s="10"/>
      <c r="C459" s="10"/>
      <c r="D459" s="10"/>
      <c r="E459" s="13" t="s">
        <v>654</v>
      </c>
      <c r="F459" s="12">
        <f>SUM(F460)</f>
        <v>0</v>
      </c>
      <c r="G459" s="12">
        <f>SUM(G460)</f>
        <v>0</v>
      </c>
      <c r="H459" s="12">
        <f>SUM(H460)</f>
        <v>0</v>
      </c>
    </row>
    <row r="460" spans="1:14" s="36" customFormat="1" x14ac:dyDescent="0.2">
      <c r="A460" s="17" t="s">
        <v>655</v>
      </c>
      <c r="B460" s="33"/>
      <c r="C460" s="33"/>
      <c r="D460" s="33"/>
      <c r="E460" s="15" t="s">
        <v>654</v>
      </c>
      <c r="F460" s="16">
        <v>0</v>
      </c>
      <c r="G460" s="16">
        <v>0</v>
      </c>
      <c r="H460" s="16">
        <f>F460-G460</f>
        <v>0</v>
      </c>
      <c r="I460" s="66"/>
      <c r="J460" s="67"/>
      <c r="K460" s="67"/>
      <c r="L460" s="67"/>
      <c r="M460" s="67"/>
      <c r="N460" s="59"/>
    </row>
    <row r="461" spans="1:14" x14ac:dyDescent="0.2">
      <c r="A461" s="9" t="s">
        <v>656</v>
      </c>
      <c r="B461" s="10"/>
      <c r="C461" s="10"/>
      <c r="D461" s="10"/>
      <c r="E461" s="13" t="s">
        <v>657</v>
      </c>
      <c r="F461" s="12">
        <f>SUM(F462)</f>
        <v>0</v>
      </c>
      <c r="G461" s="12">
        <f>SUM(G462)</f>
        <v>0</v>
      </c>
      <c r="H461" s="12">
        <f>SUM(H462)</f>
        <v>0</v>
      </c>
    </row>
    <row r="462" spans="1:14" s="36" customFormat="1" x14ac:dyDescent="0.2">
      <c r="A462" s="17" t="s">
        <v>658</v>
      </c>
      <c r="B462" s="33"/>
      <c r="C462" s="33"/>
      <c r="D462" s="33"/>
      <c r="E462" s="15" t="s">
        <v>657</v>
      </c>
      <c r="F462" s="16">
        <v>0</v>
      </c>
      <c r="G462" s="16">
        <v>0</v>
      </c>
      <c r="H462" s="16">
        <f>F462-G462</f>
        <v>0</v>
      </c>
      <c r="I462" s="66"/>
      <c r="J462" s="67"/>
      <c r="K462" s="67"/>
      <c r="L462" s="67"/>
      <c r="M462" s="67"/>
      <c r="N462" s="59"/>
    </row>
    <row r="463" spans="1:14" x14ac:dyDescent="0.2">
      <c r="A463" s="9" t="s">
        <v>659</v>
      </c>
      <c r="B463" s="10"/>
      <c r="C463" s="10"/>
      <c r="D463" s="10"/>
      <c r="E463" s="13" t="s">
        <v>607</v>
      </c>
      <c r="F463" s="12">
        <f>SUM(F464)</f>
        <v>3230185979</v>
      </c>
      <c r="G463" s="12">
        <f>SUM(G464)</f>
        <v>132228351</v>
      </c>
      <c r="H463" s="12">
        <f>SUM(H464)</f>
        <v>3097957628</v>
      </c>
    </row>
    <row r="464" spans="1:14" s="36" customFormat="1" x14ac:dyDescent="0.2">
      <c r="A464" s="17" t="s">
        <v>660</v>
      </c>
      <c r="B464" s="33"/>
      <c r="C464" s="33"/>
      <c r="D464" s="33"/>
      <c r="E464" s="19" t="s">
        <v>1323</v>
      </c>
      <c r="F464" s="139">
        <v>3230185979</v>
      </c>
      <c r="G464" s="16">
        <v>132228351</v>
      </c>
      <c r="H464" s="16">
        <f>F464-G464</f>
        <v>3097957628</v>
      </c>
      <c r="I464" s="66"/>
      <c r="J464" s="67"/>
      <c r="K464" s="67"/>
      <c r="L464" s="67"/>
      <c r="M464" s="67"/>
      <c r="N464" s="59"/>
    </row>
    <row r="465" spans="1:8" x14ac:dyDescent="0.2">
      <c r="A465" s="9" t="s">
        <v>661</v>
      </c>
      <c r="B465" s="10"/>
      <c r="C465" s="10" t="s">
        <v>662</v>
      </c>
      <c r="D465" s="10"/>
      <c r="E465" s="11"/>
      <c r="F465" s="12">
        <f t="shared" ref="F465:H466" si="38">SUM(F466)</f>
        <v>78912482</v>
      </c>
      <c r="G465" s="12">
        <f t="shared" si="38"/>
        <v>141839172</v>
      </c>
      <c r="H465" s="12">
        <f t="shared" si="38"/>
        <v>-65825743</v>
      </c>
    </row>
    <row r="466" spans="1:8" x14ac:dyDescent="0.2">
      <c r="A466" s="9" t="s">
        <v>663</v>
      </c>
      <c r="B466" s="10"/>
      <c r="C466" s="10"/>
      <c r="D466" s="10" t="s">
        <v>664</v>
      </c>
      <c r="E466" s="13"/>
      <c r="F466" s="12">
        <f t="shared" si="38"/>
        <v>78912482</v>
      </c>
      <c r="G466" s="12">
        <f t="shared" si="38"/>
        <v>141839172</v>
      </c>
      <c r="H466" s="12">
        <f t="shared" si="38"/>
        <v>-65825743</v>
      </c>
    </row>
    <row r="467" spans="1:8" x14ac:dyDescent="0.2">
      <c r="A467" s="9" t="s">
        <v>665</v>
      </c>
      <c r="B467" s="10"/>
      <c r="C467" s="10"/>
      <c r="D467" s="10" t="s">
        <v>666</v>
      </c>
      <c r="E467" s="13"/>
      <c r="F467" s="12">
        <f>SUM(F468,F471,F473,F475,F479)</f>
        <v>78912482</v>
      </c>
      <c r="G467" s="12">
        <f>SUM(G468,G471,G473,G475,G479)</f>
        <v>141839172</v>
      </c>
      <c r="H467" s="12">
        <f>SUM(H468,H471,H473,H475,H479)</f>
        <v>-65825743</v>
      </c>
    </row>
    <row r="468" spans="1:8" x14ac:dyDescent="0.2">
      <c r="A468" s="9" t="s">
        <v>667</v>
      </c>
      <c r="B468" s="10"/>
      <c r="C468" s="10"/>
      <c r="D468" s="10" t="s">
        <v>119</v>
      </c>
      <c r="E468" s="13" t="s">
        <v>668</v>
      </c>
      <c r="F468" s="12">
        <f>SUM(F469:F470)</f>
        <v>78912482</v>
      </c>
      <c r="G468" s="12">
        <f>SUM(G469)</f>
        <v>84982030</v>
      </c>
      <c r="H468" s="12">
        <f>SUM(H469)</f>
        <v>-8968601</v>
      </c>
    </row>
    <row r="469" spans="1:8" x14ac:dyDescent="0.2">
      <c r="A469" s="17" t="s">
        <v>669</v>
      </c>
      <c r="B469" s="18"/>
      <c r="C469" s="18"/>
      <c r="D469" s="10"/>
      <c r="E469" s="15" t="s">
        <v>670</v>
      </c>
      <c r="F469" s="139">
        <v>76013429</v>
      </c>
      <c r="G469" s="16">
        <v>84982030</v>
      </c>
      <c r="H469" s="16">
        <f>F469-G469</f>
        <v>-8968601</v>
      </c>
    </row>
    <row r="470" spans="1:8" x14ac:dyDescent="0.2">
      <c r="A470" s="14" t="s">
        <v>1454</v>
      </c>
      <c r="B470" s="18"/>
      <c r="C470" s="18"/>
      <c r="D470" s="10"/>
      <c r="E470" s="19" t="s">
        <v>1455</v>
      </c>
      <c r="F470" s="107">
        <v>2899053</v>
      </c>
      <c r="G470" s="16"/>
      <c r="H470" s="16"/>
    </row>
    <row r="471" spans="1:8" ht="12.75" customHeight="1" x14ac:dyDescent="0.2">
      <c r="A471" s="9" t="s">
        <v>671</v>
      </c>
      <c r="B471" s="10"/>
      <c r="C471" s="10"/>
      <c r="D471" s="10"/>
      <c r="E471" s="13" t="s">
        <v>672</v>
      </c>
      <c r="F471" s="12">
        <f>SUM(F472)</f>
        <v>0</v>
      </c>
      <c r="G471" s="12">
        <f>SUM(G472)</f>
        <v>0</v>
      </c>
      <c r="H471" s="12">
        <f>SUM(H472)</f>
        <v>0</v>
      </c>
    </row>
    <row r="472" spans="1:8" ht="12.75" customHeight="1" x14ac:dyDescent="0.2">
      <c r="A472" s="17" t="s">
        <v>673</v>
      </c>
      <c r="B472" s="10"/>
      <c r="C472" s="10"/>
      <c r="D472" s="10"/>
      <c r="E472" s="15" t="s">
        <v>672</v>
      </c>
      <c r="F472" s="16">
        <v>0</v>
      </c>
      <c r="G472" s="16">
        <v>0</v>
      </c>
      <c r="H472" s="16">
        <f>F472-G472</f>
        <v>0</v>
      </c>
    </row>
    <row r="473" spans="1:8" ht="12.75" customHeight="1" x14ac:dyDescent="0.2">
      <c r="A473" s="17" t="s">
        <v>674</v>
      </c>
      <c r="B473" s="10"/>
      <c r="C473" s="10"/>
      <c r="D473" s="10"/>
      <c r="E473" s="15" t="s">
        <v>675</v>
      </c>
      <c r="F473" s="16">
        <f>SUM(F474)</f>
        <v>0</v>
      </c>
      <c r="G473" s="16">
        <f>SUM(G474)</f>
        <v>0</v>
      </c>
      <c r="H473" s="16">
        <f>SUM(H474)</f>
        <v>0</v>
      </c>
    </row>
    <row r="474" spans="1:8" ht="12.75" customHeight="1" x14ac:dyDescent="0.2">
      <c r="A474" s="17" t="s">
        <v>676</v>
      </c>
      <c r="B474" s="18"/>
      <c r="C474" s="18"/>
      <c r="D474" s="18"/>
      <c r="E474" s="15" t="s">
        <v>675</v>
      </c>
      <c r="F474" s="16">
        <v>0</v>
      </c>
      <c r="G474" s="16">
        <v>0</v>
      </c>
      <c r="H474" s="16">
        <f>F474-G474</f>
        <v>0</v>
      </c>
    </row>
    <row r="475" spans="1:8" ht="12.75" customHeight="1" x14ac:dyDescent="0.2">
      <c r="A475" s="9" t="s">
        <v>677</v>
      </c>
      <c r="B475" s="10"/>
      <c r="C475" s="10"/>
      <c r="D475" s="10"/>
      <c r="E475" s="13" t="s">
        <v>678</v>
      </c>
      <c r="F475" s="12">
        <f>SUM(F476:F478)</f>
        <v>0</v>
      </c>
      <c r="G475" s="12">
        <f>SUM(G476:G478)</f>
        <v>0</v>
      </c>
      <c r="H475" s="12">
        <f>SUM(H476:H478)</f>
        <v>0</v>
      </c>
    </row>
    <row r="476" spans="1:8" ht="12.75" customHeight="1" x14ac:dyDescent="0.2">
      <c r="A476" s="17" t="s">
        <v>679</v>
      </c>
      <c r="B476" s="18"/>
      <c r="C476" s="18"/>
      <c r="D476" s="18"/>
      <c r="E476" s="15" t="s">
        <v>678</v>
      </c>
      <c r="F476" s="16">
        <v>0</v>
      </c>
      <c r="G476" s="16">
        <v>0</v>
      </c>
      <c r="H476" s="16">
        <f>F476-G476</f>
        <v>0</v>
      </c>
    </row>
    <row r="477" spans="1:8" ht="12.75" customHeight="1" x14ac:dyDescent="0.2">
      <c r="A477" s="17" t="s">
        <v>680</v>
      </c>
      <c r="B477" s="18"/>
      <c r="C477" s="18"/>
      <c r="D477" s="18"/>
      <c r="E477" s="15" t="s">
        <v>681</v>
      </c>
      <c r="F477" s="16">
        <v>0</v>
      </c>
      <c r="G477" s="16">
        <v>0</v>
      </c>
      <c r="H477" s="16">
        <f>F477-G477</f>
        <v>0</v>
      </c>
    </row>
    <row r="478" spans="1:8" ht="12.75" customHeight="1" x14ac:dyDescent="0.2">
      <c r="A478" s="17" t="s">
        <v>682</v>
      </c>
      <c r="B478" s="18"/>
      <c r="C478" s="18"/>
      <c r="D478" s="18"/>
      <c r="E478" s="15" t="s">
        <v>683</v>
      </c>
      <c r="F478" s="16">
        <v>0</v>
      </c>
      <c r="G478" s="16">
        <v>0</v>
      </c>
      <c r="H478" s="16">
        <f>F478-G478</f>
        <v>0</v>
      </c>
    </row>
    <row r="479" spans="1:8" ht="12.75" customHeight="1" x14ac:dyDescent="0.2">
      <c r="A479" s="9" t="s">
        <v>684</v>
      </c>
      <c r="B479" s="10"/>
      <c r="C479" s="10"/>
      <c r="D479" s="10"/>
      <c r="E479" s="13" t="s">
        <v>685</v>
      </c>
      <c r="F479" s="12">
        <f>SUM(F480:F481)</f>
        <v>0</v>
      </c>
      <c r="G479" s="12">
        <f>SUM(G480:G481)</f>
        <v>56857142</v>
      </c>
      <c r="H479" s="12">
        <f>SUM(H480:H481)</f>
        <v>-56857142</v>
      </c>
    </row>
    <row r="480" spans="1:8" ht="12.75" customHeight="1" x14ac:dyDescent="0.2">
      <c r="A480" s="29" t="s">
        <v>686</v>
      </c>
      <c r="B480" s="30"/>
      <c r="C480" s="30"/>
      <c r="D480" s="30"/>
      <c r="E480" s="31" t="s">
        <v>1324</v>
      </c>
      <c r="F480" s="16">
        <v>0</v>
      </c>
      <c r="G480" s="16">
        <v>56857142</v>
      </c>
      <c r="H480" s="16">
        <f>F480-G480</f>
        <v>-56857142</v>
      </c>
    </row>
    <row r="481" spans="1:14" ht="12.75" customHeight="1" x14ac:dyDescent="0.2">
      <c r="A481" s="17" t="s">
        <v>687</v>
      </c>
      <c r="B481" s="18"/>
      <c r="C481" s="18"/>
      <c r="D481" s="18"/>
      <c r="E481" s="15" t="s">
        <v>688</v>
      </c>
      <c r="F481" s="16">
        <v>0</v>
      </c>
      <c r="G481" s="16">
        <v>0</v>
      </c>
      <c r="H481" s="16">
        <f>F481-G481</f>
        <v>0</v>
      </c>
    </row>
    <row r="482" spans="1:14" ht="12.75" customHeight="1" x14ac:dyDescent="0.25">
      <c r="A482" s="9">
        <v>5</v>
      </c>
      <c r="B482" s="10" t="s">
        <v>689</v>
      </c>
      <c r="C482" s="10"/>
      <c r="D482" s="10"/>
      <c r="E482" s="19"/>
      <c r="F482" s="12">
        <f>SUM(F483,F733)</f>
        <v>32501919381</v>
      </c>
      <c r="G482" s="12">
        <f>SUM(G483,G733)</f>
        <v>18284693319</v>
      </c>
      <c r="H482" s="12" t="e">
        <f>SUM(H483,H733)</f>
        <v>#VALUE!</v>
      </c>
      <c r="I482" s="64">
        <f>F482-32501919381</f>
        <v>0</v>
      </c>
      <c r="J482" s="68"/>
      <c r="K482" s="63"/>
    </row>
    <row r="483" spans="1:14" ht="12.75" customHeight="1" x14ac:dyDescent="0.2">
      <c r="A483" s="9" t="s">
        <v>690</v>
      </c>
      <c r="B483" s="10"/>
      <c r="C483" s="10" t="s">
        <v>691</v>
      </c>
      <c r="D483" s="10"/>
      <c r="E483" s="11"/>
      <c r="F483" s="12">
        <f>SUM(F484,F618,F709)</f>
        <v>31561926253</v>
      </c>
      <c r="G483" s="12">
        <f>SUM(G484,G618,G709)</f>
        <v>18103389809</v>
      </c>
      <c r="H483" s="12">
        <f>SUM(H484,H618,H709)</f>
        <v>-5783096393</v>
      </c>
    </row>
    <row r="484" spans="1:14" ht="12.75" customHeight="1" x14ac:dyDescent="0.2">
      <c r="A484" s="9" t="s">
        <v>692</v>
      </c>
      <c r="B484" s="10"/>
      <c r="C484" s="10"/>
      <c r="D484" s="10" t="s">
        <v>693</v>
      </c>
      <c r="E484" s="13"/>
      <c r="F484" s="12">
        <f>SUM(F485,F505)</f>
        <v>6841125662</v>
      </c>
      <c r="G484" s="12">
        <f>SUM(G485,G505)</f>
        <v>3729896073</v>
      </c>
      <c r="H484" s="12">
        <f>SUM(H485,H505)</f>
        <v>2632436060</v>
      </c>
    </row>
    <row r="485" spans="1:14" ht="12.75" customHeight="1" x14ac:dyDescent="0.2">
      <c r="A485" s="9" t="s">
        <v>694</v>
      </c>
      <c r="B485" s="10"/>
      <c r="C485" s="10"/>
      <c r="D485" s="10" t="s">
        <v>695</v>
      </c>
      <c r="E485" s="13"/>
      <c r="F485" s="12">
        <f>SUM(F486,F503)</f>
        <v>2032717966</v>
      </c>
      <c r="G485" s="12">
        <f>SUM(G486,G503)</f>
        <v>1217197601</v>
      </c>
      <c r="H485" s="12">
        <f>SUM(H486,H503)</f>
        <v>427844605</v>
      </c>
    </row>
    <row r="486" spans="1:14" ht="12.75" customHeight="1" x14ac:dyDescent="0.2">
      <c r="A486" s="9" t="s">
        <v>696</v>
      </c>
      <c r="B486" s="10"/>
      <c r="C486" s="10"/>
      <c r="D486" s="10"/>
      <c r="E486" s="13" t="s">
        <v>697</v>
      </c>
      <c r="F486" s="12">
        <f>SUM(F487:F502)</f>
        <v>2032717966</v>
      </c>
      <c r="G486" s="12">
        <f>SUM(G487:G500)</f>
        <v>1217197601</v>
      </c>
      <c r="H486" s="12">
        <f>SUM(H487:H497)</f>
        <v>427844605</v>
      </c>
      <c r="I486" s="61" t="s">
        <v>1266</v>
      </c>
    </row>
    <row r="487" spans="1:14" s="36" customFormat="1" ht="12.75" customHeight="1" x14ac:dyDescent="0.2">
      <c r="A487" s="17" t="s">
        <v>698</v>
      </c>
      <c r="B487" s="10"/>
      <c r="C487" s="10"/>
      <c r="D487" s="10"/>
      <c r="E487" s="15" t="s">
        <v>699</v>
      </c>
      <c r="F487" s="139">
        <v>108288419</v>
      </c>
      <c r="G487" s="135">
        <v>55595933</v>
      </c>
      <c r="H487" s="16">
        <f t="shared" ref="H487:H497" si="39">F487-G487</f>
        <v>52692486</v>
      </c>
      <c r="I487" s="66"/>
      <c r="J487" s="67"/>
      <c r="K487" s="67"/>
      <c r="L487" s="67"/>
      <c r="M487" s="67"/>
      <c r="N487" s="59"/>
    </row>
    <row r="488" spans="1:14" s="36" customFormat="1" ht="12.75" customHeight="1" x14ac:dyDescent="0.2">
      <c r="A488" s="17" t="s">
        <v>700</v>
      </c>
      <c r="B488" s="10"/>
      <c r="C488" s="10"/>
      <c r="D488" s="10"/>
      <c r="E488" s="15" t="s">
        <v>701</v>
      </c>
      <c r="F488" s="139">
        <v>0</v>
      </c>
      <c r="G488" s="135">
        <v>26301370</v>
      </c>
      <c r="H488" s="16">
        <f t="shared" si="39"/>
        <v>-26301370</v>
      </c>
      <c r="I488" s="66"/>
      <c r="J488" s="67"/>
      <c r="K488" s="67"/>
      <c r="L488" s="67"/>
      <c r="M488" s="67"/>
      <c r="N488" s="59"/>
    </row>
    <row r="489" spans="1:14" s="36" customFormat="1" ht="13.5" customHeight="1" x14ac:dyDescent="0.2">
      <c r="A489" s="17" t="s">
        <v>702</v>
      </c>
      <c r="B489" s="10"/>
      <c r="C489" s="10"/>
      <c r="D489" s="10"/>
      <c r="E489" s="15" t="s">
        <v>703</v>
      </c>
      <c r="F489" s="139">
        <v>124980989</v>
      </c>
      <c r="G489" s="135">
        <v>168815088</v>
      </c>
      <c r="H489" s="16">
        <f t="shared" si="39"/>
        <v>-43834099</v>
      </c>
      <c r="I489" s="66"/>
      <c r="J489" s="67"/>
      <c r="K489" s="67"/>
      <c r="L489" s="67"/>
      <c r="M489" s="67"/>
      <c r="N489" s="59"/>
    </row>
    <row r="490" spans="1:14" s="36" customFormat="1" ht="13.5" customHeight="1" x14ac:dyDescent="0.2">
      <c r="A490" s="17" t="s">
        <v>704</v>
      </c>
      <c r="B490" s="10"/>
      <c r="C490" s="10"/>
      <c r="D490" s="10"/>
      <c r="E490" s="15" t="s">
        <v>705</v>
      </c>
      <c r="F490" s="139">
        <v>561029252</v>
      </c>
      <c r="G490" s="135">
        <v>369340515</v>
      </c>
      <c r="H490" s="16">
        <f t="shared" si="39"/>
        <v>191688737</v>
      </c>
      <c r="I490" s="66"/>
      <c r="J490" s="67"/>
      <c r="K490" s="67"/>
      <c r="L490" s="67"/>
      <c r="M490" s="67"/>
      <c r="N490" s="59"/>
    </row>
    <row r="491" spans="1:14" s="36" customFormat="1" ht="13.5" customHeight="1" x14ac:dyDescent="0.2">
      <c r="A491" s="17" t="s">
        <v>706</v>
      </c>
      <c r="B491" s="10"/>
      <c r="C491" s="10"/>
      <c r="D491" s="10"/>
      <c r="E491" s="15" t="s">
        <v>707</v>
      </c>
      <c r="F491" s="139">
        <v>376003433</v>
      </c>
      <c r="G491" s="135">
        <v>223342122</v>
      </c>
      <c r="H491" s="16">
        <f t="shared" si="39"/>
        <v>152661311</v>
      </c>
      <c r="I491" s="66"/>
      <c r="J491" s="67"/>
      <c r="K491" s="67"/>
      <c r="L491" s="67"/>
      <c r="M491" s="67"/>
      <c r="N491" s="59"/>
    </row>
    <row r="492" spans="1:14" s="36" customFormat="1" ht="13.5" customHeight="1" x14ac:dyDescent="0.2">
      <c r="A492" s="17" t="s">
        <v>708</v>
      </c>
      <c r="B492" s="10"/>
      <c r="C492" s="10"/>
      <c r="D492" s="10"/>
      <c r="E492" s="15" t="s">
        <v>709</v>
      </c>
      <c r="F492" s="135">
        <v>1063728</v>
      </c>
      <c r="G492" s="135">
        <v>936486</v>
      </c>
      <c r="H492" s="16">
        <f t="shared" si="39"/>
        <v>127242</v>
      </c>
      <c r="I492" s="66"/>
      <c r="J492" s="67"/>
      <c r="K492" s="67"/>
      <c r="L492" s="67"/>
      <c r="M492" s="67"/>
      <c r="N492" s="59"/>
    </row>
    <row r="493" spans="1:14" s="36" customFormat="1" ht="13.5" customHeight="1" x14ac:dyDescent="0.2">
      <c r="A493" s="17" t="s">
        <v>710</v>
      </c>
      <c r="B493" s="10"/>
      <c r="C493" s="10"/>
      <c r="D493" s="10"/>
      <c r="E493" s="15" t="s">
        <v>711</v>
      </c>
      <c r="F493" s="139">
        <v>244477190</v>
      </c>
      <c r="G493" s="135">
        <v>53324760</v>
      </c>
      <c r="H493" s="16">
        <f t="shared" si="39"/>
        <v>191152430</v>
      </c>
      <c r="I493" s="66"/>
      <c r="J493" s="67"/>
      <c r="K493" s="67"/>
      <c r="L493" s="67"/>
      <c r="M493" s="67"/>
      <c r="N493" s="59"/>
    </row>
    <row r="494" spans="1:14" s="36" customFormat="1" ht="13.5" customHeight="1" x14ac:dyDescent="0.2">
      <c r="A494" s="29" t="s">
        <v>712</v>
      </c>
      <c r="B494" s="7"/>
      <c r="C494" s="7"/>
      <c r="D494" s="7"/>
      <c r="E494" s="34" t="s">
        <v>713</v>
      </c>
      <c r="F494" s="135">
        <v>0</v>
      </c>
      <c r="G494" s="135">
        <v>27898505</v>
      </c>
      <c r="H494" s="16">
        <f t="shared" si="39"/>
        <v>-27898505</v>
      </c>
      <c r="I494" s="66"/>
      <c r="J494" s="67"/>
      <c r="K494" s="67"/>
      <c r="L494" s="67"/>
      <c r="M494" s="67"/>
      <c r="N494" s="59"/>
    </row>
    <row r="495" spans="1:14" s="36" customFormat="1" ht="13.5" customHeight="1" x14ac:dyDescent="0.2">
      <c r="A495" s="17" t="s">
        <v>714</v>
      </c>
      <c r="B495" s="10"/>
      <c r="C495" s="10"/>
      <c r="D495" s="10"/>
      <c r="E495" s="15" t="s">
        <v>715</v>
      </c>
      <c r="F495" s="110">
        <v>700000</v>
      </c>
      <c r="G495" s="110">
        <v>37129514</v>
      </c>
      <c r="H495" s="16">
        <f t="shared" si="39"/>
        <v>-36429514</v>
      </c>
      <c r="I495" s="66"/>
      <c r="J495" s="67"/>
      <c r="K495" s="67"/>
      <c r="L495" s="67"/>
      <c r="M495" s="67"/>
      <c r="N495" s="59"/>
    </row>
    <row r="496" spans="1:14" s="36" customFormat="1" ht="13.5" customHeight="1" x14ac:dyDescent="0.2">
      <c r="A496" s="29" t="s">
        <v>716</v>
      </c>
      <c r="B496" s="7"/>
      <c r="C496" s="7"/>
      <c r="D496" s="7"/>
      <c r="E496" s="34" t="s">
        <v>717</v>
      </c>
      <c r="F496" s="20">
        <v>965013</v>
      </c>
      <c r="G496" s="20">
        <v>4759552</v>
      </c>
      <c r="H496" s="16">
        <f t="shared" si="39"/>
        <v>-3794539</v>
      </c>
      <c r="I496" s="66"/>
      <c r="J496" s="67"/>
      <c r="K496" s="67"/>
      <c r="L496" s="67"/>
      <c r="M496" s="67"/>
      <c r="N496" s="59"/>
    </row>
    <row r="497" spans="1:14" s="36" customFormat="1" ht="13.5" customHeight="1" x14ac:dyDescent="0.2">
      <c r="A497" s="17" t="s">
        <v>718</v>
      </c>
      <c r="B497" s="10"/>
      <c r="C497" s="10"/>
      <c r="D497" s="10"/>
      <c r="E497" s="111" t="s">
        <v>1325</v>
      </c>
      <c r="F497" s="120">
        <v>0</v>
      </c>
      <c r="G497" s="120">
        <v>22219574</v>
      </c>
      <c r="H497" s="16">
        <f t="shared" si="39"/>
        <v>-22219574</v>
      </c>
      <c r="I497" s="66"/>
      <c r="J497" s="67"/>
      <c r="K497" s="67"/>
      <c r="L497" s="67"/>
      <c r="M497" s="67"/>
      <c r="N497" s="59"/>
    </row>
    <row r="498" spans="1:14" s="36" customFormat="1" ht="13.5" customHeight="1" x14ac:dyDescent="0.2">
      <c r="A498" s="14" t="s">
        <v>1400</v>
      </c>
      <c r="B498" s="7"/>
      <c r="C498" s="7"/>
      <c r="D498" s="7"/>
      <c r="E498" s="111" t="s">
        <v>1401</v>
      </c>
      <c r="F498" s="139">
        <v>154326</v>
      </c>
      <c r="G498" s="56"/>
      <c r="H498" s="16"/>
      <c r="I498" s="66"/>
      <c r="J498" s="67"/>
      <c r="K498" s="67"/>
      <c r="L498" s="67"/>
      <c r="M498" s="67"/>
      <c r="N498" s="59"/>
    </row>
    <row r="499" spans="1:14" s="36" customFormat="1" ht="13.5" customHeight="1" x14ac:dyDescent="0.2">
      <c r="A499" s="108" t="s">
        <v>1326</v>
      </c>
      <c r="B499" s="7"/>
      <c r="C499" s="7"/>
      <c r="D499" s="7"/>
      <c r="E499" s="31" t="s">
        <v>1328</v>
      </c>
      <c r="F499" s="139">
        <v>410600212</v>
      </c>
      <c r="G499" s="20">
        <v>36044774</v>
      </c>
      <c r="H499" s="16">
        <f t="shared" ref="H499:H500" si="40">F499-G499</f>
        <v>374555438</v>
      </c>
      <c r="I499" s="66"/>
      <c r="J499" s="67"/>
      <c r="K499" s="67"/>
      <c r="L499" s="67"/>
      <c r="M499" s="67"/>
      <c r="N499" s="59"/>
    </row>
    <row r="500" spans="1:14" s="36" customFormat="1" ht="13.5" customHeight="1" x14ac:dyDescent="0.2">
      <c r="A500" s="14" t="s">
        <v>1327</v>
      </c>
      <c r="B500" s="10"/>
      <c r="C500" s="10"/>
      <c r="D500" s="10"/>
      <c r="E500" s="109" t="s">
        <v>1329</v>
      </c>
      <c r="F500" s="120">
        <v>96657534</v>
      </c>
      <c r="G500" s="120">
        <v>191489408</v>
      </c>
      <c r="H500" s="16">
        <f t="shared" si="40"/>
        <v>-94831874</v>
      </c>
      <c r="I500" s="66"/>
      <c r="J500" s="67"/>
      <c r="K500" s="67"/>
      <c r="L500" s="67"/>
      <c r="M500" s="67"/>
      <c r="N500" s="59"/>
    </row>
    <row r="501" spans="1:14" s="36" customFormat="1" ht="13.5" customHeight="1" x14ac:dyDescent="0.2">
      <c r="A501" s="14" t="s">
        <v>1402</v>
      </c>
      <c r="B501" s="7"/>
      <c r="C501" s="7"/>
      <c r="D501" s="7"/>
      <c r="E501" s="109" t="s">
        <v>1403</v>
      </c>
      <c r="F501" s="139">
        <v>25071842</v>
      </c>
      <c r="G501" s="141"/>
      <c r="H501" s="32"/>
      <c r="I501" s="66"/>
      <c r="J501" s="67"/>
      <c r="K501" s="67"/>
      <c r="L501" s="67"/>
      <c r="M501" s="67"/>
      <c r="N501" s="59"/>
    </row>
    <row r="502" spans="1:14" s="36" customFormat="1" ht="13.5" customHeight="1" x14ac:dyDescent="0.2">
      <c r="A502" s="14" t="s">
        <v>1404</v>
      </c>
      <c r="B502" s="7"/>
      <c r="C502" s="7"/>
      <c r="D502" s="7"/>
      <c r="E502" s="109" t="s">
        <v>1405</v>
      </c>
      <c r="F502" s="139">
        <v>82726028</v>
      </c>
      <c r="G502" s="141"/>
      <c r="H502" s="32"/>
      <c r="I502" s="66"/>
      <c r="J502" s="67"/>
      <c r="K502" s="67"/>
      <c r="L502" s="67"/>
      <c r="M502" s="67"/>
      <c r="N502" s="59"/>
    </row>
    <row r="503" spans="1:14" x14ac:dyDescent="0.2">
      <c r="A503" s="6" t="s">
        <v>719</v>
      </c>
      <c r="B503" s="7"/>
      <c r="C503" s="7"/>
      <c r="D503" s="7"/>
      <c r="E503" s="21" t="s">
        <v>720</v>
      </c>
      <c r="F503" s="138">
        <f>SUM(F504)</f>
        <v>0</v>
      </c>
      <c r="G503" s="138">
        <f>SUM(G504)</f>
        <v>0</v>
      </c>
      <c r="H503" s="8">
        <f>SUM(H504)</f>
        <v>0</v>
      </c>
    </row>
    <row r="504" spans="1:14" x14ac:dyDescent="0.2">
      <c r="A504" s="17" t="s">
        <v>721</v>
      </c>
      <c r="B504" s="10"/>
      <c r="C504" s="10"/>
      <c r="D504" s="10"/>
      <c r="E504" s="15" t="s">
        <v>722</v>
      </c>
      <c r="F504" s="16">
        <v>0</v>
      </c>
      <c r="G504" s="16">
        <v>0</v>
      </c>
      <c r="H504" s="16">
        <f>F504-G504</f>
        <v>0</v>
      </c>
    </row>
    <row r="505" spans="1:14" x14ac:dyDescent="0.2">
      <c r="A505" s="9" t="s">
        <v>723</v>
      </c>
      <c r="B505" s="10"/>
      <c r="C505" s="10"/>
      <c r="D505" s="10" t="s">
        <v>724</v>
      </c>
      <c r="E505" s="13"/>
      <c r="F505" s="12">
        <f>SUM(F506,F511,F515,F517,F525,F527,F534,F545,F560,F568,F573,F576,F586,F588,F591,F593,F598,F602,F607,F612)</f>
        <v>4808407696</v>
      </c>
      <c r="G505" s="12">
        <f>SUM(G506,G511,G515,G517,G525,G527,G534,G545,G560,G568,G573,G576,G586,G588,G591,G593,G598,G602,G607,G612)</f>
        <v>2512698472</v>
      </c>
      <c r="H505" s="12">
        <f>SUM(H506,H511,H515,H517,H525,H527,H534,H545,H560,H568,H573,H576,H588,H591,H593,H598,H602,H607,H612)</f>
        <v>2204591455</v>
      </c>
    </row>
    <row r="506" spans="1:14" x14ac:dyDescent="0.2">
      <c r="A506" s="9" t="s">
        <v>725</v>
      </c>
      <c r="B506" s="10"/>
      <c r="C506" s="10"/>
      <c r="D506" s="10" t="s">
        <v>119</v>
      </c>
      <c r="E506" s="13" t="s">
        <v>726</v>
      </c>
      <c r="F506" s="12">
        <f>SUM(F507:F510)</f>
        <v>393823110</v>
      </c>
      <c r="G506" s="12">
        <f>SUM(G507:G510)</f>
        <v>349836760</v>
      </c>
      <c r="H506" s="12">
        <f>SUM(H507:H510)</f>
        <v>43986350</v>
      </c>
    </row>
    <row r="507" spans="1:14" x14ac:dyDescent="0.2">
      <c r="A507" s="17" t="s">
        <v>727</v>
      </c>
      <c r="B507" s="10"/>
      <c r="C507" s="10"/>
      <c r="D507" s="10"/>
      <c r="E507" s="19" t="s">
        <v>1330</v>
      </c>
      <c r="F507" s="139">
        <v>363634360</v>
      </c>
      <c r="G507" s="48">
        <v>310215943</v>
      </c>
      <c r="H507" s="16">
        <f>F507-G507</f>
        <v>53418417</v>
      </c>
      <c r="I507" s="69" t="s">
        <v>1245</v>
      </c>
    </row>
    <row r="508" spans="1:14" x14ac:dyDescent="0.2">
      <c r="A508" s="17" t="s">
        <v>728</v>
      </c>
      <c r="B508" s="10"/>
      <c r="C508" s="10"/>
      <c r="D508" s="10"/>
      <c r="E508" s="19" t="s">
        <v>1331</v>
      </c>
      <c r="F508" s="139">
        <v>30188750</v>
      </c>
      <c r="G508" s="48">
        <v>31438999</v>
      </c>
      <c r="H508" s="16">
        <f>F508-G508</f>
        <v>-1250249</v>
      </c>
      <c r="I508" s="69" t="s">
        <v>1247</v>
      </c>
    </row>
    <row r="509" spans="1:14" x14ac:dyDescent="0.2">
      <c r="A509" s="17" t="s">
        <v>730</v>
      </c>
      <c r="B509" s="10"/>
      <c r="C509" s="10"/>
      <c r="D509" s="10"/>
      <c r="E509" s="19" t="s">
        <v>1332</v>
      </c>
      <c r="F509" s="48">
        <v>0</v>
      </c>
      <c r="G509" s="48">
        <v>8181818</v>
      </c>
      <c r="H509" s="16">
        <f>F509-G509</f>
        <v>-8181818</v>
      </c>
    </row>
    <row r="510" spans="1:14" x14ac:dyDescent="0.2">
      <c r="A510" s="17" t="s">
        <v>732</v>
      </c>
      <c r="B510" s="10"/>
      <c r="C510" s="10"/>
      <c r="D510" s="10"/>
      <c r="E510" s="19" t="s">
        <v>1333</v>
      </c>
      <c r="F510" s="16">
        <v>0</v>
      </c>
      <c r="G510" s="16">
        <v>0</v>
      </c>
      <c r="H510" s="16">
        <f>F510-G510</f>
        <v>0</v>
      </c>
    </row>
    <row r="511" spans="1:14" x14ac:dyDescent="0.2">
      <c r="A511" s="9" t="s">
        <v>734</v>
      </c>
      <c r="B511" s="10"/>
      <c r="C511" s="10"/>
      <c r="D511" s="10" t="s">
        <v>119</v>
      </c>
      <c r="E511" s="13" t="s">
        <v>735</v>
      </c>
      <c r="F511" s="12">
        <f>SUM(F512:F514)</f>
        <v>90518086</v>
      </c>
      <c r="G511" s="12">
        <f>SUM(G512:G514)</f>
        <v>77963544</v>
      </c>
      <c r="H511" s="12">
        <f>SUM(H512:H514)</f>
        <v>12554542</v>
      </c>
    </row>
    <row r="512" spans="1:14" x14ac:dyDescent="0.2">
      <c r="A512" s="17" t="s">
        <v>736</v>
      </c>
      <c r="B512" s="10"/>
      <c r="C512" s="10"/>
      <c r="D512" s="10"/>
      <c r="E512" s="19" t="s">
        <v>1334</v>
      </c>
      <c r="F512" s="139">
        <v>12295184</v>
      </c>
      <c r="G512" s="48">
        <v>15561520</v>
      </c>
      <c r="H512" s="16">
        <f>F512-G512</f>
        <v>-3266336</v>
      </c>
      <c r="I512" s="69" t="s">
        <v>1247</v>
      </c>
    </row>
    <row r="513" spans="1:14" x14ac:dyDescent="0.2">
      <c r="A513" s="17" t="s">
        <v>737</v>
      </c>
      <c r="B513" s="10"/>
      <c r="C513" s="10"/>
      <c r="D513" s="10"/>
      <c r="E513" s="19" t="s">
        <v>1335</v>
      </c>
      <c r="F513" s="139">
        <v>10250260</v>
      </c>
      <c r="G513" s="16">
        <v>9191497</v>
      </c>
      <c r="H513" s="16">
        <f>F513-G513</f>
        <v>1058763</v>
      </c>
    </row>
    <row r="514" spans="1:14" x14ac:dyDescent="0.2">
      <c r="A514" s="17" t="s">
        <v>738</v>
      </c>
      <c r="B514" s="10"/>
      <c r="C514" s="10"/>
      <c r="D514" s="10"/>
      <c r="E514" s="19" t="s">
        <v>1336</v>
      </c>
      <c r="F514" s="139">
        <v>67972642</v>
      </c>
      <c r="G514" s="16">
        <v>53210527</v>
      </c>
      <c r="H514" s="26">
        <f>F514-G514</f>
        <v>14762115</v>
      </c>
      <c r="I514" s="69" t="s">
        <v>1246</v>
      </c>
    </row>
    <row r="515" spans="1:14" x14ac:dyDescent="0.2">
      <c r="A515" s="9" t="s">
        <v>739</v>
      </c>
      <c r="B515" s="10"/>
      <c r="C515" s="10"/>
      <c r="D515" s="10"/>
      <c r="E515" s="13" t="s">
        <v>740</v>
      </c>
      <c r="F515" s="12">
        <f>SUM(F516)</f>
        <v>49015452</v>
      </c>
      <c r="G515" s="12">
        <f>SUM(G516)</f>
        <v>74718098</v>
      </c>
      <c r="H515" s="27">
        <f>SUM(H516)</f>
        <v>-25702646</v>
      </c>
      <c r="I515" s="61" t="s">
        <v>1250</v>
      </c>
      <c r="J515" s="63"/>
    </row>
    <row r="516" spans="1:14" x14ac:dyDescent="0.2">
      <c r="A516" s="17" t="s">
        <v>741</v>
      </c>
      <c r="B516" s="18"/>
      <c r="C516" s="18"/>
      <c r="D516" s="18"/>
      <c r="E516" s="15" t="s">
        <v>742</v>
      </c>
      <c r="F516" s="139">
        <v>49015452</v>
      </c>
      <c r="G516" s="48">
        <v>74718098</v>
      </c>
      <c r="H516" s="16">
        <f>F516-G516</f>
        <v>-25702646</v>
      </c>
    </row>
    <row r="517" spans="1:14" x14ac:dyDescent="0.2">
      <c r="A517" s="9" t="s">
        <v>743</v>
      </c>
      <c r="B517" s="10"/>
      <c r="C517" s="10"/>
      <c r="D517" s="10"/>
      <c r="E517" s="13" t="s">
        <v>744</v>
      </c>
      <c r="F517" s="12">
        <f>SUM(F518:F524)</f>
        <v>233664847</v>
      </c>
      <c r="G517" s="12">
        <f>SUM(G518:G524)</f>
        <v>91392616</v>
      </c>
      <c r="H517" s="12">
        <f>SUM(H518:H524)</f>
        <v>142272231</v>
      </c>
      <c r="I517" s="153" t="s">
        <v>1259</v>
      </c>
    </row>
    <row r="518" spans="1:14" x14ac:dyDescent="0.2">
      <c r="A518" s="17" t="s">
        <v>745</v>
      </c>
      <c r="B518" s="18"/>
      <c r="C518" s="18"/>
      <c r="D518" s="18"/>
      <c r="E518" s="15" t="s">
        <v>746</v>
      </c>
      <c r="F518" s="139">
        <v>25686033</v>
      </c>
      <c r="G518" s="135">
        <v>2043673</v>
      </c>
      <c r="H518" s="16">
        <f t="shared" ref="H518:H524" si="41">F518-G518</f>
        <v>23642360</v>
      </c>
      <c r="I518" s="153"/>
    </row>
    <row r="519" spans="1:14" x14ac:dyDescent="0.2">
      <c r="A519" s="17" t="s">
        <v>747</v>
      </c>
      <c r="B519" s="18"/>
      <c r="C519" s="18"/>
      <c r="D519" s="18"/>
      <c r="E519" s="15" t="s">
        <v>748</v>
      </c>
      <c r="F519" s="139">
        <v>25308920</v>
      </c>
      <c r="G519" s="135">
        <v>12827062</v>
      </c>
      <c r="H519" s="16">
        <f t="shared" si="41"/>
        <v>12481858</v>
      </c>
      <c r="I519" s="153"/>
    </row>
    <row r="520" spans="1:14" x14ac:dyDescent="0.2">
      <c r="A520" s="17" t="s">
        <v>749</v>
      </c>
      <c r="B520" s="18"/>
      <c r="C520" s="18"/>
      <c r="D520" s="18"/>
      <c r="E520" s="15" t="s">
        <v>750</v>
      </c>
      <c r="F520" s="139">
        <v>103636</v>
      </c>
      <c r="G520" s="135">
        <v>157455</v>
      </c>
      <c r="H520" s="16">
        <f t="shared" si="41"/>
        <v>-53819</v>
      </c>
      <c r="I520" s="153"/>
    </row>
    <row r="521" spans="1:14" x14ac:dyDescent="0.2">
      <c r="A521" s="17" t="s">
        <v>751</v>
      </c>
      <c r="B521" s="18"/>
      <c r="C521" s="18"/>
      <c r="D521" s="18"/>
      <c r="E521" s="15" t="s">
        <v>752</v>
      </c>
      <c r="F521" s="139">
        <v>7669548</v>
      </c>
      <c r="G521" s="135">
        <v>6499092</v>
      </c>
      <c r="H521" s="16">
        <f t="shared" si="41"/>
        <v>1170456</v>
      </c>
      <c r="I521" s="153"/>
    </row>
    <row r="522" spans="1:14" x14ac:dyDescent="0.2">
      <c r="A522" s="17" t="s">
        <v>753</v>
      </c>
      <c r="B522" s="18"/>
      <c r="C522" s="18"/>
      <c r="D522" s="18"/>
      <c r="E522" s="15" t="s">
        <v>754</v>
      </c>
      <c r="F522" s="139">
        <v>119044273</v>
      </c>
      <c r="G522" s="135">
        <v>7973425</v>
      </c>
      <c r="H522" s="16">
        <f t="shared" si="41"/>
        <v>111070848</v>
      </c>
      <c r="I522" s="153"/>
    </row>
    <row r="523" spans="1:14" x14ac:dyDescent="0.2">
      <c r="A523" s="17" t="s">
        <v>755</v>
      </c>
      <c r="B523" s="18"/>
      <c r="C523" s="18"/>
      <c r="D523" s="18"/>
      <c r="E523" s="15" t="s">
        <v>756</v>
      </c>
      <c r="F523" s="139">
        <v>53926092</v>
      </c>
      <c r="G523" s="135">
        <v>51464363</v>
      </c>
      <c r="H523" s="16">
        <f t="shared" si="41"/>
        <v>2461729</v>
      </c>
      <c r="I523" s="153"/>
    </row>
    <row r="524" spans="1:14" x14ac:dyDescent="0.2">
      <c r="A524" s="17" t="s">
        <v>757</v>
      </c>
      <c r="B524" s="18"/>
      <c r="C524" s="18"/>
      <c r="D524" s="18"/>
      <c r="E524" s="15" t="s">
        <v>758</v>
      </c>
      <c r="F524" s="139">
        <v>1926345</v>
      </c>
      <c r="G524" s="135">
        <v>10427546</v>
      </c>
      <c r="H524" s="16">
        <f t="shared" si="41"/>
        <v>-8501201</v>
      </c>
      <c r="I524" s="153"/>
    </row>
    <row r="525" spans="1:14" x14ac:dyDescent="0.2">
      <c r="A525" s="9" t="s">
        <v>759</v>
      </c>
      <c r="B525" s="10"/>
      <c r="C525" s="10"/>
      <c r="D525" s="10" t="s">
        <v>119</v>
      </c>
      <c r="E525" s="13" t="s">
        <v>760</v>
      </c>
      <c r="F525" s="12">
        <f>SUM(F526)</f>
        <v>661731782</v>
      </c>
      <c r="G525" s="12">
        <f>SUM(G526)</f>
        <v>176882746</v>
      </c>
      <c r="H525" s="12">
        <f>SUM(H526)</f>
        <v>484849036</v>
      </c>
    </row>
    <row r="526" spans="1:14" s="54" customFormat="1" x14ac:dyDescent="0.2">
      <c r="A526" s="17" t="s">
        <v>761</v>
      </c>
      <c r="B526" s="10"/>
      <c r="C526" s="10"/>
      <c r="D526" s="10"/>
      <c r="E526" s="15" t="s">
        <v>760</v>
      </c>
      <c r="F526" s="139">
        <v>661731782</v>
      </c>
      <c r="G526" s="135">
        <v>176882746</v>
      </c>
      <c r="H526" s="16">
        <f>F526-G526</f>
        <v>484849036</v>
      </c>
      <c r="I526" s="61" t="s">
        <v>1265</v>
      </c>
      <c r="J526" s="62"/>
      <c r="K526" s="62"/>
      <c r="L526" s="62"/>
      <c r="M526" s="62"/>
      <c r="N526" s="57"/>
    </row>
    <row r="527" spans="1:14" x14ac:dyDescent="0.2">
      <c r="A527" s="9" t="s">
        <v>762</v>
      </c>
      <c r="B527" s="10"/>
      <c r="C527" s="10"/>
      <c r="D527" s="10"/>
      <c r="E527" s="13" t="s">
        <v>763</v>
      </c>
      <c r="F527" s="12">
        <f>SUM(F528)</f>
        <v>10251632</v>
      </c>
      <c r="G527" s="12">
        <f>SUM(G528)</f>
        <v>10251683</v>
      </c>
      <c r="H527" s="12">
        <f>SUM(H528)</f>
        <v>-51</v>
      </c>
    </row>
    <row r="528" spans="1:14" x14ac:dyDescent="0.2">
      <c r="A528" s="17" t="s">
        <v>764</v>
      </c>
      <c r="B528" s="18"/>
      <c r="C528" s="18"/>
      <c r="D528" s="18"/>
      <c r="E528" s="15" t="s">
        <v>763</v>
      </c>
      <c r="F528" s="139">
        <v>10251632</v>
      </c>
      <c r="G528" s="135">
        <v>10251683</v>
      </c>
      <c r="H528" s="16">
        <f>F528-G528</f>
        <v>-51</v>
      </c>
    </row>
    <row r="529" spans="1:9" x14ac:dyDescent="0.2">
      <c r="A529" s="22"/>
      <c r="B529" s="23"/>
      <c r="C529" s="23"/>
      <c r="D529" s="23"/>
      <c r="E529" s="25"/>
      <c r="F529" s="122"/>
      <c r="G529" s="122"/>
      <c r="H529" s="46"/>
    </row>
    <row r="530" spans="1:9" x14ac:dyDescent="0.2">
      <c r="A530" s="72"/>
      <c r="E530" s="73"/>
      <c r="H530" s="56"/>
    </row>
    <row r="531" spans="1:9" x14ac:dyDescent="0.2">
      <c r="A531" s="72"/>
      <c r="E531" s="73"/>
      <c r="H531" s="56"/>
    </row>
    <row r="532" spans="1:9" x14ac:dyDescent="0.2">
      <c r="A532" s="72"/>
      <c r="E532" s="73"/>
      <c r="H532" s="56"/>
    </row>
    <row r="533" spans="1:9" x14ac:dyDescent="0.2">
      <c r="A533" s="72"/>
      <c r="E533" s="73"/>
      <c r="H533" s="56"/>
    </row>
    <row r="534" spans="1:9" x14ac:dyDescent="0.2">
      <c r="A534" s="76" t="s">
        <v>765</v>
      </c>
      <c r="B534" s="77"/>
      <c r="C534" s="77"/>
      <c r="D534" s="77"/>
      <c r="E534" s="78" t="s">
        <v>766</v>
      </c>
      <c r="F534" s="74">
        <f>SUM(F535:F544)</f>
        <v>673049820</v>
      </c>
      <c r="G534" s="74">
        <f>SUM(G535:G544)</f>
        <v>382221944</v>
      </c>
      <c r="H534" s="8">
        <f>SUM(H535:H544)</f>
        <v>290827876</v>
      </c>
      <c r="I534" s="153" t="s">
        <v>1248</v>
      </c>
    </row>
    <row r="535" spans="1:9" x14ac:dyDescent="0.2">
      <c r="A535" s="17" t="s">
        <v>767</v>
      </c>
      <c r="B535" s="18"/>
      <c r="C535" s="18"/>
      <c r="D535" s="18"/>
      <c r="E535" s="15" t="s">
        <v>768</v>
      </c>
      <c r="F535" s="48">
        <v>0</v>
      </c>
      <c r="G535" s="48">
        <v>7510909</v>
      </c>
      <c r="H535" s="16">
        <f t="shared" ref="H535:H544" si="42">F535-G535</f>
        <v>-7510909</v>
      </c>
      <c r="I535" s="153"/>
    </row>
    <row r="536" spans="1:9" x14ac:dyDescent="0.2">
      <c r="A536" s="17" t="s">
        <v>769</v>
      </c>
      <c r="B536" s="18"/>
      <c r="C536" s="18"/>
      <c r="D536" s="18"/>
      <c r="E536" s="15" t="s">
        <v>770</v>
      </c>
      <c r="F536" s="48">
        <v>0</v>
      </c>
      <c r="G536" s="48">
        <v>45454550</v>
      </c>
      <c r="H536" s="16">
        <f t="shared" si="42"/>
        <v>-45454550</v>
      </c>
      <c r="I536" s="153"/>
    </row>
    <row r="537" spans="1:9" x14ac:dyDescent="0.2">
      <c r="A537" s="17" t="s">
        <v>771</v>
      </c>
      <c r="B537" s="18"/>
      <c r="C537" s="18"/>
      <c r="D537" s="18"/>
      <c r="E537" s="15" t="s">
        <v>772</v>
      </c>
      <c r="F537" s="48">
        <v>0</v>
      </c>
      <c r="G537" s="48">
        <v>14181818</v>
      </c>
      <c r="H537" s="16">
        <f t="shared" si="42"/>
        <v>-14181818</v>
      </c>
      <c r="I537" s="153"/>
    </row>
    <row r="538" spans="1:9" x14ac:dyDescent="0.2">
      <c r="A538" s="17" t="s">
        <v>773</v>
      </c>
      <c r="B538" s="18"/>
      <c r="C538" s="18"/>
      <c r="D538" s="18"/>
      <c r="E538" s="15" t="s">
        <v>774</v>
      </c>
      <c r="F538" s="139">
        <v>155367513</v>
      </c>
      <c r="G538" s="48">
        <v>87899999</v>
      </c>
      <c r="H538" s="16">
        <f t="shared" si="42"/>
        <v>67467514</v>
      </c>
      <c r="I538" s="153"/>
    </row>
    <row r="539" spans="1:9" x14ac:dyDescent="0.2">
      <c r="A539" s="17" t="s">
        <v>775</v>
      </c>
      <c r="B539" s="18"/>
      <c r="C539" s="18"/>
      <c r="D539" s="18"/>
      <c r="E539" s="15" t="s">
        <v>776</v>
      </c>
      <c r="F539" s="139">
        <v>16363632</v>
      </c>
      <c r="G539" s="48">
        <v>16363632</v>
      </c>
      <c r="H539" s="16">
        <f t="shared" si="42"/>
        <v>0</v>
      </c>
      <c r="I539" s="153"/>
    </row>
    <row r="540" spans="1:9" x14ac:dyDescent="0.2">
      <c r="A540" s="29" t="s">
        <v>777</v>
      </c>
      <c r="B540" s="30"/>
      <c r="C540" s="30"/>
      <c r="D540" s="30"/>
      <c r="E540" s="34" t="s">
        <v>778</v>
      </c>
      <c r="F540" s="139">
        <v>129931703</v>
      </c>
      <c r="G540" s="48">
        <v>19636364</v>
      </c>
      <c r="H540" s="16">
        <f t="shared" si="42"/>
        <v>110295339</v>
      </c>
      <c r="I540" s="153"/>
    </row>
    <row r="541" spans="1:9" x14ac:dyDescent="0.2">
      <c r="A541" s="17" t="s">
        <v>779</v>
      </c>
      <c r="B541" s="18"/>
      <c r="C541" s="18"/>
      <c r="D541" s="18"/>
      <c r="E541" s="15" t="s">
        <v>780</v>
      </c>
      <c r="F541" s="139">
        <v>3990908</v>
      </c>
      <c r="G541" s="48">
        <v>727273</v>
      </c>
      <c r="H541" s="16">
        <f t="shared" si="42"/>
        <v>3263635</v>
      </c>
      <c r="I541" s="153"/>
    </row>
    <row r="542" spans="1:9" x14ac:dyDescent="0.2">
      <c r="A542" s="17" t="s">
        <v>781</v>
      </c>
      <c r="B542" s="18"/>
      <c r="C542" s="18"/>
      <c r="D542" s="18"/>
      <c r="E542" s="15" t="s">
        <v>782</v>
      </c>
      <c r="F542" s="139">
        <v>2454363</v>
      </c>
      <c r="G542" s="16">
        <v>0</v>
      </c>
      <c r="H542" s="16">
        <f t="shared" si="42"/>
        <v>2454363</v>
      </c>
      <c r="I542" s="153"/>
    </row>
    <row r="543" spans="1:9" x14ac:dyDescent="0.2">
      <c r="A543" s="17" t="s">
        <v>783</v>
      </c>
      <c r="B543" s="18"/>
      <c r="C543" s="18"/>
      <c r="D543" s="18"/>
      <c r="E543" s="15" t="s">
        <v>784</v>
      </c>
      <c r="F543" s="139">
        <v>38000000</v>
      </c>
      <c r="G543" s="48">
        <v>74538304</v>
      </c>
      <c r="H543" s="16">
        <f t="shared" si="42"/>
        <v>-36538304</v>
      </c>
      <c r="I543" s="153"/>
    </row>
    <row r="544" spans="1:9" x14ac:dyDescent="0.2">
      <c r="A544" s="17" t="s">
        <v>785</v>
      </c>
      <c r="B544" s="18"/>
      <c r="C544" s="18"/>
      <c r="D544" s="18"/>
      <c r="E544" s="19" t="s">
        <v>1337</v>
      </c>
      <c r="F544" s="139">
        <v>326941701</v>
      </c>
      <c r="G544" s="48">
        <v>115909095</v>
      </c>
      <c r="H544" s="16">
        <f t="shared" si="42"/>
        <v>211032606</v>
      </c>
    </row>
    <row r="545" spans="1:10" ht="13.5" customHeight="1" x14ac:dyDescent="0.2">
      <c r="A545" s="9" t="s">
        <v>786</v>
      </c>
      <c r="B545" s="10"/>
      <c r="C545" s="10"/>
      <c r="D545" s="10" t="s">
        <v>119</v>
      </c>
      <c r="E545" s="13" t="s">
        <v>787</v>
      </c>
      <c r="F545" s="12">
        <f>SUM(F546:F559)</f>
        <v>1898444109</v>
      </c>
      <c r="G545" s="12">
        <f>SUM(G546:G559)</f>
        <v>526846985</v>
      </c>
      <c r="H545" s="12">
        <f>SUM(H546:H559)</f>
        <v>1371597124</v>
      </c>
      <c r="J545" s="63"/>
    </row>
    <row r="546" spans="1:10" ht="13.5" customHeight="1" x14ac:dyDescent="0.2">
      <c r="A546" s="17" t="s">
        <v>788</v>
      </c>
      <c r="B546" s="10"/>
      <c r="C546" s="10"/>
      <c r="D546" s="10"/>
      <c r="E546" s="15" t="s">
        <v>789</v>
      </c>
      <c r="F546" s="16">
        <v>0</v>
      </c>
      <c r="G546" s="16">
        <v>0</v>
      </c>
      <c r="H546" s="16">
        <f t="shared" ref="H546:H559" si="43">F546-G546</f>
        <v>0</v>
      </c>
    </row>
    <row r="547" spans="1:10" ht="13.5" customHeight="1" x14ac:dyDescent="0.2">
      <c r="A547" s="17" t="s">
        <v>790</v>
      </c>
      <c r="B547" s="10"/>
      <c r="C547" s="10"/>
      <c r="D547" s="10"/>
      <c r="E547" s="15" t="s">
        <v>791</v>
      </c>
      <c r="F547" s="135">
        <v>0</v>
      </c>
      <c r="G547" s="135">
        <v>5140621</v>
      </c>
      <c r="H547" s="16">
        <f t="shared" si="43"/>
        <v>-5140621</v>
      </c>
      <c r="I547" s="61" t="s">
        <v>1266</v>
      </c>
    </row>
    <row r="548" spans="1:10" ht="13.5" customHeight="1" x14ac:dyDescent="0.2">
      <c r="A548" s="17" t="s">
        <v>792</v>
      </c>
      <c r="B548" s="10"/>
      <c r="C548" s="10"/>
      <c r="D548" s="10"/>
      <c r="E548" s="15" t="s">
        <v>793</v>
      </c>
      <c r="F548" s="139">
        <v>26546490</v>
      </c>
      <c r="G548" s="135">
        <v>25394182</v>
      </c>
      <c r="H548" s="16">
        <f t="shared" si="43"/>
        <v>1152308</v>
      </c>
      <c r="I548" s="152" t="s">
        <v>1267</v>
      </c>
    </row>
    <row r="549" spans="1:10" ht="13.5" customHeight="1" x14ac:dyDescent="0.2">
      <c r="A549" s="17" t="s">
        <v>794</v>
      </c>
      <c r="B549" s="10"/>
      <c r="C549" s="10"/>
      <c r="D549" s="10"/>
      <c r="E549" s="15" t="s">
        <v>795</v>
      </c>
      <c r="F549" s="139">
        <v>1617150593</v>
      </c>
      <c r="G549" s="16">
        <v>90000</v>
      </c>
      <c r="H549" s="16">
        <f t="shared" si="43"/>
        <v>1617060593</v>
      </c>
      <c r="I549" s="152"/>
    </row>
    <row r="550" spans="1:10" ht="13.5" customHeight="1" x14ac:dyDescent="0.2">
      <c r="A550" s="17" t="s">
        <v>796</v>
      </c>
      <c r="B550" s="10"/>
      <c r="C550" s="10"/>
      <c r="D550" s="10"/>
      <c r="E550" s="15" t="s">
        <v>797</v>
      </c>
      <c r="F550" s="135">
        <v>0</v>
      </c>
      <c r="G550" s="135">
        <v>8155798</v>
      </c>
      <c r="H550" s="16">
        <f t="shared" si="43"/>
        <v>-8155798</v>
      </c>
      <c r="I550" s="61" t="s">
        <v>1262</v>
      </c>
    </row>
    <row r="551" spans="1:10" ht="13.5" customHeight="1" x14ac:dyDescent="0.2">
      <c r="A551" s="17" t="s">
        <v>798</v>
      </c>
      <c r="B551" s="10"/>
      <c r="C551" s="10"/>
      <c r="D551" s="10"/>
      <c r="E551" s="15" t="s">
        <v>799</v>
      </c>
      <c r="F551" s="139">
        <v>10117265</v>
      </c>
      <c r="G551" s="135">
        <v>6524493</v>
      </c>
      <c r="H551" s="16">
        <f t="shared" si="43"/>
        <v>3592772</v>
      </c>
    </row>
    <row r="552" spans="1:10" ht="13.5" customHeight="1" x14ac:dyDescent="0.2">
      <c r="A552" s="17" t="s">
        <v>800</v>
      </c>
      <c r="B552" s="10"/>
      <c r="C552" s="10"/>
      <c r="D552" s="10"/>
      <c r="E552" s="15" t="s">
        <v>801</v>
      </c>
      <c r="F552" s="139">
        <v>38870166</v>
      </c>
      <c r="G552" s="16">
        <v>0</v>
      </c>
      <c r="H552" s="16">
        <f t="shared" si="43"/>
        <v>38870166</v>
      </c>
    </row>
    <row r="553" spans="1:10" ht="13.5" customHeight="1" x14ac:dyDescent="0.2">
      <c r="A553" s="17" t="s">
        <v>802</v>
      </c>
      <c r="B553" s="10"/>
      <c r="C553" s="10"/>
      <c r="D553" s="10"/>
      <c r="E553" s="15" t="s">
        <v>803</v>
      </c>
      <c r="F553" s="139">
        <v>18041821</v>
      </c>
      <c r="G553" s="135">
        <v>7663639</v>
      </c>
      <c r="H553" s="16">
        <f t="shared" si="43"/>
        <v>10378182</v>
      </c>
      <c r="I553" s="61" t="s">
        <v>1250</v>
      </c>
    </row>
    <row r="554" spans="1:10" ht="13.5" customHeight="1" x14ac:dyDescent="0.2">
      <c r="A554" s="17" t="s">
        <v>804</v>
      </c>
      <c r="B554" s="10"/>
      <c r="C554" s="10"/>
      <c r="D554" s="10"/>
      <c r="E554" s="15" t="s">
        <v>805</v>
      </c>
      <c r="F554" s="139">
        <v>20140000</v>
      </c>
      <c r="G554" s="16">
        <v>0</v>
      </c>
      <c r="H554" s="16">
        <f t="shared" si="43"/>
        <v>20140000</v>
      </c>
    </row>
    <row r="555" spans="1:10" ht="13.5" customHeight="1" x14ac:dyDescent="0.2">
      <c r="A555" s="17" t="s">
        <v>806</v>
      </c>
      <c r="B555" s="10"/>
      <c r="C555" s="10"/>
      <c r="D555" s="10"/>
      <c r="E555" s="15" t="s">
        <v>807</v>
      </c>
      <c r="F555" s="139">
        <v>0</v>
      </c>
      <c r="G555" s="135">
        <v>2363636</v>
      </c>
      <c r="H555" s="16">
        <f t="shared" si="43"/>
        <v>-2363636</v>
      </c>
    </row>
    <row r="556" spans="1:10" ht="13.5" customHeight="1" x14ac:dyDescent="0.2">
      <c r="A556" s="17" t="s">
        <v>808</v>
      </c>
      <c r="B556" s="10"/>
      <c r="C556" s="10"/>
      <c r="D556" s="10"/>
      <c r="E556" s="19" t="s">
        <v>1338</v>
      </c>
      <c r="F556" s="139">
        <v>161261865</v>
      </c>
      <c r="G556" s="135">
        <v>465123708</v>
      </c>
      <c r="H556" s="16">
        <f t="shared" si="43"/>
        <v>-303861843</v>
      </c>
    </row>
    <row r="557" spans="1:10" ht="13.5" customHeight="1" x14ac:dyDescent="0.2">
      <c r="A557" s="17" t="s">
        <v>809</v>
      </c>
      <c r="B557" s="10"/>
      <c r="C557" s="10"/>
      <c r="D557" s="10"/>
      <c r="E557" s="15" t="s">
        <v>1339</v>
      </c>
      <c r="F557" s="139">
        <v>6315909</v>
      </c>
      <c r="G557" s="16">
        <v>6390908</v>
      </c>
      <c r="H557" s="16">
        <f t="shared" si="43"/>
        <v>-74999</v>
      </c>
      <c r="I557" s="61" t="s">
        <v>1262</v>
      </c>
    </row>
    <row r="558" spans="1:10" ht="13.5" customHeight="1" x14ac:dyDescent="0.2">
      <c r="A558" s="17" t="s">
        <v>810</v>
      </c>
      <c r="B558" s="10"/>
      <c r="C558" s="10"/>
      <c r="D558" s="10"/>
      <c r="E558" s="15" t="s">
        <v>811</v>
      </c>
      <c r="F558" s="16">
        <v>0</v>
      </c>
      <c r="G558" s="16">
        <v>0</v>
      </c>
      <c r="H558" s="16">
        <f t="shared" si="43"/>
        <v>0</v>
      </c>
    </row>
    <row r="559" spans="1:10" ht="13.5" customHeight="1" x14ac:dyDescent="0.2">
      <c r="A559" s="44" t="s">
        <v>812</v>
      </c>
      <c r="B559" s="47"/>
      <c r="C559" s="47"/>
      <c r="D559" s="47"/>
      <c r="E559" s="45" t="s">
        <v>813</v>
      </c>
      <c r="F559" s="16">
        <v>0</v>
      </c>
      <c r="G559" s="16">
        <v>0</v>
      </c>
      <c r="H559" s="46">
        <f t="shared" si="43"/>
        <v>0</v>
      </c>
    </row>
    <row r="560" spans="1:10" ht="13.5" customHeight="1" x14ac:dyDescent="0.2">
      <c r="A560" s="6" t="s">
        <v>814</v>
      </c>
      <c r="B560" s="7"/>
      <c r="C560" s="7"/>
      <c r="D560" s="7"/>
      <c r="E560" s="21" t="s">
        <v>815</v>
      </c>
      <c r="F560" s="12">
        <f>SUM(F561:F567)</f>
        <v>145501318</v>
      </c>
      <c r="G560" s="12">
        <f>SUM(G561:G567)</f>
        <v>114921585</v>
      </c>
      <c r="H560" s="8">
        <f>SUM(H561:H567)</f>
        <v>27541068</v>
      </c>
      <c r="I560" s="61" t="s">
        <v>1257</v>
      </c>
    </row>
    <row r="561" spans="1:14" ht="13.5" customHeight="1" x14ac:dyDescent="0.2">
      <c r="A561" s="17" t="s">
        <v>816</v>
      </c>
      <c r="B561" s="18"/>
      <c r="C561" s="18"/>
      <c r="D561" s="18"/>
      <c r="E561" s="15" t="s">
        <v>817</v>
      </c>
      <c r="F561" s="139">
        <v>83761269</v>
      </c>
      <c r="G561" s="135">
        <v>91636585</v>
      </c>
      <c r="H561" s="16">
        <f t="shared" ref="H561:H567" si="44">F561-G561</f>
        <v>-7875316</v>
      </c>
    </row>
    <row r="562" spans="1:14" ht="13.5" customHeight="1" x14ac:dyDescent="0.2">
      <c r="A562" s="17" t="s">
        <v>818</v>
      </c>
      <c r="B562" s="18"/>
      <c r="C562" s="18"/>
      <c r="D562" s="18"/>
      <c r="E562" s="15" t="s">
        <v>819</v>
      </c>
      <c r="F562" s="135">
        <v>0</v>
      </c>
      <c r="G562" s="135">
        <v>86364</v>
      </c>
      <c r="H562" s="16">
        <f t="shared" si="44"/>
        <v>-86364</v>
      </c>
    </row>
    <row r="563" spans="1:14" ht="13.5" customHeight="1" x14ac:dyDescent="0.2">
      <c r="A563" s="17" t="s">
        <v>820</v>
      </c>
      <c r="B563" s="18"/>
      <c r="C563" s="18"/>
      <c r="D563" s="18"/>
      <c r="E563" s="15" t="s">
        <v>821</v>
      </c>
      <c r="F563" s="139">
        <v>1390909</v>
      </c>
      <c r="G563" s="135">
        <v>8125455</v>
      </c>
      <c r="H563" s="16">
        <f t="shared" si="44"/>
        <v>-6734546</v>
      </c>
    </row>
    <row r="564" spans="1:14" ht="13.5" customHeight="1" x14ac:dyDescent="0.2">
      <c r="A564" s="17" t="s">
        <v>822</v>
      </c>
      <c r="B564" s="18"/>
      <c r="C564" s="18"/>
      <c r="D564" s="18"/>
      <c r="E564" s="15" t="s">
        <v>823</v>
      </c>
      <c r="F564" s="139">
        <v>54323126</v>
      </c>
      <c r="G564" s="135">
        <v>12802435</v>
      </c>
      <c r="H564" s="16">
        <f t="shared" si="44"/>
        <v>41520691</v>
      </c>
    </row>
    <row r="565" spans="1:14" ht="13.5" customHeight="1" x14ac:dyDescent="0.2">
      <c r="A565" s="17" t="s">
        <v>824</v>
      </c>
      <c r="B565" s="18"/>
      <c r="C565" s="18"/>
      <c r="D565" s="18"/>
      <c r="E565" s="19" t="s">
        <v>1340</v>
      </c>
      <c r="F565" s="139">
        <v>4597830</v>
      </c>
      <c r="G565" s="135">
        <v>1559165</v>
      </c>
      <c r="H565" s="16"/>
    </row>
    <row r="566" spans="1:14" ht="13.5" customHeight="1" x14ac:dyDescent="0.2">
      <c r="A566" s="17" t="s">
        <v>826</v>
      </c>
      <c r="B566" s="18"/>
      <c r="C566" s="18"/>
      <c r="D566" s="18"/>
      <c r="E566" s="15" t="s">
        <v>825</v>
      </c>
      <c r="F566" s="139">
        <v>1428184</v>
      </c>
      <c r="G566" s="135">
        <v>503399</v>
      </c>
      <c r="H566" s="16">
        <f t="shared" si="44"/>
        <v>924785</v>
      </c>
    </row>
    <row r="567" spans="1:14" s="54" customFormat="1" ht="13.5" customHeight="1" x14ac:dyDescent="0.2">
      <c r="A567" s="17" t="s">
        <v>827</v>
      </c>
      <c r="B567" s="18"/>
      <c r="C567" s="18"/>
      <c r="D567" s="18"/>
      <c r="E567" s="19" t="s">
        <v>1341</v>
      </c>
      <c r="F567" s="135">
        <v>0</v>
      </c>
      <c r="G567" s="135">
        <v>208182</v>
      </c>
      <c r="H567" s="16">
        <f t="shared" si="44"/>
        <v>-208182</v>
      </c>
      <c r="I567" s="61"/>
      <c r="J567" s="62"/>
      <c r="K567" s="62"/>
      <c r="L567" s="62"/>
      <c r="M567" s="62"/>
      <c r="N567" s="57"/>
    </row>
    <row r="568" spans="1:14" ht="12" customHeight="1" x14ac:dyDescent="0.2">
      <c r="A568" s="6" t="s">
        <v>828</v>
      </c>
      <c r="B568" s="7"/>
      <c r="C568" s="7"/>
      <c r="D568" s="7"/>
      <c r="E568" s="21" t="s">
        <v>829</v>
      </c>
      <c r="F568" s="12">
        <f>SUM(F569:F572)</f>
        <v>42595877</v>
      </c>
      <c r="G568" s="12">
        <f>SUM(G569:G572)</f>
        <v>43596564</v>
      </c>
      <c r="H568" s="8">
        <f>SUM(H569:H572)</f>
        <v>-1000687</v>
      </c>
      <c r="I568" s="152" t="s">
        <v>1258</v>
      </c>
    </row>
    <row r="569" spans="1:14" ht="12" customHeight="1" x14ac:dyDescent="0.2">
      <c r="A569" s="17" t="s">
        <v>830</v>
      </c>
      <c r="B569" s="18"/>
      <c r="C569" s="18"/>
      <c r="D569" s="18"/>
      <c r="E569" s="19" t="s">
        <v>1342</v>
      </c>
      <c r="F569" s="139">
        <v>26702132</v>
      </c>
      <c r="G569" s="135">
        <v>32486280</v>
      </c>
      <c r="H569" s="16">
        <f>F569-G569</f>
        <v>-5784148</v>
      </c>
      <c r="I569" s="152"/>
    </row>
    <row r="570" spans="1:14" ht="12" customHeight="1" x14ac:dyDescent="0.2">
      <c r="A570" s="17" t="s">
        <v>831</v>
      </c>
      <c r="B570" s="18"/>
      <c r="C570" s="18"/>
      <c r="D570" s="18"/>
      <c r="E570" s="19" t="s">
        <v>1343</v>
      </c>
      <c r="F570" s="139">
        <v>15893745</v>
      </c>
      <c r="G570" s="135">
        <v>11110284</v>
      </c>
      <c r="H570" s="16">
        <f>F570-G570</f>
        <v>4783461</v>
      </c>
      <c r="I570" s="152"/>
    </row>
    <row r="571" spans="1:14" ht="12" customHeight="1" x14ac:dyDescent="0.2">
      <c r="A571" s="17" t="s">
        <v>832</v>
      </c>
      <c r="B571" s="18"/>
      <c r="C571" s="18"/>
      <c r="D571" s="18"/>
      <c r="E571" s="15" t="s">
        <v>833</v>
      </c>
      <c r="F571" s="16">
        <v>0</v>
      </c>
      <c r="G571" s="16">
        <v>0</v>
      </c>
      <c r="H571" s="16">
        <f>F571-G571</f>
        <v>0</v>
      </c>
      <c r="I571" s="152"/>
    </row>
    <row r="572" spans="1:14" ht="12" customHeight="1" x14ac:dyDescent="0.2">
      <c r="A572" s="17" t="s">
        <v>834</v>
      </c>
      <c r="B572" s="18"/>
      <c r="C572" s="18"/>
      <c r="D572" s="18"/>
      <c r="E572" s="15" t="s">
        <v>835</v>
      </c>
      <c r="F572" s="16">
        <v>0</v>
      </c>
      <c r="G572" s="16">
        <v>0</v>
      </c>
      <c r="H572" s="16">
        <f>F572-G572</f>
        <v>0</v>
      </c>
    </row>
    <row r="573" spans="1:14" ht="12" customHeight="1" x14ac:dyDescent="0.2">
      <c r="A573" s="9" t="s">
        <v>836</v>
      </c>
      <c r="B573" s="10"/>
      <c r="C573" s="10"/>
      <c r="D573" s="10" t="s">
        <v>119</v>
      </c>
      <c r="E573" s="13" t="s">
        <v>837</v>
      </c>
      <c r="F573" s="12">
        <f>SUM(F574:F575)</f>
        <v>1822726</v>
      </c>
      <c r="G573" s="12">
        <f>SUM(G574:G575)</f>
        <v>340909</v>
      </c>
      <c r="H573" s="12">
        <f>SUM(H574:H575)</f>
        <v>1481817</v>
      </c>
      <c r="I573" s="152" t="s">
        <v>1249</v>
      </c>
    </row>
    <row r="574" spans="1:14" ht="12" customHeight="1" x14ac:dyDescent="0.2">
      <c r="A574" s="17" t="s">
        <v>838</v>
      </c>
      <c r="B574" s="10"/>
      <c r="C574" s="10"/>
      <c r="D574" s="10"/>
      <c r="E574" s="15" t="s">
        <v>839</v>
      </c>
      <c r="F574" s="139">
        <v>1822726</v>
      </c>
      <c r="G574" s="135">
        <v>340909</v>
      </c>
      <c r="H574" s="16">
        <f>F574-G574</f>
        <v>1481817</v>
      </c>
      <c r="I574" s="152"/>
    </row>
    <row r="575" spans="1:14" ht="12" customHeight="1" x14ac:dyDescent="0.2">
      <c r="A575" s="17" t="s">
        <v>840</v>
      </c>
      <c r="B575" s="10"/>
      <c r="C575" s="10"/>
      <c r="D575" s="10"/>
      <c r="E575" s="15" t="s">
        <v>841</v>
      </c>
      <c r="F575" s="16">
        <v>0</v>
      </c>
      <c r="G575" s="16">
        <v>0</v>
      </c>
      <c r="H575" s="26">
        <f>F575-G575</f>
        <v>0</v>
      </c>
      <c r="I575" s="152"/>
    </row>
    <row r="576" spans="1:14" ht="12" customHeight="1" x14ac:dyDescent="0.2">
      <c r="A576" s="9" t="s">
        <v>842</v>
      </c>
      <c r="B576" s="10"/>
      <c r="C576" s="10"/>
      <c r="D576" s="10"/>
      <c r="E576" s="13" t="s">
        <v>843</v>
      </c>
      <c r="F576" s="12">
        <f>SUM(F577:F585)</f>
        <v>296346596</v>
      </c>
      <c r="G576" s="12">
        <f>SUM(G577:G585)</f>
        <v>216211578</v>
      </c>
      <c r="H576" s="27">
        <f>SUM(H577:H585)</f>
        <v>80135018</v>
      </c>
    </row>
    <row r="577" spans="1:9" ht="12" customHeight="1" x14ac:dyDescent="0.2">
      <c r="A577" s="17" t="s">
        <v>844</v>
      </c>
      <c r="B577" s="18"/>
      <c r="C577" s="18"/>
      <c r="D577" s="18"/>
      <c r="E577" s="15" t="s">
        <v>845</v>
      </c>
      <c r="F577" s="139">
        <v>27408709</v>
      </c>
      <c r="G577" s="135">
        <v>7754134</v>
      </c>
      <c r="H577" s="16">
        <f t="shared" ref="H577:H585" si="45">F577-G577</f>
        <v>19654575</v>
      </c>
      <c r="I577" s="61" t="s">
        <v>1261</v>
      </c>
    </row>
    <row r="578" spans="1:9" ht="12" customHeight="1" x14ac:dyDescent="0.2">
      <c r="A578" s="17" t="s">
        <v>846</v>
      </c>
      <c r="B578" s="18"/>
      <c r="C578" s="18"/>
      <c r="D578" s="18"/>
      <c r="E578" s="15" t="s">
        <v>847</v>
      </c>
      <c r="F578" s="139">
        <v>98201033</v>
      </c>
      <c r="G578" s="135">
        <v>93864252</v>
      </c>
      <c r="H578" s="16">
        <f t="shared" si="45"/>
        <v>4336781</v>
      </c>
      <c r="I578" s="70" t="s">
        <v>1260</v>
      </c>
    </row>
    <row r="579" spans="1:9" ht="12" customHeight="1" x14ac:dyDescent="0.2">
      <c r="A579" s="17" t="s">
        <v>848</v>
      </c>
      <c r="B579" s="18"/>
      <c r="C579" s="18"/>
      <c r="D579" s="18"/>
      <c r="E579" s="15" t="s">
        <v>849</v>
      </c>
      <c r="F579" s="139">
        <v>149183647</v>
      </c>
      <c r="G579" s="135">
        <v>100074249</v>
      </c>
      <c r="H579" s="16">
        <f t="shared" si="45"/>
        <v>49109398</v>
      </c>
      <c r="I579" s="70"/>
    </row>
    <row r="580" spans="1:9" ht="12" customHeight="1" x14ac:dyDescent="0.2">
      <c r="A580" s="17" t="s">
        <v>850</v>
      </c>
      <c r="B580" s="18"/>
      <c r="C580" s="18"/>
      <c r="D580" s="18"/>
      <c r="E580" s="15" t="s">
        <v>851</v>
      </c>
      <c r="F580" s="16">
        <v>0</v>
      </c>
      <c r="G580" s="16">
        <v>0</v>
      </c>
      <c r="H580" s="16">
        <f t="shared" si="45"/>
        <v>0</v>
      </c>
      <c r="I580" s="70"/>
    </row>
    <row r="581" spans="1:9" ht="12" customHeight="1" x14ac:dyDescent="0.2">
      <c r="A581" s="17" t="s">
        <v>852</v>
      </c>
      <c r="B581" s="18"/>
      <c r="C581" s="18"/>
      <c r="D581" s="18"/>
      <c r="E581" s="15" t="s">
        <v>853</v>
      </c>
      <c r="F581" s="139">
        <v>5827530</v>
      </c>
      <c r="G581" s="135">
        <v>761695</v>
      </c>
      <c r="H581" s="16">
        <f t="shared" si="45"/>
        <v>5065835</v>
      </c>
      <c r="I581" s="70" t="s">
        <v>1260</v>
      </c>
    </row>
    <row r="582" spans="1:9" ht="12" customHeight="1" x14ac:dyDescent="0.2">
      <c r="A582" s="17" t="s">
        <v>854</v>
      </c>
      <c r="B582" s="18"/>
      <c r="C582" s="18"/>
      <c r="D582" s="18"/>
      <c r="E582" s="15" t="s">
        <v>855</v>
      </c>
      <c r="F582" s="16">
        <v>0</v>
      </c>
      <c r="G582" s="16">
        <v>0</v>
      </c>
      <c r="H582" s="16">
        <f t="shared" si="45"/>
        <v>0</v>
      </c>
      <c r="I582" s="70" t="s">
        <v>1260</v>
      </c>
    </row>
    <row r="583" spans="1:9" ht="12" customHeight="1" x14ac:dyDescent="0.2">
      <c r="A583" s="17" t="s">
        <v>856</v>
      </c>
      <c r="B583" s="18"/>
      <c r="C583" s="18"/>
      <c r="D583" s="18"/>
      <c r="E583" s="19" t="s">
        <v>1344</v>
      </c>
      <c r="F583" s="139">
        <v>5413253</v>
      </c>
      <c r="G583" s="135">
        <v>5907048</v>
      </c>
      <c r="H583" s="16">
        <f t="shared" si="45"/>
        <v>-493795</v>
      </c>
      <c r="I583" s="70" t="s">
        <v>1260</v>
      </c>
    </row>
    <row r="584" spans="1:9" ht="12" customHeight="1" x14ac:dyDescent="0.2">
      <c r="A584" s="17" t="s">
        <v>857</v>
      </c>
      <c r="B584" s="18"/>
      <c r="C584" s="18"/>
      <c r="D584" s="18"/>
      <c r="E584" s="15" t="s">
        <v>859</v>
      </c>
      <c r="F584" s="139">
        <v>9020900</v>
      </c>
      <c r="G584" s="16">
        <v>300200</v>
      </c>
      <c r="H584" s="16">
        <f t="shared" si="45"/>
        <v>8720700</v>
      </c>
      <c r="I584" s="70"/>
    </row>
    <row r="585" spans="1:9" ht="12" customHeight="1" x14ac:dyDescent="0.2">
      <c r="A585" s="17" t="s">
        <v>858</v>
      </c>
      <c r="B585" s="18"/>
      <c r="C585" s="18"/>
      <c r="D585" s="18"/>
      <c r="E585" s="15" t="s">
        <v>860</v>
      </c>
      <c r="F585" s="139">
        <v>1291524</v>
      </c>
      <c r="G585" s="16">
        <v>7550000</v>
      </c>
      <c r="H585" s="16">
        <f t="shared" si="45"/>
        <v>-6258476</v>
      </c>
      <c r="I585" s="70" t="s">
        <v>1260</v>
      </c>
    </row>
    <row r="586" spans="1:9" ht="12" customHeight="1" x14ac:dyDescent="0.2">
      <c r="A586" s="9" t="s">
        <v>1363</v>
      </c>
      <c r="B586" s="18"/>
      <c r="C586" s="18"/>
      <c r="D586" s="18"/>
      <c r="E586" s="19" t="s">
        <v>1365</v>
      </c>
      <c r="F586" s="12">
        <f>+F587</f>
        <v>1877273</v>
      </c>
      <c r="G586" s="12">
        <f>+G587</f>
        <v>5315090</v>
      </c>
      <c r="H586" s="16"/>
    </row>
    <row r="587" spans="1:9" ht="12" customHeight="1" x14ac:dyDescent="0.2">
      <c r="A587" s="14" t="s">
        <v>1364</v>
      </c>
      <c r="B587" s="18"/>
      <c r="C587" s="18"/>
      <c r="D587" s="18"/>
      <c r="E587" s="19" t="s">
        <v>1366</v>
      </c>
      <c r="F587" s="139">
        <v>1877273</v>
      </c>
      <c r="G587" s="16">
        <v>5315090</v>
      </c>
      <c r="H587" s="16"/>
    </row>
    <row r="588" spans="1:9" ht="12" customHeight="1" x14ac:dyDescent="0.2">
      <c r="A588" s="9" t="s">
        <v>861</v>
      </c>
      <c r="B588" s="10"/>
      <c r="C588" s="10"/>
      <c r="D588" s="10"/>
      <c r="E588" s="13" t="s">
        <v>862</v>
      </c>
      <c r="F588" s="12">
        <f>SUM(F589:F590)</f>
        <v>0</v>
      </c>
      <c r="G588" s="12">
        <f>SUM(G589:G590)</f>
        <v>68391376</v>
      </c>
      <c r="H588" s="12">
        <f>SUM(H589:H590)</f>
        <v>-68391376</v>
      </c>
    </row>
    <row r="589" spans="1:9" ht="12" customHeight="1" x14ac:dyDescent="0.2">
      <c r="A589" s="17" t="s">
        <v>863</v>
      </c>
      <c r="B589" s="18"/>
      <c r="C589" s="18"/>
      <c r="D589" s="18"/>
      <c r="E589" t="s">
        <v>1345</v>
      </c>
      <c r="F589" s="16">
        <v>0</v>
      </c>
      <c r="G589" s="16">
        <v>68391376</v>
      </c>
      <c r="H589" s="16">
        <f>F589-G589</f>
        <v>-68391376</v>
      </c>
    </row>
    <row r="590" spans="1:9" ht="12" customHeight="1" x14ac:dyDescent="0.2">
      <c r="A590" s="17" t="s">
        <v>864</v>
      </c>
      <c r="B590" s="18"/>
      <c r="C590" s="18"/>
      <c r="D590" s="18"/>
      <c r="E590" s="103" t="s">
        <v>865</v>
      </c>
      <c r="F590" s="16">
        <v>0</v>
      </c>
      <c r="G590" s="16">
        <v>0</v>
      </c>
      <c r="H590" s="16">
        <f>F590-G590</f>
        <v>0</v>
      </c>
    </row>
    <row r="591" spans="1:9" ht="12" customHeight="1" x14ac:dyDescent="0.2">
      <c r="A591" s="9" t="s">
        <v>866</v>
      </c>
      <c r="B591" s="10"/>
      <c r="C591" s="10"/>
      <c r="D591" s="10"/>
      <c r="E591" s="106" t="s">
        <v>867</v>
      </c>
      <c r="F591" s="12">
        <f>SUM(F592)</f>
        <v>0</v>
      </c>
      <c r="G591" s="12">
        <f>SUM(G592)</f>
        <v>0</v>
      </c>
      <c r="H591" s="12">
        <f>SUM(H592)</f>
        <v>0</v>
      </c>
    </row>
    <row r="592" spans="1:9" ht="12" customHeight="1" x14ac:dyDescent="0.2">
      <c r="A592" s="17" t="s">
        <v>868</v>
      </c>
      <c r="B592" s="33"/>
      <c r="C592" s="33"/>
      <c r="D592" s="33"/>
      <c r="E592" s="103" t="s">
        <v>869</v>
      </c>
      <c r="F592" s="16">
        <v>0</v>
      </c>
      <c r="G592" s="16">
        <v>0</v>
      </c>
      <c r="H592" s="16">
        <f>F592-G592</f>
        <v>0</v>
      </c>
    </row>
    <row r="593" spans="1:9" ht="12" customHeight="1" x14ac:dyDescent="0.2">
      <c r="A593" s="9" t="s">
        <v>870</v>
      </c>
      <c r="B593" s="10"/>
      <c r="C593" s="10"/>
      <c r="D593" s="10"/>
      <c r="E593" s="106" t="s">
        <v>871</v>
      </c>
      <c r="F593" s="12">
        <f>SUM(F594:F597)</f>
        <v>147633347</v>
      </c>
      <c r="G593" s="12">
        <f>SUM(G594:G596)</f>
        <v>39893600</v>
      </c>
      <c r="H593" s="12">
        <f>SUM(H594:H596)</f>
        <v>16222826</v>
      </c>
      <c r="I593" s="152" t="s">
        <v>1255</v>
      </c>
    </row>
    <row r="594" spans="1:9" ht="12" customHeight="1" x14ac:dyDescent="0.2">
      <c r="A594" s="17" t="s">
        <v>872</v>
      </c>
      <c r="B594" s="33"/>
      <c r="C594" s="33"/>
      <c r="D594" s="33"/>
      <c r="E594" s="103" t="s">
        <v>873</v>
      </c>
      <c r="F594" s="139">
        <v>0</v>
      </c>
      <c r="G594" s="16">
        <v>4773272</v>
      </c>
      <c r="H594" s="16">
        <f>F594-G594</f>
        <v>-4773272</v>
      </c>
      <c r="I594" s="152"/>
    </row>
    <row r="595" spans="1:9" ht="12" customHeight="1" x14ac:dyDescent="0.2">
      <c r="A595" s="17" t="s">
        <v>874</v>
      </c>
      <c r="B595" s="33"/>
      <c r="C595" s="33"/>
      <c r="D595" s="33"/>
      <c r="E595" s="103" t="s">
        <v>875</v>
      </c>
      <c r="F595" s="139">
        <v>0</v>
      </c>
      <c r="G595" s="16">
        <v>20892964</v>
      </c>
      <c r="H595" s="16">
        <f>F595-G595</f>
        <v>-20892964</v>
      </c>
      <c r="I595" s="152"/>
    </row>
    <row r="596" spans="1:9" ht="12" customHeight="1" x14ac:dyDescent="0.2">
      <c r="A596" s="29" t="s">
        <v>876</v>
      </c>
      <c r="B596" s="37"/>
      <c r="C596" s="37"/>
      <c r="D596" s="37"/>
      <c r="E596" s="136" t="s">
        <v>877</v>
      </c>
      <c r="F596" s="16">
        <v>56116426</v>
      </c>
      <c r="G596" s="16">
        <v>14227364</v>
      </c>
      <c r="H596" s="16">
        <f>F596-G596</f>
        <v>41889062</v>
      </c>
      <c r="I596" s="152"/>
    </row>
    <row r="597" spans="1:9" ht="12" customHeight="1" x14ac:dyDescent="0.2">
      <c r="A597" s="108" t="s">
        <v>1456</v>
      </c>
      <c r="B597" s="37"/>
      <c r="C597" s="37"/>
      <c r="D597" s="37"/>
      <c r="E597" s="147" t="s">
        <v>1457</v>
      </c>
      <c r="F597" s="16">
        <v>91516921</v>
      </c>
      <c r="G597" s="16"/>
      <c r="H597" s="16"/>
      <c r="I597" s="143"/>
    </row>
    <row r="598" spans="1:9" ht="12" customHeight="1" x14ac:dyDescent="0.2">
      <c r="A598" s="9" t="s">
        <v>878</v>
      </c>
      <c r="B598" s="10"/>
      <c r="C598" s="10"/>
      <c r="D598" s="10"/>
      <c r="E598" s="106" t="s">
        <v>879</v>
      </c>
      <c r="F598" s="12">
        <f>SUM(F599:F601)</f>
        <v>35354633</v>
      </c>
      <c r="G598" s="12">
        <f>SUM(G599:G601)</f>
        <v>232966306</v>
      </c>
      <c r="H598" s="12">
        <f>SUM(H599:H601)</f>
        <v>-197611673</v>
      </c>
      <c r="I598" s="152" t="s">
        <v>1243</v>
      </c>
    </row>
    <row r="599" spans="1:9" ht="12" customHeight="1" x14ac:dyDescent="0.2">
      <c r="A599" s="17" t="s">
        <v>880</v>
      </c>
      <c r="B599" s="33"/>
      <c r="C599" s="33"/>
      <c r="D599" s="33"/>
      <c r="E599" s="103" t="s">
        <v>881</v>
      </c>
      <c r="F599" s="48">
        <v>0</v>
      </c>
      <c r="G599" s="48">
        <v>520000</v>
      </c>
      <c r="H599" s="16">
        <f>F599-G599</f>
        <v>-520000</v>
      </c>
      <c r="I599" s="152"/>
    </row>
    <row r="600" spans="1:9" ht="12" customHeight="1" x14ac:dyDescent="0.2">
      <c r="A600" s="17" t="s">
        <v>882</v>
      </c>
      <c r="B600" s="33"/>
      <c r="C600" s="33"/>
      <c r="D600" s="33"/>
      <c r="E600" s="103" t="s">
        <v>883</v>
      </c>
      <c r="F600" s="139">
        <v>3954545</v>
      </c>
      <c r="G600" s="48">
        <v>147867155</v>
      </c>
      <c r="H600" s="16">
        <f>F600-G600</f>
        <v>-143912610</v>
      </c>
      <c r="I600" s="152"/>
    </row>
    <row r="601" spans="1:9" ht="12" customHeight="1" x14ac:dyDescent="0.2">
      <c r="A601" s="17" t="s">
        <v>884</v>
      </c>
      <c r="B601" s="33"/>
      <c r="C601" s="33"/>
      <c r="D601" s="33"/>
      <c r="E601" s="103" t="s">
        <v>885</v>
      </c>
      <c r="F601" s="139">
        <v>31400088</v>
      </c>
      <c r="G601" s="48">
        <v>84579151</v>
      </c>
      <c r="H601" s="16">
        <f>F601-G601</f>
        <v>-53179063</v>
      </c>
      <c r="I601" s="152"/>
    </row>
    <row r="602" spans="1:9" ht="12" customHeight="1" x14ac:dyDescent="0.2">
      <c r="A602" s="9" t="s">
        <v>886</v>
      </c>
      <c r="B602" s="10"/>
      <c r="C602" s="10"/>
      <c r="D602" s="10"/>
      <c r="E602" s="106" t="s">
        <v>797</v>
      </c>
      <c r="F602" s="12">
        <f>SUM(F603:F606)</f>
        <v>8518955</v>
      </c>
      <c r="G602" s="12">
        <f>SUM(G603:G606)</f>
        <v>25813223</v>
      </c>
      <c r="H602" s="12">
        <f>SUM(H603:H606)</f>
        <v>-17294268</v>
      </c>
      <c r="I602" s="152" t="s">
        <v>1262</v>
      </c>
    </row>
    <row r="603" spans="1:9" ht="12" customHeight="1" x14ac:dyDescent="0.2">
      <c r="A603" s="17" t="s">
        <v>887</v>
      </c>
      <c r="B603" s="33"/>
      <c r="C603" s="33"/>
      <c r="D603" s="33"/>
      <c r="E603" s="103" t="s">
        <v>797</v>
      </c>
      <c r="F603" s="48">
        <v>0</v>
      </c>
      <c r="G603" s="48">
        <v>1761637</v>
      </c>
      <c r="H603" s="16">
        <f>F603-G603</f>
        <v>-1761637</v>
      </c>
      <c r="I603" s="152"/>
    </row>
    <row r="604" spans="1:9" ht="12" customHeight="1" x14ac:dyDescent="0.2">
      <c r="A604" s="17" t="s">
        <v>888</v>
      </c>
      <c r="B604" s="33"/>
      <c r="C604" s="33"/>
      <c r="D604" s="33"/>
      <c r="E604" s="103" t="s">
        <v>889</v>
      </c>
      <c r="F604" s="48">
        <v>8518955</v>
      </c>
      <c r="G604" s="48">
        <v>13451087</v>
      </c>
      <c r="H604" s="16">
        <f>F604-G604</f>
        <v>-4932132</v>
      </c>
      <c r="I604" s="152"/>
    </row>
    <row r="605" spans="1:9" ht="12" customHeight="1" x14ac:dyDescent="0.2">
      <c r="A605" s="17" t="s">
        <v>890</v>
      </c>
      <c r="B605" s="33"/>
      <c r="C605" s="33"/>
      <c r="D605" s="33"/>
      <c r="E605" s="103" t="s">
        <v>891</v>
      </c>
      <c r="F605" s="48">
        <v>0</v>
      </c>
      <c r="G605" s="48">
        <v>0</v>
      </c>
      <c r="H605" s="16">
        <f>F605-G605</f>
        <v>0</v>
      </c>
      <c r="I605" s="152"/>
    </row>
    <row r="606" spans="1:9" ht="12" customHeight="1" x14ac:dyDescent="0.2">
      <c r="A606" s="17" t="s">
        <v>892</v>
      </c>
      <c r="B606" s="33"/>
      <c r="C606" s="33"/>
      <c r="D606" s="33"/>
      <c r="E606" s="103" t="s">
        <v>893</v>
      </c>
      <c r="F606" s="48">
        <v>0</v>
      </c>
      <c r="G606" s="48">
        <v>10600499</v>
      </c>
      <c r="H606" s="16">
        <f>F606-G606</f>
        <v>-10600499</v>
      </c>
      <c r="I606" s="152"/>
    </row>
    <row r="607" spans="1:9" ht="12" customHeight="1" x14ac:dyDescent="0.2">
      <c r="A607" s="9" t="s">
        <v>894</v>
      </c>
      <c r="B607" s="10"/>
      <c r="C607" s="10"/>
      <c r="D607" s="10"/>
      <c r="E607" s="106" t="s">
        <v>895</v>
      </c>
      <c r="F607" s="12">
        <f>SUM(F608:F611)</f>
        <v>118258133</v>
      </c>
      <c r="G607" s="12">
        <f>SUM(G608:G611)</f>
        <v>74133865</v>
      </c>
      <c r="H607" s="12">
        <f>SUM(H608:H611)</f>
        <v>44124268</v>
      </c>
      <c r="I607" s="152" t="s">
        <v>1251</v>
      </c>
    </row>
    <row r="608" spans="1:9" ht="12" customHeight="1" x14ac:dyDescent="0.2">
      <c r="A608" s="17" t="s">
        <v>896</v>
      </c>
      <c r="B608" s="33"/>
      <c r="C608" s="33"/>
      <c r="D608" s="33"/>
      <c r="E608" s="103" t="s">
        <v>897</v>
      </c>
      <c r="F608" s="139">
        <v>100600957</v>
      </c>
      <c r="G608" s="48">
        <v>56058512</v>
      </c>
      <c r="H608" s="16">
        <f>F608-G608</f>
        <v>44542445</v>
      </c>
      <c r="I608" s="152"/>
    </row>
    <row r="609" spans="1:11" ht="12" customHeight="1" x14ac:dyDescent="0.2">
      <c r="A609" s="17" t="s">
        <v>898</v>
      </c>
      <c r="B609" s="33"/>
      <c r="C609" s="33"/>
      <c r="D609" s="33"/>
      <c r="E609" s="103" t="s">
        <v>899</v>
      </c>
      <c r="F609" s="139">
        <v>4061758</v>
      </c>
      <c r="G609" s="48">
        <v>994491</v>
      </c>
      <c r="H609" s="16">
        <f>F609-G609</f>
        <v>3067267</v>
      </c>
      <c r="I609" s="152"/>
    </row>
    <row r="610" spans="1:11" ht="12" customHeight="1" x14ac:dyDescent="0.2">
      <c r="A610" s="17" t="s">
        <v>900</v>
      </c>
      <c r="B610" s="33"/>
      <c r="C610" s="33"/>
      <c r="D610" s="33"/>
      <c r="E610" t="s">
        <v>1346</v>
      </c>
      <c r="F610" s="139">
        <v>13595418</v>
      </c>
      <c r="G610" s="48">
        <v>17080862</v>
      </c>
      <c r="H610" s="16">
        <f>F610-G610</f>
        <v>-3485444</v>
      </c>
    </row>
    <row r="611" spans="1:11" ht="12" customHeight="1" x14ac:dyDescent="0.2">
      <c r="A611" s="17" t="s">
        <v>901</v>
      </c>
      <c r="B611" s="33"/>
      <c r="C611" s="33"/>
      <c r="D611" s="33"/>
      <c r="E611" s="101" t="s">
        <v>902</v>
      </c>
      <c r="F611" s="139">
        <v>0</v>
      </c>
      <c r="G611" s="16">
        <v>0</v>
      </c>
      <c r="H611" s="16">
        <f>F611-G611</f>
        <v>0</v>
      </c>
    </row>
    <row r="612" spans="1:11" ht="12" customHeight="1" x14ac:dyDescent="0.2">
      <c r="A612" s="9" t="s">
        <v>903</v>
      </c>
      <c r="B612" s="10"/>
      <c r="C612" s="10"/>
      <c r="D612" s="10"/>
      <c r="E612" s="106" t="s">
        <v>904</v>
      </c>
      <c r="F612" s="12">
        <f>SUM(F613:F614)</f>
        <v>0</v>
      </c>
      <c r="G612" s="12">
        <f>SUM(G613:G614)</f>
        <v>1000000</v>
      </c>
      <c r="H612" s="12">
        <f>SUM(H613:H614)</f>
        <v>-1000000</v>
      </c>
      <c r="I612" s="61" t="s">
        <v>1252</v>
      </c>
    </row>
    <row r="613" spans="1:11" ht="12" customHeight="1" x14ac:dyDescent="0.2">
      <c r="A613" s="17" t="s">
        <v>905</v>
      </c>
      <c r="B613" s="33"/>
      <c r="C613" s="33"/>
      <c r="D613" s="33"/>
      <c r="E613" s="103" t="s">
        <v>906</v>
      </c>
      <c r="F613" s="48">
        <v>0</v>
      </c>
      <c r="G613" s="48">
        <v>0</v>
      </c>
      <c r="H613" s="16">
        <f>F613-G613</f>
        <v>0</v>
      </c>
    </row>
    <row r="614" spans="1:11" ht="12" customHeight="1" x14ac:dyDescent="0.2">
      <c r="A614" s="22" t="s">
        <v>907</v>
      </c>
      <c r="B614" s="116"/>
      <c r="C614" s="116"/>
      <c r="D614" s="116"/>
      <c r="E614" s="137" t="s">
        <v>908</v>
      </c>
      <c r="F614" s="49">
        <v>0</v>
      </c>
      <c r="G614" s="49">
        <v>1000000</v>
      </c>
      <c r="H614" s="46">
        <f>F614-G614</f>
        <v>-1000000</v>
      </c>
    </row>
    <row r="615" spans="1:11" ht="12" customHeight="1" x14ac:dyDescent="0.2">
      <c r="A615" s="72"/>
      <c r="B615" s="115"/>
      <c r="C615" s="115"/>
      <c r="D615" s="115"/>
      <c r="E615" s="73"/>
      <c r="H615" s="56"/>
    </row>
    <row r="616" spans="1:11" ht="12" customHeight="1" x14ac:dyDescent="0.2">
      <c r="A616" s="72"/>
      <c r="B616" s="115"/>
      <c r="C616" s="115"/>
      <c r="D616" s="115"/>
      <c r="E616" s="73"/>
      <c r="H616" s="56"/>
    </row>
    <row r="617" spans="1:11" ht="12" customHeight="1" x14ac:dyDescent="0.2">
      <c r="A617" s="72"/>
      <c r="B617" s="115"/>
      <c r="C617" s="115"/>
      <c r="D617" s="115"/>
      <c r="E617" s="73"/>
      <c r="H617" s="56"/>
    </row>
    <row r="618" spans="1:11" ht="12" customHeight="1" x14ac:dyDescent="0.2">
      <c r="A618" s="76" t="s">
        <v>909</v>
      </c>
      <c r="B618" s="77"/>
      <c r="C618" s="77"/>
      <c r="D618" s="77" t="s">
        <v>910</v>
      </c>
      <c r="E618" s="78"/>
      <c r="F618" s="74">
        <f>+F619+F654</f>
        <v>24477273934</v>
      </c>
      <c r="G618" s="74">
        <f>+G619+G654</f>
        <v>14136870090</v>
      </c>
      <c r="H618" s="8">
        <f>SUM(H619,H654)</f>
        <v>-8394117282</v>
      </c>
      <c r="I618" s="64">
        <f>21586451844-21473199304</f>
        <v>113252540</v>
      </c>
      <c r="J618" s="63"/>
      <c r="K618" s="63"/>
    </row>
    <row r="619" spans="1:11" ht="12" customHeight="1" x14ac:dyDescent="0.2">
      <c r="A619" s="9" t="s">
        <v>911</v>
      </c>
      <c r="B619" s="10"/>
      <c r="C619" s="10"/>
      <c r="D619" s="10" t="s">
        <v>912</v>
      </c>
      <c r="E619" s="13"/>
      <c r="F619" s="12">
        <f>SUM(F620,F634,F645,F647,F652)</f>
        <v>21473199304</v>
      </c>
      <c r="G619" s="12">
        <f>SUM(G620,G634,G645,G647,G652)</f>
        <v>11745562785</v>
      </c>
      <c r="H619" s="12">
        <f>SUM(H620,H634,H645,H647,H652)</f>
        <v>-9006884607</v>
      </c>
      <c r="I619" s="152" t="s">
        <v>1268</v>
      </c>
    </row>
    <row r="620" spans="1:11" ht="12" customHeight="1" x14ac:dyDescent="0.2">
      <c r="A620" s="9" t="s">
        <v>913</v>
      </c>
      <c r="B620" s="10"/>
      <c r="C620" s="10"/>
      <c r="D620" s="10" t="s">
        <v>119</v>
      </c>
      <c r="E620" s="13" t="s">
        <v>914</v>
      </c>
      <c r="F620" s="12">
        <f>SUM(F621:F633)</f>
        <v>12144300631</v>
      </c>
      <c r="G620" s="12">
        <f>SUM(G621:G628)</f>
        <v>18784884</v>
      </c>
      <c r="H620" s="12">
        <f>SUM(H621:H628)</f>
        <v>165116486</v>
      </c>
      <c r="I620" s="152"/>
    </row>
    <row r="621" spans="1:11" ht="12" customHeight="1" x14ac:dyDescent="0.2">
      <c r="A621" s="17" t="s">
        <v>915</v>
      </c>
      <c r="B621" s="10"/>
      <c r="C621" s="10"/>
      <c r="D621" s="10"/>
      <c r="E621" s="15" t="s">
        <v>916</v>
      </c>
      <c r="F621" s="139">
        <v>607937</v>
      </c>
      <c r="G621" s="20">
        <v>5787732</v>
      </c>
      <c r="H621" s="16">
        <f t="shared" ref="H621:H628" si="46">F621-G621</f>
        <v>-5179795</v>
      </c>
      <c r="I621" s="152"/>
    </row>
    <row r="622" spans="1:11" ht="12" customHeight="1" x14ac:dyDescent="0.2">
      <c r="A622" s="17" t="s">
        <v>917</v>
      </c>
      <c r="B622" s="10"/>
      <c r="C622" s="10"/>
      <c r="D622" s="10"/>
      <c r="E622" s="15" t="s">
        <v>918</v>
      </c>
      <c r="F622" s="139">
        <v>141420</v>
      </c>
      <c r="G622" s="20">
        <v>138089</v>
      </c>
      <c r="H622" s="16">
        <f t="shared" si="46"/>
        <v>3331</v>
      </c>
      <c r="I622" s="152"/>
    </row>
    <row r="623" spans="1:11" ht="12" customHeight="1" x14ac:dyDescent="0.2">
      <c r="A623" s="17" t="s">
        <v>919</v>
      </c>
      <c r="B623" s="10"/>
      <c r="C623" s="10"/>
      <c r="D623" s="10"/>
      <c r="E623" s="15" t="s">
        <v>920</v>
      </c>
      <c r="F623" s="139">
        <v>90060886</v>
      </c>
      <c r="G623" s="20">
        <v>265233</v>
      </c>
      <c r="H623" s="16">
        <f t="shared" si="46"/>
        <v>89795653</v>
      </c>
      <c r="I623" s="152"/>
    </row>
    <row r="624" spans="1:11" ht="12" customHeight="1" x14ac:dyDescent="0.2">
      <c r="A624" s="17" t="s">
        <v>921</v>
      </c>
      <c r="B624" s="10"/>
      <c r="C624" s="10"/>
      <c r="D624" s="10"/>
      <c r="E624" s="15" t="s">
        <v>922</v>
      </c>
      <c r="F624" s="16">
        <v>0</v>
      </c>
      <c r="G624" s="16">
        <v>0</v>
      </c>
      <c r="H624" s="16">
        <f t="shared" si="46"/>
        <v>0</v>
      </c>
    </row>
    <row r="625" spans="1:14" ht="12" customHeight="1" x14ac:dyDescent="0.2">
      <c r="A625" s="17" t="s">
        <v>923</v>
      </c>
      <c r="B625" s="10"/>
      <c r="C625" s="10"/>
      <c r="D625" s="10"/>
      <c r="E625" s="15" t="s">
        <v>924</v>
      </c>
      <c r="F625" s="16">
        <v>0</v>
      </c>
      <c r="G625" s="16">
        <v>0</v>
      </c>
      <c r="H625" s="16">
        <f t="shared" si="46"/>
        <v>0</v>
      </c>
    </row>
    <row r="626" spans="1:14" ht="12" customHeight="1" x14ac:dyDescent="0.2">
      <c r="A626" s="17" t="s">
        <v>925</v>
      </c>
      <c r="B626" s="10"/>
      <c r="C626" s="10"/>
      <c r="D626" s="10"/>
      <c r="E626" s="15" t="s">
        <v>926</v>
      </c>
      <c r="F626" s="139">
        <v>0</v>
      </c>
      <c r="G626" s="16">
        <v>0</v>
      </c>
      <c r="H626" s="16">
        <f t="shared" si="46"/>
        <v>0</v>
      </c>
    </row>
    <row r="627" spans="1:14" ht="12" customHeight="1" x14ac:dyDescent="0.2">
      <c r="A627" s="17" t="s">
        <v>927</v>
      </c>
      <c r="B627" s="10"/>
      <c r="C627" s="10"/>
      <c r="D627" s="10"/>
      <c r="E627" s="15" t="s">
        <v>928</v>
      </c>
      <c r="F627" s="135">
        <v>0</v>
      </c>
      <c r="G627" s="135">
        <v>595238</v>
      </c>
      <c r="H627" s="16">
        <f t="shared" si="46"/>
        <v>-595238</v>
      </c>
    </row>
    <row r="628" spans="1:14" ht="12" customHeight="1" x14ac:dyDescent="0.2">
      <c r="A628" s="17" t="s">
        <v>929</v>
      </c>
      <c r="B628" s="10"/>
      <c r="C628" s="10"/>
      <c r="D628" s="10"/>
      <c r="E628" s="19" t="s">
        <v>930</v>
      </c>
      <c r="F628" s="139">
        <v>93091127</v>
      </c>
      <c r="G628" s="135">
        <v>11998592</v>
      </c>
      <c r="H628" s="46">
        <f t="shared" si="46"/>
        <v>81092535</v>
      </c>
    </row>
    <row r="629" spans="1:14" ht="12" customHeight="1" x14ac:dyDescent="0.2">
      <c r="A629" s="14" t="s">
        <v>1461</v>
      </c>
      <c r="B629" s="7"/>
      <c r="C629" s="7"/>
      <c r="D629" s="7"/>
      <c r="E629" s="19" t="s">
        <v>1469</v>
      </c>
      <c r="F629" s="107">
        <v>4631810642</v>
      </c>
      <c r="G629" s="135"/>
      <c r="H629" s="140"/>
    </row>
    <row r="630" spans="1:14" ht="12" customHeight="1" x14ac:dyDescent="0.2">
      <c r="A630" s="14" t="s">
        <v>1462</v>
      </c>
      <c r="B630" s="7"/>
      <c r="C630" s="7"/>
      <c r="D630" s="7"/>
      <c r="E630" s="19" t="s">
        <v>1466</v>
      </c>
      <c r="F630" s="107">
        <v>1674404573</v>
      </c>
      <c r="G630" s="135"/>
      <c r="H630" s="140"/>
    </row>
    <row r="631" spans="1:14" ht="12" customHeight="1" x14ac:dyDescent="0.2">
      <c r="A631" s="14" t="s">
        <v>1463</v>
      </c>
      <c r="B631" s="7"/>
      <c r="C631" s="7"/>
      <c r="D631" s="7"/>
      <c r="E631" s="19" t="s">
        <v>1467</v>
      </c>
      <c r="F631" s="107">
        <v>1416589497</v>
      </c>
      <c r="G631" s="135"/>
      <c r="H631" s="140"/>
    </row>
    <row r="632" spans="1:14" ht="12" customHeight="1" x14ac:dyDescent="0.2">
      <c r="A632" s="14" t="s">
        <v>1464</v>
      </c>
      <c r="B632" s="7"/>
      <c r="C632" s="7"/>
      <c r="D632" s="7"/>
      <c r="E632" s="19" t="s">
        <v>1468</v>
      </c>
      <c r="F632" s="107">
        <v>4220122442</v>
      </c>
      <c r="G632" s="135"/>
      <c r="H632" s="140"/>
    </row>
    <row r="633" spans="1:14" ht="12" customHeight="1" x14ac:dyDescent="0.2">
      <c r="A633" s="14" t="s">
        <v>1465</v>
      </c>
      <c r="B633" s="7"/>
      <c r="C633" s="7"/>
      <c r="D633" s="7"/>
      <c r="E633" s="19" t="s">
        <v>1470</v>
      </c>
      <c r="F633" s="107">
        <v>17472107</v>
      </c>
      <c r="G633" s="135"/>
      <c r="H633" s="140"/>
    </row>
    <row r="634" spans="1:14" ht="12" customHeight="1" x14ac:dyDescent="0.2">
      <c r="A634" s="6" t="s">
        <v>931</v>
      </c>
      <c r="B634" s="7"/>
      <c r="C634" s="7"/>
      <c r="D634" s="7"/>
      <c r="E634" s="21" t="s">
        <v>932</v>
      </c>
      <c r="F634" s="12">
        <f>SUM(F635:F644)</f>
        <v>9287939236</v>
      </c>
      <c r="G634" s="12">
        <f>SUM(G635:G643)</f>
        <v>11710604457</v>
      </c>
      <c r="H634" s="8">
        <f>SUM(H635:H643)</f>
        <v>-9196787086</v>
      </c>
    </row>
    <row r="635" spans="1:14" s="36" customFormat="1" ht="12" customHeight="1" x14ac:dyDescent="0.2">
      <c r="A635" s="17" t="s">
        <v>933</v>
      </c>
      <c r="B635" s="10"/>
      <c r="C635" s="10"/>
      <c r="D635" s="10"/>
      <c r="E635" s="15" t="s">
        <v>934</v>
      </c>
      <c r="F635" s="139">
        <v>2013243918</v>
      </c>
      <c r="G635" s="135">
        <v>11186260338</v>
      </c>
      <c r="H635" s="16">
        <f t="shared" ref="H635:H641" si="47">F635-G635</f>
        <v>-9173016420</v>
      </c>
      <c r="I635" s="66"/>
      <c r="J635" s="67"/>
      <c r="K635" s="67"/>
      <c r="L635" s="67"/>
      <c r="M635" s="67"/>
      <c r="N635" s="59"/>
    </row>
    <row r="636" spans="1:14" s="36" customFormat="1" ht="12" customHeight="1" x14ac:dyDescent="0.2">
      <c r="A636" s="17" t="s">
        <v>935</v>
      </c>
      <c r="B636" s="10"/>
      <c r="C636" s="10"/>
      <c r="D636" s="10"/>
      <c r="E636" s="101" t="s">
        <v>1347</v>
      </c>
      <c r="F636" s="139">
        <v>344373384</v>
      </c>
      <c r="G636" s="48">
        <v>319543561</v>
      </c>
      <c r="H636" s="16">
        <f t="shared" si="47"/>
        <v>24829823</v>
      </c>
      <c r="I636" s="66"/>
      <c r="J636" s="67"/>
      <c r="K636" s="67"/>
      <c r="L636" s="67"/>
      <c r="M636" s="67"/>
      <c r="N636" s="59"/>
    </row>
    <row r="637" spans="1:14" s="36" customFormat="1" ht="12" customHeight="1" x14ac:dyDescent="0.2">
      <c r="A637" s="17" t="s">
        <v>937</v>
      </c>
      <c r="B637" s="10"/>
      <c r="C637" s="10"/>
      <c r="D637" s="10"/>
      <c r="E637" s="102" t="s">
        <v>945</v>
      </c>
      <c r="F637" s="139">
        <v>87295503</v>
      </c>
      <c r="G637" s="48">
        <v>71887919</v>
      </c>
      <c r="H637" s="16">
        <f t="shared" si="47"/>
        <v>15407584</v>
      </c>
      <c r="I637" s="66"/>
      <c r="J637" s="67"/>
      <c r="K637" s="67"/>
      <c r="L637" s="67"/>
      <c r="M637" s="67"/>
      <c r="N637" s="59"/>
    </row>
    <row r="638" spans="1:14" s="36" customFormat="1" ht="12" customHeight="1" x14ac:dyDescent="0.2">
      <c r="A638" s="17" t="s">
        <v>938</v>
      </c>
      <c r="B638" s="10"/>
      <c r="C638" s="10"/>
      <c r="D638" s="10"/>
      <c r="E638" t="s">
        <v>1348</v>
      </c>
      <c r="F638" s="139">
        <v>1720478</v>
      </c>
      <c r="G638" s="48">
        <v>71601640</v>
      </c>
      <c r="H638" s="16">
        <f t="shared" si="47"/>
        <v>-69881162</v>
      </c>
      <c r="I638" s="66"/>
      <c r="J638" s="67"/>
      <c r="K638" s="67"/>
      <c r="L638" s="67"/>
      <c r="M638" s="67"/>
      <c r="N638" s="59"/>
    </row>
    <row r="639" spans="1:14" s="36" customFormat="1" ht="12" customHeight="1" x14ac:dyDescent="0.2">
      <c r="A639" s="17" t="s">
        <v>939</v>
      </c>
      <c r="B639" s="10"/>
      <c r="C639" s="10"/>
      <c r="D639" s="10"/>
      <c r="E639" t="s">
        <v>1349</v>
      </c>
      <c r="F639" s="139">
        <v>0</v>
      </c>
      <c r="G639" s="48">
        <v>198911</v>
      </c>
      <c r="H639" s="16">
        <f t="shared" si="47"/>
        <v>-198911</v>
      </c>
      <c r="I639" s="66"/>
      <c r="J639" s="67"/>
      <c r="K639" s="67"/>
      <c r="L639" s="67"/>
      <c r="M639" s="67"/>
      <c r="N639" s="59"/>
    </row>
    <row r="640" spans="1:14" s="36" customFormat="1" ht="12" customHeight="1" x14ac:dyDescent="0.2">
      <c r="A640" s="17" t="s">
        <v>940</v>
      </c>
      <c r="B640" s="10"/>
      <c r="C640" s="10"/>
      <c r="D640" s="10"/>
      <c r="E640" s="103" t="s">
        <v>941</v>
      </c>
      <c r="F640" s="16">
        <v>6072000</v>
      </c>
      <c r="G640" s="16">
        <v>0</v>
      </c>
      <c r="H640" s="16">
        <f t="shared" si="47"/>
        <v>6072000</v>
      </c>
      <c r="I640" s="66"/>
      <c r="J640" s="67"/>
      <c r="K640" s="67"/>
      <c r="L640" s="67"/>
      <c r="M640" s="67"/>
      <c r="N640" s="59"/>
    </row>
    <row r="641" spans="1:14" s="36" customFormat="1" ht="12" customHeight="1" x14ac:dyDescent="0.2">
      <c r="A641" s="17" t="s">
        <v>942</v>
      </c>
      <c r="B641" s="10"/>
      <c r="C641" s="10"/>
      <c r="D641" s="10"/>
      <c r="E641" s="103" t="s">
        <v>943</v>
      </c>
      <c r="F641" s="16">
        <v>0</v>
      </c>
      <c r="G641" s="16">
        <v>0</v>
      </c>
      <c r="H641" s="16">
        <f t="shared" si="47"/>
        <v>0</v>
      </c>
      <c r="I641" s="66"/>
      <c r="J641" s="67"/>
      <c r="K641" s="67"/>
      <c r="L641" s="67"/>
      <c r="M641" s="67"/>
      <c r="N641" s="59"/>
    </row>
    <row r="642" spans="1:14" s="36" customFormat="1" ht="12" customHeight="1" x14ac:dyDescent="0.2">
      <c r="A642" s="44" t="s">
        <v>944</v>
      </c>
      <c r="B642" s="47"/>
      <c r="C642" s="47"/>
      <c r="D642" s="47"/>
      <c r="E642" s="104" t="s">
        <v>936</v>
      </c>
      <c r="F642" s="139">
        <v>113252522</v>
      </c>
      <c r="G642" s="48">
        <v>57017088</v>
      </c>
      <c r="H642" s="16"/>
      <c r="I642" s="66"/>
      <c r="J642" s="67"/>
      <c r="K642" s="67"/>
      <c r="L642" s="67"/>
      <c r="M642" s="67"/>
      <c r="N642" s="59"/>
    </row>
    <row r="643" spans="1:14" s="36" customFormat="1" ht="12" customHeight="1" x14ac:dyDescent="0.2">
      <c r="A643" s="44" t="s">
        <v>1350</v>
      </c>
      <c r="B643" s="47"/>
      <c r="C643" s="47"/>
      <c r="D643" s="47"/>
      <c r="E643" s="104" t="s">
        <v>1351</v>
      </c>
      <c r="F643" s="139">
        <v>6274699455</v>
      </c>
      <c r="G643" s="48">
        <v>4095000</v>
      </c>
      <c r="H643" s="16"/>
      <c r="I643" s="66"/>
      <c r="J643" s="67"/>
      <c r="K643" s="67"/>
      <c r="L643" s="67"/>
      <c r="M643" s="67"/>
      <c r="N643" s="59"/>
    </row>
    <row r="644" spans="1:14" s="36" customFormat="1" ht="12" customHeight="1" x14ac:dyDescent="0.2">
      <c r="A644" s="44" t="s">
        <v>1409</v>
      </c>
      <c r="B644" s="142"/>
      <c r="C644" s="142"/>
      <c r="D644" s="142"/>
      <c r="E644" s="104" t="s">
        <v>1410</v>
      </c>
      <c r="F644" s="107">
        <v>447281976</v>
      </c>
      <c r="G644" s="48"/>
      <c r="H644" s="32"/>
      <c r="I644" s="66"/>
      <c r="J644" s="67"/>
      <c r="K644" s="67"/>
      <c r="L644" s="67"/>
      <c r="M644" s="67"/>
      <c r="N644" s="59"/>
    </row>
    <row r="645" spans="1:14" x14ac:dyDescent="0.2">
      <c r="A645" s="6" t="s">
        <v>946</v>
      </c>
      <c r="B645" s="7"/>
      <c r="C645" s="7"/>
      <c r="D645" s="7"/>
      <c r="E645" s="105" t="s">
        <v>947</v>
      </c>
      <c r="F645" s="12">
        <f>SUM(F646)</f>
        <v>0</v>
      </c>
      <c r="G645" s="12">
        <f>SUM(G646)</f>
        <v>0</v>
      </c>
      <c r="H645" s="8">
        <f>SUM(H646)</f>
        <v>0</v>
      </c>
    </row>
    <row r="646" spans="1:14" x14ac:dyDescent="0.2">
      <c r="A646" s="17" t="s">
        <v>948</v>
      </c>
      <c r="B646" s="10"/>
      <c r="C646" s="10"/>
      <c r="D646" s="10"/>
      <c r="E646" s="103" t="s">
        <v>947</v>
      </c>
      <c r="F646" s="16">
        <v>0</v>
      </c>
      <c r="G646" s="16">
        <v>0</v>
      </c>
      <c r="H646" s="16">
        <f>F646-G646</f>
        <v>0</v>
      </c>
      <c r="J646" s="99"/>
    </row>
    <row r="647" spans="1:14" x14ac:dyDescent="0.2">
      <c r="A647" s="9" t="s">
        <v>949</v>
      </c>
      <c r="B647" s="10"/>
      <c r="C647" s="10"/>
      <c r="D647" s="10"/>
      <c r="E647" s="106" t="s">
        <v>950</v>
      </c>
      <c r="F647" s="12">
        <f>SUM(F648:F651)</f>
        <v>40959437</v>
      </c>
      <c r="G647" s="12">
        <f>SUM(G648:G651)</f>
        <v>16173444</v>
      </c>
      <c r="H647" s="12">
        <f>SUM(H648:H651)</f>
        <v>24785993</v>
      </c>
      <c r="I647" s="61" t="s">
        <v>1268</v>
      </c>
      <c r="J647" s="99"/>
      <c r="K647" s="100"/>
    </row>
    <row r="648" spans="1:14" x14ac:dyDescent="0.2">
      <c r="A648" s="17" t="s">
        <v>951</v>
      </c>
      <c r="B648" s="10"/>
      <c r="C648" s="10"/>
      <c r="D648" s="10"/>
      <c r="E648" s="101" t="s">
        <v>1352</v>
      </c>
      <c r="F648" s="139">
        <v>10000</v>
      </c>
      <c r="G648" s="48">
        <v>5714800</v>
      </c>
      <c r="H648" s="16">
        <f>F648-G648</f>
        <v>-5704800</v>
      </c>
    </row>
    <row r="649" spans="1:14" x14ac:dyDescent="0.2">
      <c r="A649" s="17" t="s">
        <v>952</v>
      </c>
      <c r="B649" s="10"/>
      <c r="C649" s="10"/>
      <c r="D649" s="10"/>
      <c r="E649" s="103" t="s">
        <v>953</v>
      </c>
      <c r="F649" s="16">
        <v>190909</v>
      </c>
      <c r="G649" s="16">
        <v>0</v>
      </c>
      <c r="H649" s="16">
        <f>F649-G649</f>
        <v>190909</v>
      </c>
    </row>
    <row r="650" spans="1:14" x14ac:dyDescent="0.2">
      <c r="A650" s="17" t="s">
        <v>954</v>
      </c>
      <c r="B650" s="10"/>
      <c r="C650" s="10"/>
      <c r="D650" s="10"/>
      <c r="E650" s="103" t="s">
        <v>955</v>
      </c>
      <c r="F650" s="16">
        <v>40758528</v>
      </c>
      <c r="G650" s="16">
        <v>0</v>
      </c>
      <c r="H650" s="16">
        <f>F650-G650</f>
        <v>40758528</v>
      </c>
    </row>
    <row r="651" spans="1:14" x14ac:dyDescent="0.2">
      <c r="A651" s="17" t="s">
        <v>956</v>
      </c>
      <c r="B651" s="10"/>
      <c r="C651" s="10"/>
      <c r="D651" s="10"/>
      <c r="E651" s="103" t="s">
        <v>957</v>
      </c>
      <c r="F651" s="48">
        <v>0</v>
      </c>
      <c r="G651" s="48">
        <v>10458644</v>
      </c>
      <c r="H651" s="16">
        <f>F651-G651</f>
        <v>-10458644</v>
      </c>
    </row>
    <row r="652" spans="1:14" x14ac:dyDescent="0.2">
      <c r="A652" s="9" t="s">
        <v>958</v>
      </c>
      <c r="B652" s="10"/>
      <c r="C652" s="10"/>
      <c r="D652" s="10"/>
      <c r="E652" s="106" t="s">
        <v>959</v>
      </c>
      <c r="F652" s="12">
        <f>SUM(F653)</f>
        <v>0</v>
      </c>
      <c r="G652" s="12">
        <f>SUM(G653)</f>
        <v>0</v>
      </c>
      <c r="H652" s="12">
        <f>SUM(H653)</f>
        <v>0</v>
      </c>
    </row>
    <row r="653" spans="1:14" x14ac:dyDescent="0.2">
      <c r="A653" s="17" t="s">
        <v>960</v>
      </c>
      <c r="B653" s="10"/>
      <c r="C653" s="10"/>
      <c r="D653" s="10"/>
      <c r="E653" s="15" t="s">
        <v>959</v>
      </c>
      <c r="F653" s="16">
        <v>0</v>
      </c>
      <c r="G653" s="16">
        <v>0</v>
      </c>
      <c r="H653" s="26">
        <f>F653-G653</f>
        <v>0</v>
      </c>
    </row>
    <row r="654" spans="1:14" x14ac:dyDescent="0.2">
      <c r="A654" s="9" t="s">
        <v>961</v>
      </c>
      <c r="B654" s="10"/>
      <c r="C654" s="10"/>
      <c r="D654" s="10" t="s">
        <v>962</v>
      </c>
      <c r="E654" s="13"/>
      <c r="F654" s="12">
        <f>SUM(F655,F665,F670,F672,F675,F677,F679,F685,F689,F692,F694)</f>
        <v>3004074630</v>
      </c>
      <c r="G654" s="12">
        <f>SUM(G655,G665,G670,G672,G675,G677,G679,G685,G689,G692,G694)</f>
        <v>2391307305</v>
      </c>
      <c r="H654" s="27">
        <f>SUM(H655,H665,H670,H672,H675,H677,H679,H685,H689,H692,H694)</f>
        <v>612767325</v>
      </c>
      <c r="I654" s="64">
        <f>F654-3012493095</f>
        <v>-8418465</v>
      </c>
    </row>
    <row r="655" spans="1:14" x14ac:dyDescent="0.2">
      <c r="A655" s="9" t="s">
        <v>963</v>
      </c>
      <c r="B655" s="10"/>
      <c r="C655" s="10"/>
      <c r="D655" s="10" t="s">
        <v>119</v>
      </c>
      <c r="E655" s="13" t="s">
        <v>964</v>
      </c>
      <c r="F655" s="12">
        <f>SUM(F656:F664)</f>
        <v>1191051136</v>
      </c>
      <c r="G655" s="12">
        <f>SUM(G656:G664)</f>
        <v>818339155</v>
      </c>
      <c r="H655" s="12">
        <f>SUM(H656:H664)</f>
        <v>372711981</v>
      </c>
      <c r="I655" s="61" t="s">
        <v>1241</v>
      </c>
    </row>
    <row r="656" spans="1:14" s="36" customFormat="1" x14ac:dyDescent="0.2">
      <c r="A656" s="17" t="s">
        <v>965</v>
      </c>
      <c r="B656" s="10"/>
      <c r="C656" s="10"/>
      <c r="D656" s="10"/>
      <c r="E656" s="15" t="s">
        <v>966</v>
      </c>
      <c r="F656" s="139">
        <v>1032927498</v>
      </c>
      <c r="G656" s="135">
        <v>738307931</v>
      </c>
      <c r="H656" s="16">
        <f t="shared" ref="H656:H664" si="48">F656-G656</f>
        <v>294619567</v>
      </c>
      <c r="I656" s="66"/>
      <c r="J656" s="67"/>
      <c r="K656" s="67"/>
      <c r="L656" s="67"/>
      <c r="M656" s="67"/>
      <c r="N656" s="59"/>
    </row>
    <row r="657" spans="1:14" s="36" customFormat="1" x14ac:dyDescent="0.2">
      <c r="A657" s="17" t="s">
        <v>967</v>
      </c>
      <c r="B657" s="10"/>
      <c r="C657" s="10"/>
      <c r="D657" s="10"/>
      <c r="E657" s="15" t="s">
        <v>968</v>
      </c>
      <c r="F657" s="135"/>
      <c r="G657" s="135"/>
      <c r="H657" s="16">
        <f t="shared" si="48"/>
        <v>0</v>
      </c>
      <c r="I657" s="66"/>
      <c r="J657" s="67"/>
      <c r="K657" s="67"/>
      <c r="L657" s="67"/>
      <c r="M657" s="67"/>
      <c r="N657" s="59"/>
    </row>
    <row r="658" spans="1:14" s="36" customFormat="1" x14ac:dyDescent="0.2">
      <c r="A658" s="17" t="s">
        <v>969</v>
      </c>
      <c r="B658" s="10"/>
      <c r="C658" s="10"/>
      <c r="D658" s="10"/>
      <c r="E658" s="15" t="s">
        <v>970</v>
      </c>
      <c r="F658" s="135">
        <v>0</v>
      </c>
      <c r="G658" s="135">
        <v>15893135</v>
      </c>
      <c r="H658" s="16">
        <f t="shared" si="48"/>
        <v>-15893135</v>
      </c>
      <c r="I658" s="66"/>
      <c r="J658" s="67"/>
      <c r="K658" s="67"/>
      <c r="L658" s="67"/>
      <c r="M658" s="67"/>
      <c r="N658" s="59"/>
    </row>
    <row r="659" spans="1:14" s="36" customFormat="1" x14ac:dyDescent="0.2">
      <c r="A659" s="17" t="s">
        <v>971</v>
      </c>
      <c r="B659" s="10"/>
      <c r="C659" s="10"/>
      <c r="D659" s="10"/>
      <c r="E659" s="15" t="s">
        <v>972</v>
      </c>
      <c r="F659" s="16">
        <v>0</v>
      </c>
      <c r="G659" s="16">
        <v>0</v>
      </c>
      <c r="H659" s="16">
        <f t="shared" si="48"/>
        <v>0</v>
      </c>
      <c r="I659" s="66"/>
      <c r="J659" s="67"/>
      <c r="K659" s="67"/>
      <c r="L659" s="67"/>
      <c r="M659" s="67"/>
      <c r="N659" s="59"/>
    </row>
    <row r="660" spans="1:14" s="36" customFormat="1" x14ac:dyDescent="0.2">
      <c r="A660" s="17" t="s">
        <v>973</v>
      </c>
      <c r="B660" s="10"/>
      <c r="C660" s="10"/>
      <c r="D660" s="10"/>
      <c r="E660" s="15" t="s">
        <v>974</v>
      </c>
      <c r="F660" s="16">
        <v>0</v>
      </c>
      <c r="G660" s="16">
        <v>0</v>
      </c>
      <c r="H660" s="16">
        <f t="shared" si="48"/>
        <v>0</v>
      </c>
      <c r="I660" s="66"/>
      <c r="J660" s="67"/>
      <c r="K660" s="67"/>
      <c r="L660" s="67"/>
      <c r="M660" s="67"/>
      <c r="N660" s="59"/>
    </row>
    <row r="661" spans="1:14" s="36" customFormat="1" x14ac:dyDescent="0.2">
      <c r="A661" s="17" t="s">
        <v>975</v>
      </c>
      <c r="B661" s="10"/>
      <c r="C661" s="10"/>
      <c r="D661" s="10"/>
      <c r="E661" s="15" t="s">
        <v>976</v>
      </c>
      <c r="F661" s="139">
        <v>55081417</v>
      </c>
      <c r="G661" s="16">
        <v>0</v>
      </c>
      <c r="H661" s="16">
        <f t="shared" si="48"/>
        <v>55081417</v>
      </c>
      <c r="I661" s="66"/>
      <c r="J661" s="67"/>
      <c r="K661" s="67"/>
      <c r="L661" s="67"/>
      <c r="M661" s="67"/>
      <c r="N661" s="59"/>
    </row>
    <row r="662" spans="1:14" s="36" customFormat="1" x14ac:dyDescent="0.2">
      <c r="A662" s="17" t="s">
        <v>977</v>
      </c>
      <c r="B662" s="10"/>
      <c r="C662" s="10"/>
      <c r="D662" s="10"/>
      <c r="E662" s="15" t="s">
        <v>729</v>
      </c>
      <c r="F662" s="135">
        <v>103042221</v>
      </c>
      <c r="G662" s="135">
        <v>64138089</v>
      </c>
      <c r="H662" s="16">
        <f t="shared" si="48"/>
        <v>38904132</v>
      </c>
      <c r="I662" s="66"/>
      <c r="J662" s="67"/>
      <c r="K662" s="67"/>
      <c r="L662" s="67"/>
      <c r="M662" s="67"/>
      <c r="N662" s="59"/>
    </row>
    <row r="663" spans="1:14" s="36" customFormat="1" x14ac:dyDescent="0.2">
      <c r="A663" s="29" t="s">
        <v>978</v>
      </c>
      <c r="B663" s="7"/>
      <c r="C663" s="7"/>
      <c r="D663" s="7"/>
      <c r="E663" s="34" t="s">
        <v>731</v>
      </c>
      <c r="F663" s="16">
        <v>0</v>
      </c>
      <c r="G663" s="16">
        <v>0</v>
      </c>
      <c r="H663" s="16">
        <f t="shared" si="48"/>
        <v>0</v>
      </c>
      <c r="I663" s="66"/>
      <c r="J663" s="67"/>
      <c r="K663" s="67"/>
      <c r="L663" s="67"/>
      <c r="M663" s="67"/>
      <c r="N663" s="59"/>
    </row>
    <row r="664" spans="1:14" s="36" customFormat="1" x14ac:dyDescent="0.2">
      <c r="A664" s="17" t="s">
        <v>979</v>
      </c>
      <c r="B664" s="10"/>
      <c r="C664" s="10"/>
      <c r="D664" s="10"/>
      <c r="E664" s="15" t="s">
        <v>733</v>
      </c>
      <c r="F664" s="16">
        <v>0</v>
      </c>
      <c r="G664" s="16">
        <v>0</v>
      </c>
      <c r="H664" s="16">
        <f t="shared" si="48"/>
        <v>0</v>
      </c>
      <c r="I664" s="66"/>
      <c r="J664" s="67"/>
      <c r="K664" s="67"/>
      <c r="L664" s="67"/>
      <c r="M664" s="67"/>
      <c r="N664" s="59"/>
    </row>
    <row r="665" spans="1:14" x14ac:dyDescent="0.2">
      <c r="A665" s="9" t="s">
        <v>980</v>
      </c>
      <c r="B665" s="10"/>
      <c r="C665" s="10"/>
      <c r="D665" s="10"/>
      <c r="E665" s="13" t="s">
        <v>981</v>
      </c>
      <c r="F665" s="12">
        <f>SUM(F666:F669)</f>
        <v>240583188</v>
      </c>
      <c r="G665" s="12">
        <f>SUM(G666:G669)</f>
        <v>166016583</v>
      </c>
      <c r="H665" s="12">
        <f>SUM(H666:H669)</f>
        <v>74566605</v>
      </c>
    </row>
    <row r="666" spans="1:14" x14ac:dyDescent="0.2">
      <c r="A666" s="17" t="s">
        <v>982</v>
      </c>
      <c r="B666" s="17"/>
      <c r="C666" s="17"/>
      <c r="D666" s="17"/>
      <c r="E666" s="19" t="s">
        <v>1353</v>
      </c>
      <c r="F666" s="139">
        <v>39823033</v>
      </c>
      <c r="G666" s="135">
        <v>22175627</v>
      </c>
      <c r="H666" s="16">
        <f>F666-G666</f>
        <v>17647406</v>
      </c>
    </row>
    <row r="667" spans="1:14" x14ac:dyDescent="0.2">
      <c r="A667" s="17" t="s">
        <v>983</v>
      </c>
      <c r="B667" s="17"/>
      <c r="C667" s="17"/>
      <c r="D667" s="17"/>
      <c r="E667" s="19" t="s">
        <v>1354</v>
      </c>
      <c r="F667" s="139">
        <v>39732597</v>
      </c>
      <c r="G667" s="135">
        <v>26362775</v>
      </c>
      <c r="H667" s="16">
        <f>F667-G667</f>
        <v>13369822</v>
      </c>
    </row>
    <row r="668" spans="1:14" x14ac:dyDescent="0.2">
      <c r="A668" s="17" t="s">
        <v>984</v>
      </c>
      <c r="B668" s="17"/>
      <c r="C668" s="17"/>
      <c r="D668" s="17"/>
      <c r="E668" s="19" t="s">
        <v>1355</v>
      </c>
      <c r="F668" s="139">
        <v>161027558</v>
      </c>
      <c r="G668" s="135">
        <v>117478181</v>
      </c>
      <c r="H668" s="16">
        <f>F668-G668</f>
        <v>43549377</v>
      </c>
    </row>
    <row r="669" spans="1:14" s="36" customFormat="1" x14ac:dyDescent="0.2">
      <c r="A669" s="17" t="s">
        <v>985</v>
      </c>
      <c r="B669" s="10"/>
      <c r="C669" s="10"/>
      <c r="D669" s="10"/>
      <c r="E669" s="15" t="s">
        <v>986</v>
      </c>
      <c r="F669" s="16">
        <v>0</v>
      </c>
      <c r="G669" s="16">
        <v>0</v>
      </c>
      <c r="H669" s="16">
        <f>F669-G669</f>
        <v>0</v>
      </c>
      <c r="I669" s="66"/>
      <c r="J669" s="67"/>
      <c r="K669" s="67"/>
      <c r="L669" s="67"/>
      <c r="M669" s="67"/>
      <c r="N669" s="59"/>
    </row>
    <row r="670" spans="1:14" x14ac:dyDescent="0.2">
      <c r="A670" s="9" t="s">
        <v>987</v>
      </c>
      <c r="B670" s="10"/>
      <c r="C670" s="10"/>
      <c r="D670" s="10"/>
      <c r="E670" s="13" t="s">
        <v>740</v>
      </c>
      <c r="F670" s="12">
        <f>SUM(F671)</f>
        <v>0</v>
      </c>
      <c r="G670" s="12">
        <f>SUM(G671)</f>
        <v>3432486</v>
      </c>
      <c r="H670" s="12">
        <f>SUM(H671)</f>
        <v>-3432486</v>
      </c>
    </row>
    <row r="671" spans="1:14" x14ac:dyDescent="0.2">
      <c r="A671" s="17" t="s">
        <v>988</v>
      </c>
      <c r="B671" s="17"/>
      <c r="C671" s="17"/>
      <c r="D671" s="17"/>
      <c r="E671" s="15" t="s">
        <v>742</v>
      </c>
      <c r="F671" s="135">
        <v>0</v>
      </c>
      <c r="G671" s="135">
        <v>3432486</v>
      </c>
      <c r="H671" s="16">
        <f>F671-G671</f>
        <v>-3432486</v>
      </c>
    </row>
    <row r="672" spans="1:14" x14ac:dyDescent="0.2">
      <c r="A672" s="9" t="s">
        <v>989</v>
      </c>
      <c r="B672" s="10"/>
      <c r="C672" s="10"/>
      <c r="D672" s="10"/>
      <c r="E672" s="13" t="s">
        <v>744</v>
      </c>
      <c r="F672" s="12">
        <f>SUM(F673:F674)</f>
        <v>0</v>
      </c>
      <c r="G672" s="12">
        <f>SUM(G673:G674)</f>
        <v>82925553</v>
      </c>
      <c r="H672" s="12">
        <f>SUM(H673:H674)</f>
        <v>-82925553</v>
      </c>
      <c r="I672" s="152" t="s">
        <v>1244</v>
      </c>
    </row>
    <row r="673" spans="1:9" x14ac:dyDescent="0.2">
      <c r="A673" s="17" t="s">
        <v>990</v>
      </c>
      <c r="B673" s="18"/>
      <c r="C673" s="18"/>
      <c r="D673" s="18"/>
      <c r="E673" s="15" t="s">
        <v>991</v>
      </c>
      <c r="F673" s="135">
        <v>0</v>
      </c>
      <c r="G673" s="135">
        <v>154545</v>
      </c>
      <c r="H673" s="16">
        <f>F673-G673</f>
        <v>-154545</v>
      </c>
      <c r="I673" s="152"/>
    </row>
    <row r="674" spans="1:9" x14ac:dyDescent="0.2">
      <c r="A674" s="17" t="s">
        <v>992</v>
      </c>
      <c r="B674" s="18"/>
      <c r="C674" s="18"/>
      <c r="D674" s="18"/>
      <c r="E674" s="15" t="s">
        <v>993</v>
      </c>
      <c r="F674" s="139">
        <v>0</v>
      </c>
      <c r="G674" s="135">
        <v>82771008</v>
      </c>
      <c r="H674" s="16">
        <f>F674-G674</f>
        <v>-82771008</v>
      </c>
      <c r="I674" s="152"/>
    </row>
    <row r="675" spans="1:9" x14ac:dyDescent="0.2">
      <c r="A675" s="9" t="s">
        <v>994</v>
      </c>
      <c r="B675" s="10"/>
      <c r="C675" s="10"/>
      <c r="D675" s="10"/>
      <c r="E675" s="13" t="s">
        <v>760</v>
      </c>
      <c r="F675" s="12">
        <f>SUM(F676)</f>
        <v>0</v>
      </c>
      <c r="G675" s="12">
        <f>SUM(G676)</f>
        <v>0</v>
      </c>
      <c r="H675" s="12">
        <f>SUM(H676)</f>
        <v>0</v>
      </c>
      <c r="I675" s="152" t="s">
        <v>1265</v>
      </c>
    </row>
    <row r="676" spans="1:9" x14ac:dyDescent="0.2">
      <c r="A676" s="17" t="s">
        <v>995</v>
      </c>
      <c r="B676" s="18"/>
      <c r="C676" s="18"/>
      <c r="D676" s="18"/>
      <c r="E676" s="15" t="s">
        <v>760</v>
      </c>
      <c r="F676" s="16">
        <v>0</v>
      </c>
      <c r="G676" s="16">
        <v>0</v>
      </c>
      <c r="H676" s="16">
        <f>F676-G676</f>
        <v>0</v>
      </c>
      <c r="I676" s="152"/>
    </row>
    <row r="677" spans="1:9" x14ac:dyDescent="0.2">
      <c r="A677" s="9" t="s">
        <v>996</v>
      </c>
      <c r="B677" s="10"/>
      <c r="C677" s="10"/>
      <c r="D677" s="10"/>
      <c r="E677" s="13" t="s">
        <v>766</v>
      </c>
      <c r="F677" s="12">
        <f>SUM(F678)</f>
        <v>1345081756</v>
      </c>
      <c r="G677" s="12">
        <f>SUM(G678)</f>
        <v>1001101230</v>
      </c>
      <c r="H677" s="12">
        <f>SUM(H678)</f>
        <v>343980526</v>
      </c>
    </row>
    <row r="678" spans="1:9" x14ac:dyDescent="0.2">
      <c r="A678" s="17" t="s">
        <v>997</v>
      </c>
      <c r="B678" s="18"/>
      <c r="C678" s="18"/>
      <c r="D678" s="18"/>
      <c r="E678" s="15" t="s">
        <v>766</v>
      </c>
      <c r="F678" s="135">
        <v>1345081756</v>
      </c>
      <c r="G678" s="135">
        <v>1001101230</v>
      </c>
      <c r="H678" s="16">
        <f>F678-G678</f>
        <v>343980526</v>
      </c>
    </row>
    <row r="679" spans="1:9" x14ac:dyDescent="0.2">
      <c r="A679" s="9" t="s">
        <v>998</v>
      </c>
      <c r="B679" s="10"/>
      <c r="C679" s="10"/>
      <c r="D679" s="10"/>
      <c r="E679" s="13" t="s">
        <v>787</v>
      </c>
      <c r="F679" s="12">
        <f>SUM(F680:F684)</f>
        <v>24406693</v>
      </c>
      <c r="G679" s="12">
        <f>SUM(G680:G684)</f>
        <v>23376660</v>
      </c>
      <c r="H679" s="12">
        <f>SUM(H680:H684)</f>
        <v>1030033</v>
      </c>
    </row>
    <row r="680" spans="1:9" x14ac:dyDescent="0.2">
      <c r="A680" s="17" t="s">
        <v>999</v>
      </c>
      <c r="B680" s="18"/>
      <c r="C680" s="18"/>
      <c r="D680" s="18"/>
      <c r="E680" s="15" t="s">
        <v>1000</v>
      </c>
      <c r="F680" s="139">
        <v>11609055</v>
      </c>
      <c r="G680" s="135">
        <v>5063636</v>
      </c>
      <c r="H680" s="16">
        <f>F680-G680</f>
        <v>6545419</v>
      </c>
    </row>
    <row r="681" spans="1:9" x14ac:dyDescent="0.2">
      <c r="A681" s="17" t="s">
        <v>1001</v>
      </c>
      <c r="B681" s="18"/>
      <c r="C681" s="18"/>
      <c r="D681" s="18"/>
      <c r="E681" s="15" t="s">
        <v>1002</v>
      </c>
      <c r="F681" s="139">
        <v>12797638</v>
      </c>
      <c r="G681" s="135">
        <v>722858</v>
      </c>
      <c r="H681" s="16">
        <f>F681-G681</f>
        <v>12074780</v>
      </c>
    </row>
    <row r="682" spans="1:9" x14ac:dyDescent="0.2">
      <c r="A682" s="17" t="s">
        <v>1003</v>
      </c>
      <c r="B682" s="18"/>
      <c r="C682" s="18"/>
      <c r="D682" s="18"/>
      <c r="E682" s="15" t="s">
        <v>1004</v>
      </c>
      <c r="F682" s="139">
        <v>0</v>
      </c>
      <c r="G682" s="135">
        <v>17590166</v>
      </c>
      <c r="H682" s="16">
        <f>F682-G682</f>
        <v>-17590166</v>
      </c>
    </row>
    <row r="683" spans="1:9" x14ac:dyDescent="0.2">
      <c r="A683" s="17" t="s">
        <v>1005</v>
      </c>
      <c r="B683" s="18"/>
      <c r="C683" s="18"/>
      <c r="D683" s="18"/>
      <c r="E683" s="15" t="s">
        <v>1006</v>
      </c>
      <c r="F683" s="16">
        <v>0</v>
      </c>
      <c r="G683" s="16">
        <v>0</v>
      </c>
      <c r="H683" s="16">
        <f>F683-G683</f>
        <v>0</v>
      </c>
    </row>
    <row r="684" spans="1:9" x14ac:dyDescent="0.2">
      <c r="A684" s="17" t="s">
        <v>1007</v>
      </c>
      <c r="B684" s="18"/>
      <c r="C684" s="18"/>
      <c r="D684" s="18"/>
      <c r="E684" s="15" t="s">
        <v>1008</v>
      </c>
      <c r="F684" s="16">
        <v>0</v>
      </c>
      <c r="G684" s="16">
        <v>0</v>
      </c>
      <c r="H684" s="16">
        <f>F684-G684</f>
        <v>0</v>
      </c>
    </row>
    <row r="685" spans="1:9" x14ac:dyDescent="0.2">
      <c r="A685" s="9" t="s">
        <v>1009</v>
      </c>
      <c r="B685" s="10"/>
      <c r="C685" s="10"/>
      <c r="D685" s="10"/>
      <c r="E685" s="13" t="s">
        <v>815</v>
      </c>
      <c r="F685" s="12">
        <f>SUM(F686:F688)</f>
        <v>8951219</v>
      </c>
      <c r="G685" s="12">
        <f>SUM(G686:G688)</f>
        <v>123371686</v>
      </c>
      <c r="H685" s="12">
        <f>SUM(H686:H688)</f>
        <v>-114420467</v>
      </c>
      <c r="I685" s="61" t="s">
        <v>1257</v>
      </c>
    </row>
    <row r="686" spans="1:9" x14ac:dyDescent="0.2">
      <c r="A686" s="17" t="s">
        <v>1010</v>
      </c>
      <c r="B686" s="18"/>
      <c r="C686" s="18"/>
      <c r="D686" s="18"/>
      <c r="E686" s="15" t="s">
        <v>1011</v>
      </c>
      <c r="F686" s="135">
        <v>0</v>
      </c>
      <c r="G686" s="135">
        <v>88177971</v>
      </c>
      <c r="H686" s="16">
        <f>F686-G686</f>
        <v>-88177971</v>
      </c>
    </row>
    <row r="687" spans="1:9" x14ac:dyDescent="0.2">
      <c r="A687" s="17" t="s">
        <v>1012</v>
      </c>
      <c r="B687" s="18"/>
      <c r="C687" s="18"/>
      <c r="D687" s="18"/>
      <c r="E687" s="15" t="s">
        <v>1013</v>
      </c>
      <c r="F687" s="135">
        <v>0</v>
      </c>
      <c r="G687" s="135">
        <v>4955454</v>
      </c>
      <c r="H687" s="16">
        <f>F687-G687</f>
        <v>-4955454</v>
      </c>
    </row>
    <row r="688" spans="1:9" x14ac:dyDescent="0.2">
      <c r="A688" s="17" t="s">
        <v>1014</v>
      </c>
      <c r="B688" s="18"/>
      <c r="C688" s="18"/>
      <c r="D688" s="18"/>
      <c r="E688" s="15" t="s">
        <v>1015</v>
      </c>
      <c r="F688" s="139">
        <v>8951219</v>
      </c>
      <c r="G688" s="135">
        <v>30238261</v>
      </c>
      <c r="H688" s="16">
        <f>F688-G688</f>
        <v>-21287042</v>
      </c>
    </row>
    <row r="689" spans="1:9" x14ac:dyDescent="0.2">
      <c r="A689" s="9" t="s">
        <v>1016</v>
      </c>
      <c r="B689" s="10"/>
      <c r="C689" s="10"/>
      <c r="D689" s="10"/>
      <c r="E689" s="13" t="s">
        <v>862</v>
      </c>
      <c r="F689" s="12">
        <f>SUM(F690:F691)</f>
        <v>0</v>
      </c>
      <c r="G689" s="12">
        <f>SUM(G690:G691)</f>
        <v>0</v>
      </c>
      <c r="H689" s="12">
        <f>SUM(H690:H691)</f>
        <v>0</v>
      </c>
    </row>
    <row r="690" spans="1:9" x14ac:dyDescent="0.2">
      <c r="A690" s="17" t="s">
        <v>1017</v>
      </c>
      <c r="B690" s="18"/>
      <c r="C690" s="18"/>
      <c r="D690" s="18"/>
      <c r="E690" s="15" t="s">
        <v>1018</v>
      </c>
      <c r="F690" s="139">
        <v>0</v>
      </c>
      <c r="G690" s="16">
        <v>0</v>
      </c>
      <c r="H690" s="16">
        <f>F690-G690</f>
        <v>0</v>
      </c>
    </row>
    <row r="691" spans="1:9" x14ac:dyDescent="0.2">
      <c r="A691" s="17" t="s">
        <v>1019</v>
      </c>
      <c r="B691" s="18"/>
      <c r="C691" s="18"/>
      <c r="D691" s="18"/>
      <c r="E691" s="15" t="s">
        <v>1020</v>
      </c>
      <c r="F691" s="16">
        <v>0</v>
      </c>
      <c r="G691" s="16">
        <v>0</v>
      </c>
      <c r="H691" s="16">
        <f>F691-G691</f>
        <v>0</v>
      </c>
    </row>
    <row r="692" spans="1:9" ht="13.5" customHeight="1" x14ac:dyDescent="0.2">
      <c r="A692" s="9" t="s">
        <v>1021</v>
      </c>
      <c r="B692" s="10"/>
      <c r="C692" s="10"/>
      <c r="D692" s="10"/>
      <c r="E692" s="13" t="s">
        <v>797</v>
      </c>
      <c r="F692" s="12">
        <f>SUM(F693)</f>
        <v>0</v>
      </c>
      <c r="G692" s="12">
        <f>SUM(G693)</f>
        <v>180000</v>
      </c>
      <c r="H692" s="12">
        <f>SUM(H693)</f>
        <v>-180000</v>
      </c>
    </row>
    <row r="693" spans="1:9" ht="13.5" customHeight="1" x14ac:dyDescent="0.2">
      <c r="A693" s="17" t="s">
        <v>1022</v>
      </c>
      <c r="B693" s="33"/>
      <c r="C693" s="33"/>
      <c r="D693" s="33"/>
      <c r="E693" s="15" t="s">
        <v>1023</v>
      </c>
      <c r="F693" s="139">
        <v>0</v>
      </c>
      <c r="G693" s="135">
        <v>180000</v>
      </c>
      <c r="H693" s="46">
        <f>F693-G693</f>
        <v>-180000</v>
      </c>
      <c r="I693" s="61" t="s">
        <v>1262</v>
      </c>
    </row>
    <row r="694" spans="1:9" ht="13.5" customHeight="1" x14ac:dyDescent="0.2">
      <c r="A694" s="6" t="s">
        <v>1024</v>
      </c>
      <c r="B694" s="7"/>
      <c r="C694" s="7"/>
      <c r="D694" s="7"/>
      <c r="E694" s="21" t="s">
        <v>895</v>
      </c>
      <c r="F694" s="12">
        <f>SUM(F695:F708)</f>
        <v>194000638</v>
      </c>
      <c r="G694" s="12">
        <f>SUM(G695:G708)</f>
        <v>172563952</v>
      </c>
      <c r="H694" s="12">
        <f>SUM(H695:H708)</f>
        <v>21436686</v>
      </c>
      <c r="I694" s="61" t="s">
        <v>1251</v>
      </c>
    </row>
    <row r="695" spans="1:9" ht="13.5" customHeight="1" x14ac:dyDescent="0.2">
      <c r="A695" s="17" t="s">
        <v>1025</v>
      </c>
      <c r="B695" s="33"/>
      <c r="C695" s="33"/>
      <c r="D695" s="33"/>
      <c r="E695" s="15" t="s">
        <v>1026</v>
      </c>
      <c r="F695" s="48">
        <v>8518295</v>
      </c>
      <c r="G695" s="48">
        <v>37756729</v>
      </c>
      <c r="H695" s="16">
        <f t="shared" ref="H695:H708" si="49">F695-G695</f>
        <v>-29238434</v>
      </c>
    </row>
    <row r="696" spans="1:9" ht="13.5" customHeight="1" x14ac:dyDescent="0.2">
      <c r="A696" s="17" t="s">
        <v>1027</v>
      </c>
      <c r="B696" s="33"/>
      <c r="C696" s="33"/>
      <c r="D696" s="33"/>
      <c r="E696" s="15" t="s">
        <v>1028</v>
      </c>
      <c r="F696" s="139">
        <v>29809860</v>
      </c>
      <c r="G696" s="48">
        <v>17522061</v>
      </c>
      <c r="H696" s="16">
        <f t="shared" si="49"/>
        <v>12287799</v>
      </c>
    </row>
    <row r="697" spans="1:9" ht="13.5" customHeight="1" x14ac:dyDescent="0.2">
      <c r="A697" s="17" t="s">
        <v>1029</v>
      </c>
      <c r="B697" s="33"/>
      <c r="C697" s="33"/>
      <c r="D697" s="33"/>
      <c r="E697" s="15" t="s">
        <v>1030</v>
      </c>
      <c r="F697" s="48">
        <v>44075819</v>
      </c>
      <c r="G697" s="48">
        <v>20896209</v>
      </c>
      <c r="H697" s="16">
        <f t="shared" si="49"/>
        <v>23179610</v>
      </c>
    </row>
    <row r="698" spans="1:9" ht="13.5" customHeight="1" x14ac:dyDescent="0.2">
      <c r="A698" s="17" t="s">
        <v>1031</v>
      </c>
      <c r="B698" s="33"/>
      <c r="C698" s="33"/>
      <c r="D698" s="33"/>
      <c r="E698" s="15" t="s">
        <v>1032</v>
      </c>
      <c r="F698" s="139">
        <v>9660043</v>
      </c>
      <c r="G698" s="48">
        <v>14190833</v>
      </c>
      <c r="H698" s="16">
        <f t="shared" si="49"/>
        <v>-4530790</v>
      </c>
    </row>
    <row r="699" spans="1:9" ht="13.5" customHeight="1" x14ac:dyDescent="0.2">
      <c r="A699" s="17" t="s">
        <v>1033</v>
      </c>
      <c r="B699" s="33"/>
      <c r="C699" s="33"/>
      <c r="D699" s="33"/>
      <c r="E699" s="15" t="s">
        <v>1034</v>
      </c>
      <c r="F699" s="139">
        <v>5109795</v>
      </c>
      <c r="G699" s="48">
        <v>5989719</v>
      </c>
      <c r="H699" s="16">
        <f t="shared" si="49"/>
        <v>-879924</v>
      </c>
    </row>
    <row r="700" spans="1:9" ht="13.5" customHeight="1" x14ac:dyDescent="0.2">
      <c r="A700" s="17" t="s">
        <v>1035</v>
      </c>
      <c r="B700" s="33"/>
      <c r="C700" s="33"/>
      <c r="D700" s="33"/>
      <c r="E700" s="15" t="s">
        <v>1036</v>
      </c>
      <c r="F700" s="139">
        <v>33241540</v>
      </c>
      <c r="G700" s="48">
        <v>22397199</v>
      </c>
      <c r="H700" s="16">
        <f t="shared" si="49"/>
        <v>10844341</v>
      </c>
    </row>
    <row r="701" spans="1:9" ht="13.5" customHeight="1" x14ac:dyDescent="0.2">
      <c r="A701" s="17" t="s">
        <v>1037</v>
      </c>
      <c r="B701" s="33"/>
      <c r="C701" s="33"/>
      <c r="D701" s="33"/>
      <c r="E701" s="15" t="s">
        <v>1038</v>
      </c>
      <c r="F701" s="139">
        <v>1105340</v>
      </c>
      <c r="G701" s="48">
        <v>6364954</v>
      </c>
      <c r="H701" s="16">
        <f t="shared" si="49"/>
        <v>-5259614</v>
      </c>
    </row>
    <row r="702" spans="1:9" ht="13.5" customHeight="1" x14ac:dyDescent="0.2">
      <c r="A702" s="22" t="s">
        <v>1039</v>
      </c>
      <c r="B702" s="116"/>
      <c r="C702" s="116"/>
      <c r="D702" s="116"/>
      <c r="E702" s="25" t="s">
        <v>1040</v>
      </c>
      <c r="F702" s="139">
        <v>6298126</v>
      </c>
      <c r="G702" s="49">
        <v>7615252</v>
      </c>
      <c r="H702" s="46">
        <f t="shared" si="49"/>
        <v>-1317126</v>
      </c>
    </row>
    <row r="703" spans="1:9" ht="13.5" customHeight="1" x14ac:dyDescent="0.2">
      <c r="A703" s="72"/>
      <c r="B703" s="115"/>
      <c r="C703" s="115"/>
      <c r="D703" s="115"/>
      <c r="E703" s="73"/>
      <c r="H703" s="56"/>
    </row>
    <row r="704" spans="1:9" ht="13.5" customHeight="1" x14ac:dyDescent="0.2">
      <c r="A704" s="72"/>
      <c r="B704" s="115"/>
      <c r="C704" s="115"/>
      <c r="D704" s="115"/>
      <c r="E704" s="73"/>
      <c r="H704" s="56"/>
    </row>
    <row r="705" spans="1:9" ht="13.5" customHeight="1" x14ac:dyDescent="0.2">
      <c r="A705" s="72"/>
      <c r="B705" s="115"/>
      <c r="C705" s="115"/>
      <c r="D705" s="115"/>
      <c r="E705" s="73"/>
      <c r="H705" s="56"/>
    </row>
    <row r="706" spans="1:9" ht="13.5" customHeight="1" x14ac:dyDescent="0.2">
      <c r="A706" s="113" t="s">
        <v>1041</v>
      </c>
      <c r="B706" s="117"/>
      <c r="C706" s="117"/>
      <c r="D706" s="117"/>
      <c r="E706" s="114" t="s">
        <v>1042</v>
      </c>
      <c r="F706" s="139">
        <v>56181820</v>
      </c>
      <c r="G706" s="118">
        <v>32800004</v>
      </c>
      <c r="H706" s="32">
        <f t="shared" si="49"/>
        <v>23381816</v>
      </c>
    </row>
    <row r="707" spans="1:9" ht="13.5" customHeight="1" x14ac:dyDescent="0.2">
      <c r="A707" s="17" t="s">
        <v>1043</v>
      </c>
      <c r="B707" s="33"/>
      <c r="C707" s="33"/>
      <c r="D707" s="33"/>
      <c r="E707" s="15" t="s">
        <v>1044</v>
      </c>
      <c r="F707" s="139">
        <v>0</v>
      </c>
      <c r="G707" s="48">
        <v>2680899</v>
      </c>
      <c r="H707" s="16">
        <f t="shared" si="49"/>
        <v>-2680899</v>
      </c>
    </row>
    <row r="708" spans="1:9" ht="14.25" customHeight="1" x14ac:dyDescent="0.2">
      <c r="A708" s="44" t="s">
        <v>1045</v>
      </c>
      <c r="B708" s="95"/>
      <c r="C708" s="95"/>
      <c r="D708" s="95"/>
      <c r="E708" s="45" t="s">
        <v>1046</v>
      </c>
      <c r="F708" s="48">
        <v>0</v>
      </c>
      <c r="G708" s="48">
        <v>4350093</v>
      </c>
      <c r="H708" s="16">
        <f t="shared" si="49"/>
        <v>-4350093</v>
      </c>
    </row>
    <row r="709" spans="1:9" ht="12.6" customHeight="1" x14ac:dyDescent="0.2">
      <c r="A709" s="6" t="s">
        <v>1047</v>
      </c>
      <c r="B709" s="7"/>
      <c r="C709" s="7"/>
      <c r="D709" s="7" t="s">
        <v>1048</v>
      </c>
      <c r="E709" s="21"/>
      <c r="F709" s="12">
        <f>SUM(F710)</f>
        <v>243526657</v>
      </c>
      <c r="G709" s="12">
        <f>SUM(G710)</f>
        <v>236623646</v>
      </c>
      <c r="H709" s="8">
        <f>SUM(H710)</f>
        <v>-21415171</v>
      </c>
    </row>
    <row r="710" spans="1:9" ht="12.6" customHeight="1" x14ac:dyDescent="0.2">
      <c r="A710" s="9" t="s">
        <v>1049</v>
      </c>
      <c r="B710" s="10"/>
      <c r="C710" s="10"/>
      <c r="D710" s="10" t="s">
        <v>1050</v>
      </c>
      <c r="E710" s="13"/>
      <c r="F710" s="12">
        <f>SUM(F711,F719,F724,F726,F729)</f>
        <v>243526657</v>
      </c>
      <c r="G710" s="12">
        <f>SUM(G711,G719,G724,G726,G729)</f>
        <v>236623646</v>
      </c>
      <c r="H710" s="12">
        <f>SUM(H711,H719,H724,H726,H729)</f>
        <v>-21415171</v>
      </c>
    </row>
    <row r="711" spans="1:9" ht="12.6" customHeight="1" x14ac:dyDescent="0.2">
      <c r="A711" s="9" t="s">
        <v>1051</v>
      </c>
      <c r="B711" s="10"/>
      <c r="C711" s="10"/>
      <c r="D711" s="10"/>
      <c r="E711" s="13" t="s">
        <v>1052</v>
      </c>
      <c r="F711" s="12">
        <f>SUM(F712:F718)</f>
        <v>213400000</v>
      </c>
      <c r="G711" s="12">
        <f>SUM(G712:G717)</f>
        <v>184319894</v>
      </c>
      <c r="H711" s="12">
        <f>SUM(H712:H717)</f>
        <v>580106</v>
      </c>
      <c r="I711" s="152" t="s">
        <v>1256</v>
      </c>
    </row>
    <row r="712" spans="1:9" ht="12.6" customHeight="1" x14ac:dyDescent="0.2">
      <c r="A712" s="17" t="s">
        <v>1053</v>
      </c>
      <c r="B712" s="18"/>
      <c r="C712" s="18"/>
      <c r="D712" s="18"/>
      <c r="E712" s="15" t="s">
        <v>1054</v>
      </c>
      <c r="F712" s="139">
        <v>91500000</v>
      </c>
      <c r="G712" s="48">
        <v>107165349</v>
      </c>
      <c r="H712" s="16">
        <f t="shared" ref="H712:H717" si="50">F712-G712</f>
        <v>-15665349</v>
      </c>
      <c r="I712" s="152"/>
    </row>
    <row r="713" spans="1:9" ht="12.6" customHeight="1" x14ac:dyDescent="0.2">
      <c r="A713" s="17" t="s">
        <v>1055</v>
      </c>
      <c r="B713" s="18"/>
      <c r="C713" s="18"/>
      <c r="D713" s="18"/>
      <c r="E713" s="15" t="s">
        <v>1056</v>
      </c>
      <c r="F713" s="139">
        <v>36000000</v>
      </c>
      <c r="G713" s="48">
        <v>41000000</v>
      </c>
      <c r="H713" s="16">
        <f t="shared" si="50"/>
        <v>-5000000</v>
      </c>
      <c r="I713" s="152"/>
    </row>
    <row r="714" spans="1:9" ht="12.6" customHeight="1" x14ac:dyDescent="0.2">
      <c r="A714" s="17" t="s">
        <v>1057</v>
      </c>
      <c r="B714" s="18"/>
      <c r="C714" s="18"/>
      <c r="D714" s="18"/>
      <c r="E714" s="15" t="s">
        <v>1058</v>
      </c>
      <c r="F714" s="139">
        <v>22650000</v>
      </c>
      <c r="G714" s="48">
        <v>12000000</v>
      </c>
      <c r="H714" s="16">
        <f t="shared" si="50"/>
        <v>10650000</v>
      </c>
      <c r="I714" s="152"/>
    </row>
    <row r="715" spans="1:9" ht="12.6" customHeight="1" x14ac:dyDescent="0.2">
      <c r="A715" s="17" t="s">
        <v>1059</v>
      </c>
      <c r="B715" s="18"/>
      <c r="C715" s="18"/>
      <c r="D715" s="18"/>
      <c r="E715" s="15" t="s">
        <v>1060</v>
      </c>
      <c r="F715" s="139">
        <v>4750000</v>
      </c>
      <c r="G715" s="48">
        <v>0</v>
      </c>
      <c r="H715" s="16">
        <f t="shared" si="50"/>
        <v>4750000</v>
      </c>
      <c r="I715" s="152"/>
    </row>
    <row r="716" spans="1:9" ht="12.6" customHeight="1" x14ac:dyDescent="0.2">
      <c r="A716" s="17" t="s">
        <v>1061</v>
      </c>
      <c r="B716" s="18"/>
      <c r="C716" s="18"/>
      <c r="D716" s="18"/>
      <c r="E716" s="15" t="s">
        <v>1062</v>
      </c>
      <c r="F716" s="16">
        <v>0</v>
      </c>
      <c r="G716" s="16">
        <v>0</v>
      </c>
      <c r="H716" s="16">
        <f t="shared" si="50"/>
        <v>0</v>
      </c>
      <c r="I716" s="152"/>
    </row>
    <row r="717" spans="1:9" ht="12.6" customHeight="1" x14ac:dyDescent="0.2">
      <c r="A717" s="17" t="s">
        <v>1063</v>
      </c>
      <c r="B717" s="18"/>
      <c r="C717" s="18"/>
      <c r="D717" s="18"/>
      <c r="E717" s="19" t="s">
        <v>1406</v>
      </c>
      <c r="F717" s="139">
        <v>30000000</v>
      </c>
      <c r="G717" s="48">
        <v>24154545</v>
      </c>
      <c r="H717" s="26">
        <f t="shared" si="50"/>
        <v>5845455</v>
      </c>
    </row>
    <row r="718" spans="1:9" ht="12.6" customHeight="1" x14ac:dyDescent="0.2">
      <c r="A718" s="14" t="s">
        <v>1407</v>
      </c>
      <c r="B718" s="18"/>
      <c r="C718" s="18"/>
      <c r="D718" s="18"/>
      <c r="E718" s="19" t="s">
        <v>1408</v>
      </c>
      <c r="F718" s="139">
        <v>28500000</v>
      </c>
      <c r="G718" s="48"/>
      <c r="H718" s="140"/>
    </row>
    <row r="719" spans="1:9" ht="12.6" customHeight="1" x14ac:dyDescent="0.2">
      <c r="A719" s="9" t="s">
        <v>1064</v>
      </c>
      <c r="B719" s="10"/>
      <c r="C719" s="10"/>
      <c r="D719" s="10"/>
      <c r="E719" s="13" t="s">
        <v>1065</v>
      </c>
      <c r="F719" s="12">
        <f>SUM(F720:F723)</f>
        <v>4935540</v>
      </c>
      <c r="G719" s="12">
        <f>SUM(G720:G723)</f>
        <v>0</v>
      </c>
      <c r="H719" s="27">
        <f>SUM(H720:H723)</f>
        <v>4935540</v>
      </c>
      <c r="I719" s="152" t="s">
        <v>1254</v>
      </c>
    </row>
    <row r="720" spans="1:9" ht="12.6" customHeight="1" x14ac:dyDescent="0.2">
      <c r="A720" s="17" t="s">
        <v>1066</v>
      </c>
      <c r="B720" s="18"/>
      <c r="C720" s="18"/>
      <c r="D720" s="18"/>
      <c r="E720" s="15" t="s">
        <v>1067</v>
      </c>
      <c r="F720" s="139">
        <v>356808</v>
      </c>
      <c r="G720" s="16">
        <v>0</v>
      </c>
      <c r="H720" s="16">
        <f>F720-G720</f>
        <v>356808</v>
      </c>
      <c r="I720" s="152"/>
    </row>
    <row r="721" spans="1:9" ht="12.6" customHeight="1" x14ac:dyDescent="0.2">
      <c r="A721" s="17" t="s">
        <v>1068</v>
      </c>
      <c r="B721" s="18"/>
      <c r="C721" s="18"/>
      <c r="D721" s="18"/>
      <c r="E721" s="15" t="s">
        <v>1069</v>
      </c>
      <c r="F721" s="16">
        <v>0</v>
      </c>
      <c r="G721" s="16">
        <v>0</v>
      </c>
      <c r="H721" s="16">
        <f>F721-G721</f>
        <v>0</v>
      </c>
      <c r="I721" s="152"/>
    </row>
    <row r="722" spans="1:9" ht="12.6" customHeight="1" x14ac:dyDescent="0.2">
      <c r="A722" s="29" t="s">
        <v>1070</v>
      </c>
      <c r="B722" s="30"/>
      <c r="C722" s="30"/>
      <c r="D722" s="30"/>
      <c r="E722" s="34" t="s">
        <v>1071</v>
      </c>
      <c r="F722" s="139">
        <v>4578732</v>
      </c>
      <c r="G722" s="32">
        <v>0</v>
      </c>
      <c r="H722" s="16">
        <f>F722-G722</f>
        <v>4578732</v>
      </c>
      <c r="I722" s="152"/>
    </row>
    <row r="723" spans="1:9" ht="12.6" customHeight="1" x14ac:dyDescent="0.2">
      <c r="A723" s="17" t="s">
        <v>1072</v>
      </c>
      <c r="B723" s="18"/>
      <c r="C723" s="18"/>
      <c r="D723" s="18"/>
      <c r="E723" s="19" t="s">
        <v>1073</v>
      </c>
      <c r="F723" s="48">
        <v>0</v>
      </c>
      <c r="G723" s="48">
        <v>0</v>
      </c>
      <c r="H723" s="16">
        <f>F723-G723</f>
        <v>0</v>
      </c>
    </row>
    <row r="724" spans="1:9" ht="12.6" customHeight="1" x14ac:dyDescent="0.2">
      <c r="A724" s="9" t="s">
        <v>1074</v>
      </c>
      <c r="B724" s="10"/>
      <c r="C724" s="10"/>
      <c r="D724" s="10"/>
      <c r="E724" s="13" t="s">
        <v>1075</v>
      </c>
      <c r="F724" s="12">
        <f>SUM(F725)</f>
        <v>0</v>
      </c>
      <c r="G724" s="12">
        <f>SUM(G725)</f>
        <v>0</v>
      </c>
      <c r="H724" s="12">
        <f>SUM(H725)</f>
        <v>0</v>
      </c>
    </row>
    <row r="725" spans="1:9" ht="12.6" customHeight="1" x14ac:dyDescent="0.2">
      <c r="A725" s="17" t="s">
        <v>1076</v>
      </c>
      <c r="B725" s="18"/>
      <c r="C725" s="18"/>
      <c r="D725" s="18"/>
      <c r="E725" s="15" t="s">
        <v>1075</v>
      </c>
      <c r="F725" s="16">
        <v>0</v>
      </c>
      <c r="G725" s="16">
        <v>0</v>
      </c>
      <c r="H725" s="16">
        <f>F725-G725</f>
        <v>0</v>
      </c>
    </row>
    <row r="726" spans="1:9" ht="12.6" customHeight="1" x14ac:dyDescent="0.2">
      <c r="A726" s="9" t="s">
        <v>1077</v>
      </c>
      <c r="B726" s="10"/>
      <c r="C726" s="10"/>
      <c r="D726" s="10"/>
      <c r="E726" s="13" t="s">
        <v>1078</v>
      </c>
      <c r="F726" s="12">
        <f>+F727+F728</f>
        <v>19282025</v>
      </c>
      <c r="G726" s="12">
        <f>+G727+G728</f>
        <v>11812840</v>
      </c>
      <c r="H726" s="12">
        <f>SUM(H727)</f>
        <v>7651003</v>
      </c>
      <c r="I726" s="152" t="s">
        <v>1263</v>
      </c>
    </row>
    <row r="727" spans="1:9" ht="12.6" customHeight="1" x14ac:dyDescent="0.2">
      <c r="A727" s="17" t="s">
        <v>1079</v>
      </c>
      <c r="B727" s="18"/>
      <c r="C727" s="18"/>
      <c r="D727" s="18"/>
      <c r="E727" s="19" t="s">
        <v>1357</v>
      </c>
      <c r="F727" s="139">
        <v>19282025</v>
      </c>
      <c r="G727" s="20">
        <v>11631022</v>
      </c>
      <c r="H727" s="16">
        <f>F727-G727</f>
        <v>7651003</v>
      </c>
      <c r="I727" s="152"/>
    </row>
    <row r="728" spans="1:9" ht="12.6" customHeight="1" x14ac:dyDescent="0.2">
      <c r="A728" s="17" t="s">
        <v>1356</v>
      </c>
      <c r="B728" s="18"/>
      <c r="C728" s="18"/>
      <c r="D728" s="18"/>
      <c r="E728" s="19" t="s">
        <v>1358</v>
      </c>
      <c r="F728" s="139">
        <v>0</v>
      </c>
      <c r="G728" s="20">
        <v>181818</v>
      </c>
      <c r="H728" s="16"/>
      <c r="I728" s="71"/>
    </row>
    <row r="729" spans="1:9" ht="12.6" customHeight="1" x14ac:dyDescent="0.2">
      <c r="A729" s="9" t="s">
        <v>1080</v>
      </c>
      <c r="B729" s="10"/>
      <c r="C729" s="10"/>
      <c r="D729" s="10"/>
      <c r="E729" s="13" t="s">
        <v>1081</v>
      </c>
      <c r="F729" s="12">
        <f>SUM(F730:F732)</f>
        <v>5909092</v>
      </c>
      <c r="G729" s="12">
        <f>SUM(G730:G732)</f>
        <v>40490912</v>
      </c>
      <c r="H729" s="12">
        <f>SUM(H730:H732)</f>
        <v>-34581820</v>
      </c>
    </row>
    <row r="730" spans="1:9" ht="12.6" customHeight="1" x14ac:dyDescent="0.2">
      <c r="A730" s="17" t="s">
        <v>1082</v>
      </c>
      <c r="B730" s="18"/>
      <c r="C730" s="18"/>
      <c r="D730" s="18"/>
      <c r="E730" s="15" t="s">
        <v>1083</v>
      </c>
      <c r="F730" s="48">
        <v>1681819</v>
      </c>
      <c r="G730" s="48">
        <v>20790912</v>
      </c>
      <c r="H730" s="16">
        <f>F730-G730</f>
        <v>-19109093</v>
      </c>
      <c r="I730" s="61" t="s">
        <v>1253</v>
      </c>
    </row>
    <row r="731" spans="1:9" ht="12.6" customHeight="1" x14ac:dyDescent="0.2">
      <c r="A731" s="17" t="s">
        <v>1084</v>
      </c>
      <c r="B731" s="18"/>
      <c r="C731" s="18"/>
      <c r="D731" s="18"/>
      <c r="E731" s="15" t="s">
        <v>1085</v>
      </c>
      <c r="F731" s="48">
        <v>0</v>
      </c>
      <c r="G731" s="48">
        <v>5681818</v>
      </c>
      <c r="H731" s="16">
        <f>F731-G731</f>
        <v>-5681818</v>
      </c>
      <c r="I731" s="152" t="s">
        <v>1242</v>
      </c>
    </row>
    <row r="732" spans="1:9" ht="12.6" customHeight="1" x14ac:dyDescent="0.2">
      <c r="A732" s="17" t="s">
        <v>1086</v>
      </c>
      <c r="B732" s="18"/>
      <c r="C732" s="18"/>
      <c r="D732" s="18"/>
      <c r="E732" s="15" t="s">
        <v>1087</v>
      </c>
      <c r="F732" s="139">
        <v>4227273</v>
      </c>
      <c r="G732" s="48">
        <v>14018182</v>
      </c>
      <c r="H732" s="16">
        <f>F732-G732</f>
        <v>-9790909</v>
      </c>
      <c r="I732" s="152"/>
    </row>
    <row r="733" spans="1:9" ht="12.6" customHeight="1" x14ac:dyDescent="0.2">
      <c r="A733" s="9" t="s">
        <v>1088</v>
      </c>
      <c r="B733" s="10" t="s">
        <v>1089</v>
      </c>
      <c r="C733" s="10"/>
      <c r="D733" s="10"/>
      <c r="E733" s="11"/>
      <c r="F733" s="12">
        <f t="shared" ref="F733:H734" si="51">SUM(F734)</f>
        <v>939993128</v>
      </c>
      <c r="G733" s="12">
        <f t="shared" si="51"/>
        <v>181303510</v>
      </c>
      <c r="H733" s="12" t="e">
        <f t="shared" si="51"/>
        <v>#VALUE!</v>
      </c>
    </row>
    <row r="734" spans="1:9" ht="12.6" customHeight="1" x14ac:dyDescent="0.2">
      <c r="A734" s="9" t="s">
        <v>1090</v>
      </c>
      <c r="B734" s="10"/>
      <c r="C734" s="10" t="s">
        <v>1091</v>
      </c>
      <c r="D734" s="10"/>
      <c r="E734" s="13"/>
      <c r="F734" s="12">
        <f t="shared" si="51"/>
        <v>939993128</v>
      </c>
      <c r="G734" s="12">
        <f t="shared" si="51"/>
        <v>181303510</v>
      </c>
      <c r="H734" s="12" t="e">
        <f t="shared" si="51"/>
        <v>#VALUE!</v>
      </c>
    </row>
    <row r="735" spans="1:9" ht="12.6" customHeight="1" x14ac:dyDescent="0.2">
      <c r="A735" s="9" t="s">
        <v>1092</v>
      </c>
      <c r="B735" s="10"/>
      <c r="C735" s="10"/>
      <c r="D735" s="10" t="s">
        <v>1093</v>
      </c>
      <c r="E735" s="13"/>
      <c r="F735" s="12">
        <f>SUM(F736,F738,F740,F742,F748)</f>
        <v>939993128</v>
      </c>
      <c r="G735" s="12">
        <f>SUM(G736,G738,G740,G742,G748)</f>
        <v>181303510</v>
      </c>
      <c r="H735" s="12" t="e">
        <f>SUM(H736,H738,H740,H742,H748)</f>
        <v>#VALUE!</v>
      </c>
    </row>
    <row r="736" spans="1:9" ht="12.6" customHeight="1" x14ac:dyDescent="0.2">
      <c r="A736" s="9" t="s">
        <v>1094</v>
      </c>
      <c r="B736" s="10"/>
      <c r="C736" s="10"/>
      <c r="D736" s="10" t="s">
        <v>119</v>
      </c>
      <c r="E736" s="13" t="s">
        <v>668</v>
      </c>
      <c r="F736" s="12">
        <f>SUM(F737)</f>
        <v>0</v>
      </c>
      <c r="G736" s="12">
        <f>SUM(G737)</f>
        <v>42379192</v>
      </c>
      <c r="H736" s="12">
        <f>SUM(H737)</f>
        <v>-42379192</v>
      </c>
    </row>
    <row r="737" spans="1:12" ht="12.6" customHeight="1" x14ac:dyDescent="0.2">
      <c r="A737" s="17" t="s">
        <v>1095</v>
      </c>
      <c r="B737" s="10"/>
      <c r="C737" s="10"/>
      <c r="D737" s="10"/>
      <c r="E737" s="15" t="s">
        <v>1096</v>
      </c>
      <c r="F737" s="139">
        <v>0</v>
      </c>
      <c r="G737" s="48">
        <v>42379192</v>
      </c>
      <c r="H737" s="16">
        <f>F737-G737</f>
        <v>-42379192</v>
      </c>
      <c r="I737" s="61" t="s">
        <v>1264</v>
      </c>
    </row>
    <row r="738" spans="1:12" ht="12.6" customHeight="1" x14ac:dyDescent="0.2">
      <c r="A738" s="9" t="s">
        <v>1097</v>
      </c>
      <c r="B738" s="10"/>
      <c r="C738" s="10"/>
      <c r="D738" s="10" t="s">
        <v>119</v>
      </c>
      <c r="E738" s="13" t="s">
        <v>1098</v>
      </c>
      <c r="F738" s="8">
        <f>SUM(F739)</f>
        <v>0</v>
      </c>
      <c r="G738" s="8">
        <f>SUM(G739)</f>
        <v>0</v>
      </c>
      <c r="H738" s="12">
        <f>SUM(H739)</f>
        <v>0</v>
      </c>
    </row>
    <row r="739" spans="1:12" ht="12.6" customHeight="1" x14ac:dyDescent="0.2">
      <c r="A739" s="17" t="s">
        <v>1099</v>
      </c>
      <c r="B739" s="10"/>
      <c r="C739" s="10"/>
      <c r="D739" s="10"/>
      <c r="E739" s="15" t="s">
        <v>1098</v>
      </c>
      <c r="F739" s="16">
        <v>0</v>
      </c>
      <c r="G739" s="16">
        <v>0</v>
      </c>
      <c r="H739" s="16">
        <f>F739-G739</f>
        <v>0</v>
      </c>
    </row>
    <row r="740" spans="1:12" ht="12.6" customHeight="1" x14ac:dyDescent="0.2">
      <c r="A740" s="9" t="s">
        <v>1100</v>
      </c>
      <c r="B740" s="10"/>
      <c r="C740" s="10"/>
      <c r="D740" s="10" t="s">
        <v>119</v>
      </c>
      <c r="E740" s="13" t="s">
        <v>1101</v>
      </c>
      <c r="F740" s="121">
        <f>SUM(F741)</f>
        <v>0</v>
      </c>
      <c r="G740" s="121">
        <f>SUM(G741)</f>
        <v>0</v>
      </c>
      <c r="H740" s="12">
        <f>SUM(H741)</f>
        <v>0</v>
      </c>
    </row>
    <row r="741" spans="1:12" ht="12.6" customHeight="1" x14ac:dyDescent="0.2">
      <c r="A741" s="17" t="s">
        <v>1102</v>
      </c>
      <c r="B741" s="10"/>
      <c r="C741" s="10"/>
      <c r="D741" s="10"/>
      <c r="E741" s="15" t="s">
        <v>1103</v>
      </c>
      <c r="F741" s="120">
        <v>0</v>
      </c>
      <c r="G741" s="120">
        <v>0</v>
      </c>
      <c r="H741" s="16">
        <f>F741-G741</f>
        <v>0</v>
      </c>
    </row>
    <row r="742" spans="1:12" ht="12.6" customHeight="1" x14ac:dyDescent="0.2">
      <c r="A742" s="9" t="s">
        <v>1104</v>
      </c>
      <c r="B742" s="10"/>
      <c r="C742" s="10"/>
      <c r="D742" s="10" t="s">
        <v>119</v>
      </c>
      <c r="E742" s="13" t="s">
        <v>1105</v>
      </c>
      <c r="F742" s="121">
        <f>SUM(F743:F747)</f>
        <v>939993128</v>
      </c>
      <c r="G742" s="121">
        <f>SUM(G743:G747)</f>
        <v>138924318</v>
      </c>
      <c r="H742" s="12">
        <f>SUM(H743:H745)</f>
        <v>19017814</v>
      </c>
    </row>
    <row r="743" spans="1:12" ht="12.6" customHeight="1" x14ac:dyDescent="0.2">
      <c r="A743" s="17" t="s">
        <v>1106</v>
      </c>
      <c r="B743" s="10"/>
      <c r="C743" s="10"/>
      <c r="D743" s="10"/>
      <c r="E743" s="15" t="s">
        <v>1107</v>
      </c>
      <c r="F743" s="139">
        <v>11619037</v>
      </c>
      <c r="G743" s="135">
        <v>10462875</v>
      </c>
      <c r="H743" s="16">
        <f>F743-G743</f>
        <v>1156162</v>
      </c>
    </row>
    <row r="744" spans="1:12" ht="12.6" customHeight="1" x14ac:dyDescent="0.2">
      <c r="A744" s="17" t="s">
        <v>1108</v>
      </c>
      <c r="B744" s="10"/>
      <c r="C744" s="10"/>
      <c r="D744" s="10"/>
      <c r="E744" s="15" t="s">
        <v>1109</v>
      </c>
      <c r="F744" s="135">
        <v>0</v>
      </c>
      <c r="G744" s="135">
        <v>0</v>
      </c>
      <c r="H744" s="16">
        <f>F744-G744</f>
        <v>0</v>
      </c>
    </row>
    <row r="745" spans="1:12" ht="12.6" customHeight="1" x14ac:dyDescent="0.2">
      <c r="A745" s="17" t="s">
        <v>1110</v>
      </c>
      <c r="B745" s="10"/>
      <c r="C745" s="10"/>
      <c r="D745" s="10"/>
      <c r="E745" s="15" t="s">
        <v>1111</v>
      </c>
      <c r="F745" s="139">
        <v>44595860</v>
      </c>
      <c r="G745" s="135">
        <v>26734208</v>
      </c>
      <c r="H745" s="16">
        <f>F745-G745</f>
        <v>17861652</v>
      </c>
    </row>
    <row r="746" spans="1:12" ht="12.6" customHeight="1" x14ac:dyDescent="0.2">
      <c r="A746" s="17" t="s">
        <v>1359</v>
      </c>
      <c r="B746" s="10"/>
      <c r="C746" s="10"/>
      <c r="D746" s="10"/>
      <c r="E746" s="19" t="s">
        <v>1361</v>
      </c>
      <c r="F746" s="139">
        <v>879639504</v>
      </c>
      <c r="G746" s="135">
        <v>101672235</v>
      </c>
      <c r="H746" s="16"/>
    </row>
    <row r="747" spans="1:12" ht="12.6" customHeight="1" x14ac:dyDescent="0.2">
      <c r="A747" s="17" t="s">
        <v>1360</v>
      </c>
      <c r="B747" s="10"/>
      <c r="C747" s="10"/>
      <c r="D747" s="10"/>
      <c r="E747" s="19" t="s">
        <v>1362</v>
      </c>
      <c r="F747" s="139">
        <v>4138727</v>
      </c>
      <c r="G747" s="135">
        <v>55000</v>
      </c>
      <c r="H747" s="16"/>
    </row>
    <row r="748" spans="1:12" ht="12.6" customHeight="1" x14ac:dyDescent="0.2">
      <c r="A748" s="9" t="s">
        <v>1112</v>
      </c>
      <c r="B748" s="10"/>
      <c r="C748" s="10"/>
      <c r="D748" s="10" t="s">
        <v>119</v>
      </c>
      <c r="E748" s="13" t="s">
        <v>1113</v>
      </c>
      <c r="F748" s="121">
        <f>SUM(F749)</f>
        <v>0</v>
      </c>
      <c r="G748" s="121">
        <f>SUM(G749)</f>
        <v>0</v>
      </c>
      <c r="H748" s="12" t="e">
        <f>SUM(H749)</f>
        <v>#VALUE!</v>
      </c>
    </row>
    <row r="749" spans="1:12" ht="12.6" customHeight="1" x14ac:dyDescent="0.2">
      <c r="A749" s="17" t="s">
        <v>1114</v>
      </c>
      <c r="B749" s="10"/>
      <c r="C749" s="10"/>
      <c r="D749" s="10"/>
      <c r="E749" s="15" t="s">
        <v>1113</v>
      </c>
      <c r="F749" s="139" t="s">
        <v>1458</v>
      </c>
      <c r="G749" s="120">
        <v>0</v>
      </c>
      <c r="H749" s="16" t="e">
        <f>F749-G749</f>
        <v>#VALUE!</v>
      </c>
    </row>
    <row r="750" spans="1:12" ht="12.6" customHeight="1" x14ac:dyDescent="0.2">
      <c r="A750" s="9" t="s">
        <v>1115</v>
      </c>
      <c r="B750" s="10"/>
      <c r="C750" s="10" t="s">
        <v>1116</v>
      </c>
      <c r="D750" s="10"/>
      <c r="E750" s="19"/>
      <c r="F750" s="121">
        <f>SUM(F751)</f>
        <v>485646126</v>
      </c>
      <c r="G750" s="121">
        <f>SUM(G751)</f>
        <v>518406936</v>
      </c>
      <c r="H750" s="12">
        <f>SUM(H751)</f>
        <v>-32760810</v>
      </c>
    </row>
    <row r="751" spans="1:12" ht="12.6" customHeight="1" x14ac:dyDescent="0.2">
      <c r="A751" s="9" t="s">
        <v>1117</v>
      </c>
      <c r="B751" s="10"/>
      <c r="C751" s="10"/>
      <c r="D751" s="10" t="s">
        <v>1116</v>
      </c>
      <c r="E751" s="11"/>
      <c r="F751" s="121">
        <f>SUM(F752,F761)</f>
        <v>485646126</v>
      </c>
      <c r="G751" s="121">
        <f>SUM(G752,G761)</f>
        <v>518406936</v>
      </c>
      <c r="H751" s="12">
        <f>SUM(H752,H761)</f>
        <v>-32760810</v>
      </c>
    </row>
    <row r="752" spans="1:12" ht="12.6" customHeight="1" x14ac:dyDescent="0.2">
      <c r="A752" s="9" t="s">
        <v>1118</v>
      </c>
      <c r="B752" s="10"/>
      <c r="C752" s="10"/>
      <c r="D752" s="10" t="s">
        <v>1119</v>
      </c>
      <c r="E752" s="13"/>
      <c r="F752" s="121">
        <f>SUM(F753,F758)</f>
        <v>485646126</v>
      </c>
      <c r="G752" s="121">
        <f>SUM(G753,G758)</f>
        <v>518406936</v>
      </c>
      <c r="H752" s="12">
        <f>SUM(H753,H758)</f>
        <v>-32760810</v>
      </c>
      <c r="J752" s="124">
        <f>+F374-F482</f>
        <v>485646126</v>
      </c>
      <c r="K752" s="60"/>
      <c r="L752" s="60"/>
    </row>
    <row r="753" spans="1:12" ht="12.6" customHeight="1" x14ac:dyDescent="0.2">
      <c r="A753" s="9" t="s">
        <v>1120</v>
      </c>
      <c r="B753" s="10"/>
      <c r="C753" s="10"/>
      <c r="D753" s="10" t="s">
        <v>1121</v>
      </c>
      <c r="E753" s="13"/>
      <c r="F753" s="12">
        <f>SUM(F754,F756)</f>
        <v>485646126</v>
      </c>
      <c r="G753" s="12">
        <f>SUM(G754,G756)</f>
        <v>518406936</v>
      </c>
      <c r="H753" s="12">
        <f>SUM(H754,H756)</f>
        <v>-32760810</v>
      </c>
      <c r="J753" s="125"/>
      <c r="K753" s="60"/>
      <c r="L753" s="60"/>
    </row>
    <row r="754" spans="1:12" ht="12.6" customHeight="1" x14ac:dyDescent="0.2">
      <c r="A754" s="9" t="s">
        <v>1122</v>
      </c>
      <c r="B754" s="10"/>
      <c r="C754" s="10"/>
      <c r="D754" s="10"/>
      <c r="E754" s="13" t="s">
        <v>1123</v>
      </c>
      <c r="F754" s="12">
        <f>SUM(F755)</f>
        <v>485646126</v>
      </c>
      <c r="G754" s="12">
        <f>SUM(G755)</f>
        <v>518406936</v>
      </c>
      <c r="H754" s="12">
        <f>SUM(H755)</f>
        <v>-32760810</v>
      </c>
      <c r="J754" s="125"/>
      <c r="K754" s="60"/>
      <c r="L754" s="60"/>
    </row>
    <row r="755" spans="1:12" ht="12.6" customHeight="1" x14ac:dyDescent="0.2">
      <c r="A755" s="17" t="s">
        <v>1124</v>
      </c>
      <c r="B755" s="10"/>
      <c r="C755" s="10"/>
      <c r="D755" s="10"/>
      <c r="E755" s="15" t="s">
        <v>1123</v>
      </c>
      <c r="F755" s="139">
        <v>485646126</v>
      </c>
      <c r="G755" s="16">
        <v>518406936</v>
      </c>
      <c r="H755" s="16">
        <f>F755-G755</f>
        <v>-32760810</v>
      </c>
      <c r="J755" s="124">
        <f>+G374-G482</f>
        <v>518406936</v>
      </c>
      <c r="K755" s="60"/>
      <c r="L755" s="60"/>
    </row>
    <row r="756" spans="1:12" ht="12.6" customHeight="1" x14ac:dyDescent="0.2">
      <c r="A756" s="9" t="s">
        <v>1125</v>
      </c>
      <c r="B756" s="10"/>
      <c r="C756" s="10"/>
      <c r="D756" s="10"/>
      <c r="E756" s="13" t="s">
        <v>1126</v>
      </c>
      <c r="F756" s="12">
        <f>SUM(F757)</f>
        <v>0</v>
      </c>
      <c r="G756" s="12">
        <f>SUM(G757)</f>
        <v>0</v>
      </c>
      <c r="H756" s="12">
        <f>SUM(H757)</f>
        <v>0</v>
      </c>
      <c r="J756" s="60"/>
      <c r="K756" s="60"/>
      <c r="L756" s="60"/>
    </row>
    <row r="757" spans="1:12" ht="12.6" customHeight="1" x14ac:dyDescent="0.2">
      <c r="A757" s="17" t="s">
        <v>1127</v>
      </c>
      <c r="B757" s="10"/>
      <c r="C757" s="10"/>
      <c r="D757" s="10"/>
      <c r="E757" s="15" t="s">
        <v>1126</v>
      </c>
      <c r="F757" s="16">
        <v>0</v>
      </c>
      <c r="G757" s="16">
        <v>0</v>
      </c>
      <c r="H757" s="16">
        <f>F757-G757</f>
        <v>0</v>
      </c>
      <c r="J757" s="123"/>
      <c r="K757" s="60"/>
      <c r="L757" s="60"/>
    </row>
    <row r="758" spans="1:12" ht="12.6" customHeight="1" x14ac:dyDescent="0.2">
      <c r="A758" s="9" t="s">
        <v>1128</v>
      </c>
      <c r="B758" s="10"/>
      <c r="C758" s="10"/>
      <c r="D758" s="10" t="s">
        <v>1129</v>
      </c>
      <c r="E758" s="13"/>
      <c r="F758" s="12">
        <f t="shared" ref="F758:H759" si="52">SUM(F759)</f>
        <v>0</v>
      </c>
      <c r="G758" s="12">
        <f t="shared" si="52"/>
        <v>0</v>
      </c>
      <c r="H758" s="12">
        <f t="shared" si="52"/>
        <v>0</v>
      </c>
      <c r="J758" s="60"/>
      <c r="K758" s="60"/>
      <c r="L758" s="60"/>
    </row>
    <row r="759" spans="1:12" ht="12.6" customHeight="1" x14ac:dyDescent="0.2">
      <c r="A759" s="9" t="s">
        <v>1130</v>
      </c>
      <c r="B759" s="10"/>
      <c r="C759" s="10"/>
      <c r="D759" s="10"/>
      <c r="E759" s="13" t="s">
        <v>1123</v>
      </c>
      <c r="F759" s="12">
        <f t="shared" si="52"/>
        <v>0</v>
      </c>
      <c r="G759" s="12">
        <f t="shared" si="52"/>
        <v>0</v>
      </c>
      <c r="H759" s="12">
        <f t="shared" si="52"/>
        <v>0</v>
      </c>
      <c r="J759" s="60"/>
      <c r="K759" s="60"/>
      <c r="L759" s="60"/>
    </row>
    <row r="760" spans="1:12" ht="12.6" customHeight="1" x14ac:dyDescent="0.2">
      <c r="A760" s="17" t="s">
        <v>1131</v>
      </c>
      <c r="B760" s="10"/>
      <c r="C760" s="10"/>
      <c r="D760" s="10"/>
      <c r="E760" s="19" t="s">
        <v>1123</v>
      </c>
      <c r="F760" s="48">
        <v>0</v>
      </c>
      <c r="G760" s="48">
        <v>0</v>
      </c>
      <c r="H760" s="46">
        <f>F760-G760</f>
        <v>0</v>
      </c>
    </row>
    <row r="761" spans="1:12" ht="12.6" customHeight="1" x14ac:dyDescent="0.2">
      <c r="A761" s="6" t="s">
        <v>1132</v>
      </c>
      <c r="B761" s="7"/>
      <c r="C761" s="7"/>
      <c r="D761" s="7" t="s">
        <v>1133</v>
      </c>
      <c r="E761" s="21"/>
      <c r="F761" s="8">
        <f t="shared" ref="F761:H763" si="53">SUM(F762)</f>
        <v>0</v>
      </c>
      <c r="G761" s="8">
        <f t="shared" si="53"/>
        <v>0</v>
      </c>
      <c r="H761" s="8">
        <f t="shared" si="53"/>
        <v>0</v>
      </c>
    </row>
    <row r="762" spans="1:12" ht="12.6" customHeight="1" x14ac:dyDescent="0.2">
      <c r="A762" s="9" t="s">
        <v>1134</v>
      </c>
      <c r="B762" s="10"/>
      <c r="C762" s="10"/>
      <c r="D762" s="10" t="s">
        <v>1135</v>
      </c>
      <c r="E762" s="13"/>
      <c r="F762" s="12">
        <f t="shared" si="53"/>
        <v>0</v>
      </c>
      <c r="G762" s="12">
        <f t="shared" si="53"/>
        <v>0</v>
      </c>
      <c r="H762" s="12">
        <f t="shared" si="53"/>
        <v>0</v>
      </c>
    </row>
    <row r="763" spans="1:12" ht="12.6" customHeight="1" x14ac:dyDescent="0.2">
      <c r="A763" s="9" t="s">
        <v>1136</v>
      </c>
      <c r="B763" s="10"/>
      <c r="C763" s="10"/>
      <c r="D763" s="10"/>
      <c r="E763" s="13" t="s">
        <v>1137</v>
      </c>
      <c r="F763" s="12">
        <f t="shared" si="53"/>
        <v>0</v>
      </c>
      <c r="G763" s="12">
        <f t="shared" si="53"/>
        <v>0</v>
      </c>
      <c r="H763" s="12">
        <f t="shared" si="53"/>
        <v>0</v>
      </c>
    </row>
    <row r="764" spans="1:12" ht="12.6" customHeight="1" x14ac:dyDescent="0.2">
      <c r="A764" s="14" t="s">
        <v>1138</v>
      </c>
      <c r="B764" s="10"/>
      <c r="C764" s="10"/>
      <c r="D764" s="10"/>
      <c r="E764" s="19" t="s">
        <v>1139</v>
      </c>
      <c r="F764" s="48">
        <v>0</v>
      </c>
      <c r="G764" s="48">
        <v>0</v>
      </c>
      <c r="H764" s="16">
        <f>F764-G764</f>
        <v>0</v>
      </c>
    </row>
    <row r="765" spans="1:12" ht="12.6" customHeight="1" x14ac:dyDescent="0.2">
      <c r="A765" s="9">
        <v>7</v>
      </c>
      <c r="B765" s="10" t="s">
        <v>1140</v>
      </c>
      <c r="C765" s="10"/>
      <c r="D765" s="10"/>
      <c r="E765" s="19"/>
      <c r="F765" s="12">
        <f>SUM(F766,F791)</f>
        <v>0</v>
      </c>
      <c r="G765" s="12">
        <f>SUM(G766,G791)</f>
        <v>0</v>
      </c>
      <c r="H765" s="12">
        <f>SUM(H766,H791)</f>
        <v>0</v>
      </c>
    </row>
    <row r="766" spans="1:12" ht="12.6" customHeight="1" x14ac:dyDescent="0.2">
      <c r="A766" s="9" t="s">
        <v>1141</v>
      </c>
      <c r="B766" s="10"/>
      <c r="C766" s="10" t="s">
        <v>1142</v>
      </c>
      <c r="D766" s="10"/>
      <c r="E766" s="11"/>
      <c r="F766" s="12">
        <f t="shared" ref="F766:H767" si="54">SUM(F767)</f>
        <v>0</v>
      </c>
      <c r="G766" s="12">
        <f t="shared" si="54"/>
        <v>0</v>
      </c>
      <c r="H766" s="12">
        <f t="shared" si="54"/>
        <v>0</v>
      </c>
    </row>
    <row r="767" spans="1:12" ht="12.6" customHeight="1" x14ac:dyDescent="0.2">
      <c r="A767" s="9" t="s">
        <v>1143</v>
      </c>
      <c r="B767" s="10"/>
      <c r="C767" s="10"/>
      <c r="D767" s="10" t="s">
        <v>1140</v>
      </c>
      <c r="E767" s="13"/>
      <c r="F767" s="12">
        <f t="shared" si="54"/>
        <v>0</v>
      </c>
      <c r="G767" s="12">
        <f t="shared" si="54"/>
        <v>0</v>
      </c>
      <c r="H767" s="12">
        <f t="shared" si="54"/>
        <v>0</v>
      </c>
    </row>
    <row r="768" spans="1:12" ht="12.6" customHeight="1" x14ac:dyDescent="0.2">
      <c r="A768" s="9" t="s">
        <v>1144</v>
      </c>
      <c r="B768" s="10"/>
      <c r="C768" s="10"/>
      <c r="D768" s="10" t="s">
        <v>1145</v>
      </c>
      <c r="E768" s="13"/>
      <c r="F768" s="12">
        <f>SUM(F769,F771,F773,F775,F777,F779,F781,F783,F785,F787,F789)</f>
        <v>0</v>
      </c>
      <c r="G768" s="12">
        <f>SUM(G769,G771,G773,G775,G777,G779,G781,G783,G785,G787,G789)</f>
        <v>0</v>
      </c>
      <c r="H768" s="12">
        <f>SUM(H769,H771,H773,H775,H777,H779,H781,H783,H785,H787,H789)</f>
        <v>0</v>
      </c>
    </row>
    <row r="769" spans="1:14" ht="12.6" customHeight="1" x14ac:dyDescent="0.2">
      <c r="A769" s="9" t="s">
        <v>1146</v>
      </c>
      <c r="B769" s="10"/>
      <c r="C769" s="10"/>
      <c r="D769" s="10" t="s">
        <v>119</v>
      </c>
      <c r="E769" s="13" t="s">
        <v>1147</v>
      </c>
      <c r="F769" s="12">
        <f>SUM(F770)</f>
        <v>0</v>
      </c>
      <c r="G769" s="12">
        <f>SUM(G770)</f>
        <v>0</v>
      </c>
      <c r="H769" s="12">
        <f>SUM(H770)</f>
        <v>0</v>
      </c>
    </row>
    <row r="770" spans="1:14" ht="12.6" customHeight="1" x14ac:dyDescent="0.2">
      <c r="A770" s="14" t="s">
        <v>1148</v>
      </c>
      <c r="B770" s="18"/>
      <c r="C770" s="18"/>
      <c r="D770" s="18"/>
      <c r="E770" s="19" t="s">
        <v>1147</v>
      </c>
      <c r="F770" s="48">
        <v>0</v>
      </c>
      <c r="G770" s="48">
        <v>0</v>
      </c>
      <c r="H770" s="16">
        <f>F770-G770</f>
        <v>0</v>
      </c>
    </row>
    <row r="771" spans="1:14" ht="12.6" customHeight="1" x14ac:dyDescent="0.2">
      <c r="A771" s="9" t="s">
        <v>1149</v>
      </c>
      <c r="B771" s="10"/>
      <c r="C771" s="10"/>
      <c r="D771" s="10" t="s">
        <v>119</v>
      </c>
      <c r="E771" s="13" t="s">
        <v>1150</v>
      </c>
      <c r="F771" s="12">
        <f>SUM(F772)</f>
        <v>0</v>
      </c>
      <c r="G771" s="12">
        <f>SUM(G772)</f>
        <v>0</v>
      </c>
      <c r="H771" s="12">
        <f>SUM(H772)</f>
        <v>0</v>
      </c>
    </row>
    <row r="772" spans="1:14" ht="12.6" customHeight="1" x14ac:dyDescent="0.2">
      <c r="A772" s="14" t="s">
        <v>1151</v>
      </c>
      <c r="B772" s="18"/>
      <c r="C772" s="18"/>
      <c r="D772" s="18"/>
      <c r="E772" s="19" t="s">
        <v>1150</v>
      </c>
      <c r="F772" s="48">
        <v>0</v>
      </c>
      <c r="G772" s="48">
        <v>0</v>
      </c>
      <c r="H772" s="16">
        <f>F772-G772</f>
        <v>0</v>
      </c>
    </row>
    <row r="773" spans="1:14" s="20" customFormat="1" ht="12.6" customHeight="1" x14ac:dyDescent="0.2">
      <c r="A773" s="9" t="s">
        <v>1152</v>
      </c>
      <c r="B773" s="10"/>
      <c r="C773" s="10"/>
      <c r="D773" s="10" t="s">
        <v>119</v>
      </c>
      <c r="E773" s="13" t="s">
        <v>1153</v>
      </c>
      <c r="F773" s="12">
        <f>SUM(F774)</f>
        <v>0</v>
      </c>
      <c r="G773" s="12">
        <f>SUM(G774)</f>
        <v>0</v>
      </c>
      <c r="H773" s="12">
        <f>SUM(H774)</f>
        <v>0</v>
      </c>
      <c r="I773" s="64"/>
      <c r="J773" s="63"/>
      <c r="K773" s="63"/>
      <c r="L773" s="63"/>
      <c r="M773" s="63"/>
      <c r="N773" s="58"/>
    </row>
    <row r="774" spans="1:14" s="20" customFormat="1" ht="12.6" customHeight="1" x14ac:dyDescent="0.2">
      <c r="A774" s="97" t="s">
        <v>1154</v>
      </c>
      <c r="B774" s="79"/>
      <c r="C774" s="79"/>
      <c r="D774" s="79"/>
      <c r="E774" s="55" t="s">
        <v>1153</v>
      </c>
      <c r="F774" s="96">
        <v>0</v>
      </c>
      <c r="G774" s="96">
        <v>0</v>
      </c>
      <c r="H774" s="16">
        <f>F774-G774</f>
        <v>0</v>
      </c>
      <c r="I774" s="64"/>
      <c r="J774" s="63"/>
      <c r="K774" s="63"/>
      <c r="L774" s="63"/>
      <c r="M774" s="63"/>
      <c r="N774" s="58"/>
    </row>
    <row r="775" spans="1:14" s="20" customFormat="1" ht="12" customHeight="1" x14ac:dyDescent="0.2">
      <c r="A775" s="6" t="s">
        <v>1155</v>
      </c>
      <c r="B775" s="7"/>
      <c r="C775" s="7"/>
      <c r="D775" s="7" t="s">
        <v>119</v>
      </c>
      <c r="E775" s="21" t="s">
        <v>1156</v>
      </c>
      <c r="F775" s="8">
        <f>SUM(F776)</f>
        <v>0</v>
      </c>
      <c r="G775" s="8">
        <f>SUM(G776)</f>
        <v>0</v>
      </c>
      <c r="H775" s="8">
        <f>SUM(H776)</f>
        <v>0</v>
      </c>
      <c r="I775" s="64"/>
      <c r="J775" s="63"/>
      <c r="K775" s="63"/>
      <c r="L775" s="63"/>
      <c r="M775" s="63"/>
      <c r="N775" s="58"/>
    </row>
    <row r="776" spans="1:14" s="20" customFormat="1" ht="12" customHeight="1" x14ac:dyDescent="0.2">
      <c r="A776" s="14" t="s">
        <v>1157</v>
      </c>
      <c r="B776" s="18"/>
      <c r="C776" s="18"/>
      <c r="D776" s="18"/>
      <c r="E776" s="19" t="s">
        <v>1156</v>
      </c>
      <c r="F776" s="48">
        <v>0</v>
      </c>
      <c r="G776" s="48">
        <v>0</v>
      </c>
      <c r="H776" s="16">
        <f>F776-G776</f>
        <v>0</v>
      </c>
      <c r="I776" s="64"/>
      <c r="J776" s="63"/>
      <c r="K776" s="63"/>
      <c r="L776" s="63"/>
      <c r="M776" s="63"/>
      <c r="N776" s="58"/>
    </row>
    <row r="777" spans="1:14" s="20" customFormat="1" ht="12" customHeight="1" x14ac:dyDescent="0.2">
      <c r="A777" s="9" t="s">
        <v>1158</v>
      </c>
      <c r="B777" s="10"/>
      <c r="C777" s="10"/>
      <c r="D777" s="10"/>
      <c r="E777" s="13" t="s">
        <v>1159</v>
      </c>
      <c r="F777" s="12">
        <f>SUM(F778)</f>
        <v>0</v>
      </c>
      <c r="G777" s="12">
        <f>SUM(G778)</f>
        <v>0</v>
      </c>
      <c r="H777" s="12">
        <f>SUM(H778)</f>
        <v>0</v>
      </c>
      <c r="I777" s="64"/>
      <c r="J777" s="63"/>
      <c r="K777" s="63"/>
      <c r="L777" s="63"/>
      <c r="M777" s="63"/>
      <c r="N777" s="58"/>
    </row>
    <row r="778" spans="1:14" s="20" customFormat="1" ht="12" customHeight="1" x14ac:dyDescent="0.2">
      <c r="A778" s="14" t="s">
        <v>1160</v>
      </c>
      <c r="B778" s="18"/>
      <c r="C778" s="18"/>
      <c r="D778" s="18"/>
      <c r="E778" s="19" t="s">
        <v>1159</v>
      </c>
      <c r="F778" s="48">
        <v>0</v>
      </c>
      <c r="G778" s="48">
        <v>0</v>
      </c>
      <c r="H778" s="16">
        <f>F778-G778</f>
        <v>0</v>
      </c>
      <c r="I778" s="64"/>
      <c r="J778" s="63"/>
      <c r="K778" s="63"/>
      <c r="L778" s="63"/>
      <c r="M778" s="63"/>
      <c r="N778" s="58"/>
    </row>
    <row r="779" spans="1:14" s="20" customFormat="1" ht="12" customHeight="1" x14ac:dyDescent="0.2">
      <c r="A779" s="9" t="s">
        <v>1161</v>
      </c>
      <c r="B779" s="10"/>
      <c r="C779" s="10"/>
      <c r="D779" s="10"/>
      <c r="E779" s="13" t="s">
        <v>1162</v>
      </c>
      <c r="F779" s="12">
        <f>SUM(F780)</f>
        <v>0</v>
      </c>
      <c r="G779" s="12">
        <f>SUM(G780)</f>
        <v>0</v>
      </c>
      <c r="H779" s="12">
        <f>SUM(H780)</f>
        <v>0</v>
      </c>
      <c r="I779" s="64"/>
      <c r="J779" s="63"/>
      <c r="K779" s="63"/>
      <c r="L779" s="63"/>
      <c r="M779" s="63"/>
      <c r="N779" s="58"/>
    </row>
    <row r="780" spans="1:14" s="20" customFormat="1" ht="12" customHeight="1" x14ac:dyDescent="0.2">
      <c r="A780" s="14" t="s">
        <v>1163</v>
      </c>
      <c r="B780" s="18"/>
      <c r="C780" s="18"/>
      <c r="D780" s="18"/>
      <c r="E780" s="19" t="s">
        <v>1162</v>
      </c>
      <c r="F780" s="48">
        <v>0</v>
      </c>
      <c r="G780" s="48">
        <v>0</v>
      </c>
      <c r="H780" s="16">
        <f>F780-G780</f>
        <v>0</v>
      </c>
      <c r="I780" s="64"/>
      <c r="J780" s="63"/>
      <c r="K780" s="63"/>
      <c r="L780" s="63"/>
      <c r="M780" s="63"/>
      <c r="N780" s="58"/>
    </row>
    <row r="781" spans="1:14" s="20" customFormat="1" ht="12" customHeight="1" x14ac:dyDescent="0.2">
      <c r="A781" s="9" t="s">
        <v>1164</v>
      </c>
      <c r="B781" s="10"/>
      <c r="C781" s="10"/>
      <c r="D781" s="10"/>
      <c r="E781" s="13" t="s">
        <v>54</v>
      </c>
      <c r="F781" s="12">
        <f>SUM(F782)</f>
        <v>0</v>
      </c>
      <c r="G781" s="12">
        <f>SUM(G782)</f>
        <v>0</v>
      </c>
      <c r="H781" s="12">
        <f>SUM(H782)</f>
        <v>0</v>
      </c>
      <c r="I781" s="64"/>
      <c r="J781" s="63"/>
      <c r="K781" s="63"/>
      <c r="L781" s="63"/>
      <c r="M781" s="63"/>
      <c r="N781" s="58"/>
    </row>
    <row r="782" spans="1:14" s="20" customFormat="1" ht="12" customHeight="1" x14ac:dyDescent="0.2">
      <c r="A782" s="14" t="s">
        <v>1165</v>
      </c>
      <c r="B782" s="18"/>
      <c r="C782" s="18"/>
      <c r="D782" s="18"/>
      <c r="E782" s="19" t="s">
        <v>54</v>
      </c>
      <c r="F782" s="48">
        <v>0</v>
      </c>
      <c r="G782" s="48">
        <v>0</v>
      </c>
      <c r="H782" s="26">
        <f>F782-G782</f>
        <v>0</v>
      </c>
      <c r="I782" s="64"/>
      <c r="J782" s="63"/>
      <c r="K782" s="63"/>
      <c r="L782" s="63"/>
      <c r="M782" s="63"/>
      <c r="N782" s="58"/>
    </row>
    <row r="783" spans="1:14" s="20" customFormat="1" ht="12" customHeight="1" x14ac:dyDescent="0.2">
      <c r="A783" s="9" t="s">
        <v>1166</v>
      </c>
      <c r="B783" s="10"/>
      <c r="C783" s="10"/>
      <c r="D783" s="10"/>
      <c r="E783" s="13" t="s">
        <v>1167</v>
      </c>
      <c r="F783" s="12">
        <f>SUM(F784)</f>
        <v>0</v>
      </c>
      <c r="G783" s="12">
        <f>SUM(G784)</f>
        <v>0</v>
      </c>
      <c r="H783" s="27">
        <f>SUM(H784)</f>
        <v>0</v>
      </c>
      <c r="I783" s="64"/>
      <c r="J783" s="63"/>
      <c r="K783" s="63"/>
      <c r="L783" s="63"/>
      <c r="M783" s="63"/>
      <c r="N783" s="58"/>
    </row>
    <row r="784" spans="1:14" s="20" customFormat="1" ht="12" customHeight="1" x14ac:dyDescent="0.2">
      <c r="A784" s="14" t="s">
        <v>1168</v>
      </c>
      <c r="B784" s="18"/>
      <c r="C784" s="18"/>
      <c r="D784" s="18"/>
      <c r="E784" s="19" t="s">
        <v>1167</v>
      </c>
      <c r="F784" s="48">
        <v>0</v>
      </c>
      <c r="G784" s="48">
        <v>0</v>
      </c>
      <c r="H784" s="16">
        <f>F784-G784</f>
        <v>0</v>
      </c>
      <c r="I784" s="64"/>
      <c r="J784" s="63"/>
      <c r="K784" s="63"/>
      <c r="L784" s="63"/>
      <c r="M784" s="63"/>
      <c r="N784" s="58"/>
    </row>
    <row r="785" spans="1:14" s="20" customFormat="1" ht="12" customHeight="1" x14ac:dyDescent="0.2">
      <c r="A785" s="9" t="s">
        <v>1169</v>
      </c>
      <c r="B785" s="10"/>
      <c r="C785" s="10"/>
      <c r="D785" s="10"/>
      <c r="E785" s="13" t="s">
        <v>1170</v>
      </c>
      <c r="F785" s="12">
        <f>SUM(F786)</f>
        <v>0</v>
      </c>
      <c r="G785" s="12">
        <f>SUM(G786)</f>
        <v>0</v>
      </c>
      <c r="H785" s="12">
        <f>SUM(H786)</f>
        <v>0</v>
      </c>
      <c r="I785" s="64"/>
      <c r="J785" s="63"/>
      <c r="K785" s="63"/>
      <c r="L785" s="63"/>
      <c r="M785" s="63"/>
      <c r="N785" s="58"/>
    </row>
    <row r="786" spans="1:14" s="20" customFormat="1" ht="12" customHeight="1" x14ac:dyDescent="0.2">
      <c r="A786" s="14" t="s">
        <v>1171</v>
      </c>
      <c r="B786" s="18"/>
      <c r="C786" s="18"/>
      <c r="D786" s="18"/>
      <c r="E786" s="19" t="s">
        <v>1170</v>
      </c>
      <c r="F786" s="48">
        <v>0</v>
      </c>
      <c r="G786" s="48">
        <v>0</v>
      </c>
      <c r="H786" s="16">
        <f>F786-G786</f>
        <v>0</v>
      </c>
      <c r="I786" s="64"/>
      <c r="J786" s="63"/>
      <c r="K786" s="63"/>
      <c r="L786" s="63"/>
      <c r="M786" s="63"/>
      <c r="N786" s="58"/>
    </row>
    <row r="787" spans="1:14" s="20" customFormat="1" ht="12" customHeight="1" x14ac:dyDescent="0.2">
      <c r="A787" s="9" t="s">
        <v>1172</v>
      </c>
      <c r="B787" s="10"/>
      <c r="C787" s="10"/>
      <c r="D787" s="10"/>
      <c r="E787" s="13" t="s">
        <v>1173</v>
      </c>
      <c r="F787" s="12">
        <f>SUM(F788)</f>
        <v>0</v>
      </c>
      <c r="G787" s="12">
        <f>SUM(G788)</f>
        <v>0</v>
      </c>
      <c r="H787" s="12">
        <f>SUM(H788)</f>
        <v>0</v>
      </c>
      <c r="I787" s="64"/>
      <c r="J787" s="63"/>
      <c r="K787" s="63"/>
      <c r="L787" s="63"/>
      <c r="M787" s="63"/>
      <c r="N787" s="58"/>
    </row>
    <row r="788" spans="1:14" s="20" customFormat="1" ht="12" customHeight="1" x14ac:dyDescent="0.2">
      <c r="A788" s="38" t="s">
        <v>1174</v>
      </c>
      <c r="B788" s="23"/>
      <c r="C788" s="23"/>
      <c r="D788" s="23"/>
      <c r="E788" s="28" t="s">
        <v>1173</v>
      </c>
      <c r="F788" s="49">
        <v>0</v>
      </c>
      <c r="G788" s="49">
        <v>0</v>
      </c>
      <c r="H788" s="16">
        <f>F788-G788</f>
        <v>0</v>
      </c>
      <c r="I788" s="64"/>
      <c r="J788" s="63"/>
      <c r="K788" s="63"/>
      <c r="L788" s="63"/>
      <c r="M788" s="63"/>
      <c r="N788" s="58"/>
    </row>
    <row r="789" spans="1:14" s="20" customFormat="1" ht="12" customHeight="1" x14ac:dyDescent="0.2">
      <c r="A789" s="131"/>
      <c r="B789" s="36"/>
      <c r="C789" s="36"/>
      <c r="D789" s="36"/>
      <c r="E789" s="132"/>
      <c r="F789" s="133"/>
      <c r="G789" s="133"/>
      <c r="H789" s="130"/>
      <c r="I789" s="64"/>
      <c r="J789" s="63"/>
      <c r="K789" s="63"/>
      <c r="L789" s="63"/>
      <c r="M789" s="63"/>
      <c r="N789" s="58"/>
    </row>
    <row r="790" spans="1:14" s="20" customFormat="1" ht="12" customHeight="1" x14ac:dyDescent="0.2">
      <c r="A790" s="39"/>
      <c r="B790"/>
      <c r="C790"/>
      <c r="D790"/>
      <c r="E790" s="40"/>
      <c r="H790" s="112"/>
      <c r="I790" s="64"/>
      <c r="J790" s="63"/>
      <c r="K790" s="63"/>
      <c r="L790" s="63"/>
      <c r="M790" s="63"/>
      <c r="N790" s="58"/>
    </row>
    <row r="791" spans="1:14" s="20" customFormat="1" ht="12" customHeight="1" x14ac:dyDescent="0.2">
      <c r="A791" s="76" t="s">
        <v>1175</v>
      </c>
      <c r="B791" s="77"/>
      <c r="C791" s="77" t="s">
        <v>1176</v>
      </c>
      <c r="D791" s="77"/>
      <c r="E791" s="134"/>
      <c r="F791" s="74">
        <f t="shared" ref="F791:H792" si="55">SUM(F792)</f>
        <v>0</v>
      </c>
      <c r="G791" s="74">
        <f t="shared" si="55"/>
        <v>0</v>
      </c>
      <c r="H791" s="12">
        <f t="shared" si="55"/>
        <v>0</v>
      </c>
      <c r="I791" s="64"/>
      <c r="J791" s="63"/>
      <c r="K791" s="63"/>
      <c r="L791" s="63"/>
      <c r="M791" s="63"/>
      <c r="N791" s="58"/>
    </row>
    <row r="792" spans="1:14" s="20" customFormat="1" ht="12" customHeight="1" x14ac:dyDescent="0.2">
      <c r="A792" s="9" t="s">
        <v>1177</v>
      </c>
      <c r="B792" s="10"/>
      <c r="C792" s="10"/>
      <c r="D792" s="10" t="s">
        <v>1178</v>
      </c>
      <c r="E792" s="13"/>
      <c r="F792" s="12">
        <f t="shared" si="55"/>
        <v>0</v>
      </c>
      <c r="G792" s="12">
        <f t="shared" si="55"/>
        <v>0</v>
      </c>
      <c r="H792" s="12">
        <f t="shared" si="55"/>
        <v>0</v>
      </c>
      <c r="I792" s="64"/>
      <c r="J792" s="63"/>
      <c r="K792" s="63"/>
      <c r="L792" s="63"/>
      <c r="M792" s="63"/>
      <c r="N792" s="58"/>
    </row>
    <row r="793" spans="1:14" s="20" customFormat="1" ht="12" customHeight="1" x14ac:dyDescent="0.2">
      <c r="A793" s="9" t="s">
        <v>1179</v>
      </c>
      <c r="B793" s="10"/>
      <c r="C793" s="10"/>
      <c r="D793" s="10" t="s">
        <v>1180</v>
      </c>
      <c r="E793" s="13"/>
      <c r="F793" s="12">
        <f>SUM(F794,F796,F798,F800,F802,F804,F806,F808,F810,F812,F814)</f>
        <v>0</v>
      </c>
      <c r="G793" s="12">
        <f>SUM(G794,G796,G798,G800,G802,G804,G806,G808,G810,G812,G814)</f>
        <v>0</v>
      </c>
      <c r="H793" s="12">
        <f>SUM(H794,H796,H798,H800,H802,H804,H806,H808,H810,H812,H814)</f>
        <v>0</v>
      </c>
      <c r="I793" s="64"/>
      <c r="J793" s="63"/>
      <c r="K793" s="63"/>
      <c r="L793" s="63"/>
      <c r="M793" s="63"/>
      <c r="N793" s="58"/>
    </row>
    <row r="794" spans="1:14" s="20" customFormat="1" ht="12" customHeight="1" x14ac:dyDescent="0.2">
      <c r="A794" s="9" t="s">
        <v>1181</v>
      </c>
      <c r="B794" s="10"/>
      <c r="C794" s="10"/>
      <c r="D794" s="10"/>
      <c r="E794" s="13" t="s">
        <v>1182</v>
      </c>
      <c r="F794" s="12">
        <f>SUM(F795)</f>
        <v>0</v>
      </c>
      <c r="G794" s="12">
        <f>SUM(G795)</f>
        <v>0</v>
      </c>
      <c r="H794" s="12">
        <f>SUM(H795)</f>
        <v>0</v>
      </c>
      <c r="I794" s="64"/>
      <c r="J794" s="63"/>
      <c r="K794" s="63"/>
      <c r="L794" s="63"/>
      <c r="M794" s="63"/>
      <c r="N794" s="58"/>
    </row>
    <row r="795" spans="1:14" s="20" customFormat="1" ht="12" customHeight="1" x14ac:dyDescent="0.2">
      <c r="A795" s="14" t="s">
        <v>1183</v>
      </c>
      <c r="B795" s="18"/>
      <c r="C795" s="18"/>
      <c r="D795" s="18"/>
      <c r="E795" s="19" t="s">
        <v>1182</v>
      </c>
      <c r="F795" s="48">
        <v>0</v>
      </c>
      <c r="G795" s="48">
        <v>0</v>
      </c>
      <c r="H795" s="16">
        <f>F795-G795</f>
        <v>0</v>
      </c>
      <c r="I795" s="64"/>
      <c r="J795" s="63"/>
      <c r="K795" s="63"/>
      <c r="L795" s="63"/>
      <c r="M795" s="63"/>
      <c r="N795" s="58"/>
    </row>
    <row r="796" spans="1:14" s="20" customFormat="1" ht="12" customHeight="1" x14ac:dyDescent="0.2">
      <c r="A796" s="9" t="s">
        <v>1184</v>
      </c>
      <c r="B796" s="10"/>
      <c r="C796" s="10"/>
      <c r="D796" s="10"/>
      <c r="E796" s="13" t="s">
        <v>1185</v>
      </c>
      <c r="F796" s="12">
        <f>SUM(F797)</f>
        <v>0</v>
      </c>
      <c r="G796" s="12">
        <f>SUM(G797)</f>
        <v>0</v>
      </c>
      <c r="H796" s="12">
        <f>SUM(H797)</f>
        <v>0</v>
      </c>
      <c r="I796" s="64"/>
      <c r="J796" s="63"/>
      <c r="K796" s="63"/>
      <c r="L796" s="63"/>
      <c r="M796" s="63"/>
      <c r="N796" s="58"/>
    </row>
    <row r="797" spans="1:14" s="20" customFormat="1" ht="12" customHeight="1" x14ac:dyDescent="0.2">
      <c r="A797" s="14" t="s">
        <v>1186</v>
      </c>
      <c r="B797" s="18"/>
      <c r="C797" s="18"/>
      <c r="D797" s="18"/>
      <c r="E797" s="19" t="s">
        <v>1185</v>
      </c>
      <c r="F797" s="48">
        <v>0</v>
      </c>
      <c r="G797" s="48">
        <v>0</v>
      </c>
      <c r="H797" s="16">
        <f>F797-G797</f>
        <v>0</v>
      </c>
      <c r="I797" s="64"/>
      <c r="J797" s="63"/>
      <c r="K797" s="63"/>
      <c r="L797" s="63"/>
      <c r="M797" s="63"/>
      <c r="N797" s="58"/>
    </row>
    <row r="798" spans="1:14" s="20" customFormat="1" ht="12" customHeight="1" x14ac:dyDescent="0.2">
      <c r="A798" s="9" t="s">
        <v>1187</v>
      </c>
      <c r="B798" s="10"/>
      <c r="C798" s="10"/>
      <c r="D798" s="10"/>
      <c r="E798" s="13" t="s">
        <v>1188</v>
      </c>
      <c r="F798" s="12">
        <f>SUM(F799)</f>
        <v>0</v>
      </c>
      <c r="G798" s="12">
        <f>SUM(G799)</f>
        <v>0</v>
      </c>
      <c r="H798" s="12">
        <f>SUM(H799)</f>
        <v>0</v>
      </c>
      <c r="I798" s="64"/>
      <c r="J798" s="63"/>
      <c r="K798" s="63"/>
      <c r="L798" s="63"/>
      <c r="M798" s="63"/>
      <c r="N798" s="58"/>
    </row>
    <row r="799" spans="1:14" s="20" customFormat="1" ht="12" customHeight="1" x14ac:dyDescent="0.2">
      <c r="A799" s="14" t="s">
        <v>1189</v>
      </c>
      <c r="B799" s="18"/>
      <c r="C799" s="18"/>
      <c r="D799" s="18"/>
      <c r="E799" s="19" t="s">
        <v>1188</v>
      </c>
      <c r="F799" s="48">
        <v>0</v>
      </c>
      <c r="G799" s="48">
        <v>0</v>
      </c>
      <c r="H799" s="16">
        <f>F799-G799</f>
        <v>0</v>
      </c>
      <c r="I799" s="64"/>
      <c r="J799" s="63"/>
      <c r="K799" s="63"/>
      <c r="L799" s="63"/>
      <c r="M799" s="63"/>
      <c r="N799" s="58"/>
    </row>
    <row r="800" spans="1:14" s="20" customFormat="1" ht="12" customHeight="1" x14ac:dyDescent="0.2">
      <c r="A800" s="9" t="s">
        <v>1190</v>
      </c>
      <c r="B800" s="10"/>
      <c r="C800" s="10"/>
      <c r="D800" s="10"/>
      <c r="E800" s="13" t="s">
        <v>1191</v>
      </c>
      <c r="F800" s="12">
        <f>SUM(F801)</f>
        <v>0</v>
      </c>
      <c r="G800" s="12">
        <f>SUM(G801)</f>
        <v>0</v>
      </c>
      <c r="H800" s="12">
        <f>SUM(H801)</f>
        <v>0</v>
      </c>
      <c r="I800" s="64"/>
      <c r="J800" s="63"/>
      <c r="K800" s="63"/>
      <c r="L800" s="63"/>
      <c r="M800" s="63"/>
      <c r="N800" s="58"/>
    </row>
    <row r="801" spans="1:14" s="20" customFormat="1" ht="12" customHeight="1" x14ac:dyDescent="0.2">
      <c r="A801" s="14" t="s">
        <v>1192</v>
      </c>
      <c r="B801" s="18"/>
      <c r="C801" s="18"/>
      <c r="D801" s="18"/>
      <c r="E801" s="19" t="s">
        <v>1191</v>
      </c>
      <c r="F801" s="48">
        <v>0</v>
      </c>
      <c r="G801" s="48">
        <v>0</v>
      </c>
      <c r="H801" s="16">
        <f>F801-G801</f>
        <v>0</v>
      </c>
      <c r="I801" s="64"/>
      <c r="J801" s="63"/>
      <c r="K801" s="63"/>
      <c r="L801" s="63"/>
      <c r="M801" s="63"/>
      <c r="N801" s="58"/>
    </row>
    <row r="802" spans="1:14" s="20" customFormat="1" ht="12" customHeight="1" x14ac:dyDescent="0.2">
      <c r="A802" s="9" t="s">
        <v>1193</v>
      </c>
      <c r="B802" s="10"/>
      <c r="C802" s="10"/>
      <c r="D802" s="10"/>
      <c r="E802" s="13" t="s">
        <v>1194</v>
      </c>
      <c r="F802" s="12">
        <f>SUM(F803)</f>
        <v>0</v>
      </c>
      <c r="G802" s="12">
        <f>SUM(G803)</f>
        <v>0</v>
      </c>
      <c r="H802" s="12">
        <f>SUM(H803)</f>
        <v>0</v>
      </c>
      <c r="I802" s="64"/>
      <c r="J802" s="63"/>
      <c r="K802" s="63"/>
      <c r="L802" s="63"/>
      <c r="M802" s="63"/>
      <c r="N802" s="58"/>
    </row>
    <row r="803" spans="1:14" s="20" customFormat="1" ht="12" customHeight="1" x14ac:dyDescent="0.2">
      <c r="A803" s="14" t="s">
        <v>1195</v>
      </c>
      <c r="B803" s="18"/>
      <c r="C803" s="18"/>
      <c r="D803" s="18"/>
      <c r="E803" s="19" t="s">
        <v>1194</v>
      </c>
      <c r="F803" s="48">
        <v>0</v>
      </c>
      <c r="G803" s="48">
        <v>0</v>
      </c>
      <c r="H803" s="16">
        <f>F803-G803</f>
        <v>0</v>
      </c>
      <c r="I803" s="64"/>
      <c r="J803" s="63"/>
      <c r="K803" s="63"/>
      <c r="L803" s="63"/>
      <c r="M803" s="63"/>
      <c r="N803" s="58"/>
    </row>
    <row r="804" spans="1:14" s="20" customFormat="1" ht="12" customHeight="1" x14ac:dyDescent="0.2">
      <c r="A804" s="9" t="s">
        <v>1196</v>
      </c>
      <c r="B804" s="10"/>
      <c r="C804" s="10"/>
      <c r="D804" s="10"/>
      <c r="E804" s="13" t="s">
        <v>1239</v>
      </c>
      <c r="F804" s="12">
        <f>SUM(F805)</f>
        <v>0</v>
      </c>
      <c r="G804" s="12">
        <f>SUM(G805)</f>
        <v>0</v>
      </c>
      <c r="H804" s="12">
        <f>SUM(H805)</f>
        <v>0</v>
      </c>
      <c r="I804" s="64"/>
      <c r="J804" s="63"/>
      <c r="K804" s="63"/>
      <c r="L804" s="63"/>
      <c r="M804" s="63"/>
      <c r="N804" s="58"/>
    </row>
    <row r="805" spans="1:14" s="20" customFormat="1" ht="12" customHeight="1" x14ac:dyDescent="0.2">
      <c r="A805" s="14" t="s">
        <v>1197</v>
      </c>
      <c r="B805" s="18"/>
      <c r="C805" s="18"/>
      <c r="D805" s="18"/>
      <c r="E805" s="19" t="s">
        <v>1239</v>
      </c>
      <c r="F805" s="48">
        <v>0</v>
      </c>
      <c r="G805" s="48">
        <v>0</v>
      </c>
      <c r="H805" s="16">
        <f>F805-G805</f>
        <v>0</v>
      </c>
      <c r="I805" s="64"/>
      <c r="J805" s="63"/>
      <c r="K805" s="63"/>
      <c r="L805" s="63"/>
      <c r="M805" s="63"/>
      <c r="N805" s="58"/>
    </row>
    <row r="806" spans="1:14" s="20" customFormat="1" ht="12" customHeight="1" x14ac:dyDescent="0.2">
      <c r="A806" s="9" t="s">
        <v>1198</v>
      </c>
      <c r="B806" s="10"/>
      <c r="C806" s="10"/>
      <c r="D806" s="10"/>
      <c r="E806" s="13" t="s">
        <v>1199</v>
      </c>
      <c r="F806" s="12">
        <f>SUM(F807)</f>
        <v>0</v>
      </c>
      <c r="G806" s="12">
        <f>SUM(G807)</f>
        <v>0</v>
      </c>
      <c r="H806" s="12">
        <f>SUM(H807)</f>
        <v>0</v>
      </c>
      <c r="I806" s="64"/>
      <c r="J806" s="63"/>
      <c r="K806" s="63"/>
      <c r="L806" s="63"/>
      <c r="M806" s="63"/>
      <c r="N806" s="58"/>
    </row>
    <row r="807" spans="1:14" s="20" customFormat="1" ht="12" customHeight="1" x14ac:dyDescent="0.2">
      <c r="A807" s="14" t="s">
        <v>1200</v>
      </c>
      <c r="B807" s="18"/>
      <c r="C807" s="18"/>
      <c r="D807" s="18"/>
      <c r="E807" s="19" t="s">
        <v>1199</v>
      </c>
      <c r="F807" s="48">
        <v>0</v>
      </c>
      <c r="G807" s="48">
        <v>0</v>
      </c>
      <c r="H807" s="16">
        <f>F807-G807</f>
        <v>0</v>
      </c>
      <c r="I807" s="64"/>
      <c r="J807" s="63"/>
      <c r="K807" s="63"/>
      <c r="L807" s="63"/>
      <c r="M807" s="63"/>
      <c r="N807" s="58"/>
    </row>
    <row r="808" spans="1:14" s="20" customFormat="1" ht="12" customHeight="1" x14ac:dyDescent="0.2">
      <c r="A808" s="9" t="s">
        <v>1201</v>
      </c>
      <c r="B808" s="10"/>
      <c r="C808" s="10"/>
      <c r="D808" s="10"/>
      <c r="E808" s="13" t="s">
        <v>1202</v>
      </c>
      <c r="F808" s="12">
        <f>SUM(F809)</f>
        <v>0</v>
      </c>
      <c r="G808" s="12">
        <f>SUM(G809)</f>
        <v>0</v>
      </c>
      <c r="H808" s="12">
        <f>SUM(H809)</f>
        <v>0</v>
      </c>
      <c r="I808" s="64"/>
      <c r="J808" s="63"/>
      <c r="K808" s="63"/>
      <c r="L808" s="63"/>
      <c r="M808" s="63"/>
      <c r="N808" s="58"/>
    </row>
    <row r="809" spans="1:14" s="20" customFormat="1" ht="12" customHeight="1" x14ac:dyDescent="0.2">
      <c r="A809" s="14" t="s">
        <v>1203</v>
      </c>
      <c r="B809" s="18"/>
      <c r="C809" s="18"/>
      <c r="D809" s="18"/>
      <c r="E809" s="19" t="s">
        <v>1202</v>
      </c>
      <c r="F809" s="48">
        <v>0</v>
      </c>
      <c r="G809" s="48">
        <v>0</v>
      </c>
      <c r="H809" s="16">
        <f>F809-G809</f>
        <v>0</v>
      </c>
      <c r="I809" s="64"/>
      <c r="J809" s="63"/>
      <c r="K809" s="63"/>
      <c r="L809" s="63"/>
      <c r="M809" s="63"/>
      <c r="N809" s="58"/>
    </row>
    <row r="810" spans="1:14" s="20" customFormat="1" ht="12" customHeight="1" x14ac:dyDescent="0.2">
      <c r="A810" s="9" t="s">
        <v>1204</v>
      </c>
      <c r="B810" s="10"/>
      <c r="C810" s="10"/>
      <c r="D810" s="10"/>
      <c r="E810" s="13" t="s">
        <v>1205</v>
      </c>
      <c r="F810" s="12">
        <f>SUM(F811)</f>
        <v>0</v>
      </c>
      <c r="G810" s="12">
        <f>SUM(G811)</f>
        <v>0</v>
      </c>
      <c r="H810" s="12">
        <f>SUM(H811)</f>
        <v>0</v>
      </c>
      <c r="I810" s="64"/>
      <c r="J810" s="63"/>
      <c r="K810" s="63"/>
      <c r="L810" s="63"/>
      <c r="M810" s="63"/>
      <c r="N810" s="58"/>
    </row>
    <row r="811" spans="1:14" s="20" customFormat="1" ht="12" customHeight="1" x14ac:dyDescent="0.2">
      <c r="A811" s="14" t="s">
        <v>1206</v>
      </c>
      <c r="B811" s="18"/>
      <c r="C811" s="18"/>
      <c r="D811" s="18"/>
      <c r="E811" s="19" t="s">
        <v>1205</v>
      </c>
      <c r="F811" s="48">
        <v>0</v>
      </c>
      <c r="G811" s="48">
        <v>0</v>
      </c>
      <c r="H811" s="16">
        <f>F811-G811</f>
        <v>0</v>
      </c>
      <c r="I811" s="64"/>
      <c r="J811" s="63"/>
      <c r="K811" s="63"/>
      <c r="L811" s="63"/>
      <c r="M811" s="63"/>
      <c r="N811" s="58"/>
    </row>
    <row r="812" spans="1:14" s="20" customFormat="1" ht="12" customHeight="1" x14ac:dyDescent="0.2">
      <c r="A812" s="9" t="s">
        <v>1207</v>
      </c>
      <c r="B812" s="10"/>
      <c r="C812" s="10"/>
      <c r="D812" s="10"/>
      <c r="E812" s="13" t="s">
        <v>1208</v>
      </c>
      <c r="F812" s="12">
        <f>SUM(F813)</f>
        <v>0</v>
      </c>
      <c r="G812" s="12">
        <f>SUM(G813)</f>
        <v>0</v>
      </c>
      <c r="H812" s="12">
        <f>SUM(H813)</f>
        <v>0</v>
      </c>
      <c r="I812" s="64"/>
      <c r="J812" s="63"/>
      <c r="K812" s="63"/>
      <c r="L812" s="63"/>
      <c r="M812" s="63"/>
      <c r="N812" s="58"/>
    </row>
    <row r="813" spans="1:14" s="20" customFormat="1" ht="12" customHeight="1" x14ac:dyDescent="0.2">
      <c r="A813" s="14" t="s">
        <v>1209</v>
      </c>
      <c r="B813" s="18"/>
      <c r="C813" s="18"/>
      <c r="D813" s="18"/>
      <c r="E813" s="19" t="s">
        <v>1208</v>
      </c>
      <c r="F813" s="48">
        <v>0</v>
      </c>
      <c r="G813" s="48">
        <v>0</v>
      </c>
      <c r="H813" s="16">
        <f>F813-G813</f>
        <v>0</v>
      </c>
      <c r="I813" s="64"/>
      <c r="J813" s="63"/>
      <c r="K813" s="63"/>
      <c r="L813" s="63"/>
      <c r="M813" s="63"/>
      <c r="N813" s="58"/>
    </row>
    <row r="814" spans="1:14" s="20" customFormat="1" ht="12" customHeight="1" x14ac:dyDescent="0.2">
      <c r="A814" s="9" t="s">
        <v>1210</v>
      </c>
      <c r="B814" s="10"/>
      <c r="C814" s="10"/>
      <c r="D814" s="10"/>
      <c r="E814" s="13" t="s">
        <v>1211</v>
      </c>
      <c r="F814" s="12">
        <f>SUM(F815)</f>
        <v>0</v>
      </c>
      <c r="G814" s="12">
        <f>SUM(G815)</f>
        <v>0</v>
      </c>
      <c r="H814" s="12">
        <f>SUM(H815)</f>
        <v>0</v>
      </c>
      <c r="I814" s="64"/>
      <c r="J814" s="63"/>
      <c r="K814" s="63"/>
      <c r="L814" s="63"/>
      <c r="M814" s="63"/>
      <c r="N814" s="58"/>
    </row>
    <row r="815" spans="1:14" s="20" customFormat="1" ht="12" customHeight="1" x14ac:dyDescent="0.2">
      <c r="A815" s="14" t="s">
        <v>1212</v>
      </c>
      <c r="B815" s="18"/>
      <c r="C815" s="18"/>
      <c r="D815" s="18"/>
      <c r="E815" s="19" t="s">
        <v>1211</v>
      </c>
      <c r="F815" s="48">
        <v>0</v>
      </c>
      <c r="G815" s="48">
        <v>0</v>
      </c>
      <c r="H815" s="16">
        <f>F815-G815</f>
        <v>0</v>
      </c>
      <c r="I815" s="64"/>
      <c r="J815" s="63"/>
      <c r="K815" s="63"/>
      <c r="L815" s="63"/>
      <c r="M815" s="63"/>
      <c r="N815" s="58"/>
    </row>
    <row r="816" spans="1:14" s="20" customFormat="1" ht="12" customHeight="1" x14ac:dyDescent="0.2">
      <c r="A816" s="9">
        <v>8</v>
      </c>
      <c r="B816" s="10" t="s">
        <v>1213</v>
      </c>
      <c r="C816" s="10"/>
      <c r="D816" s="10"/>
      <c r="E816" s="19"/>
      <c r="F816" s="12">
        <f>SUM(F817,F824)</f>
        <v>0</v>
      </c>
      <c r="G816" s="12">
        <f>SUM(G817,G824)</f>
        <v>0</v>
      </c>
      <c r="H816" s="12">
        <f>SUM(H817,H824)</f>
        <v>0</v>
      </c>
      <c r="I816" s="64"/>
      <c r="J816" s="63"/>
      <c r="K816" s="63"/>
      <c r="L816" s="63"/>
      <c r="M816" s="63"/>
      <c r="N816" s="58"/>
    </row>
    <row r="817" spans="1:14" s="20" customFormat="1" ht="12" customHeight="1" x14ac:dyDescent="0.2">
      <c r="A817" s="9" t="s">
        <v>1214</v>
      </c>
      <c r="B817" s="10"/>
      <c r="C817" s="10" t="s">
        <v>1215</v>
      </c>
      <c r="D817" s="10"/>
      <c r="E817" s="11"/>
      <c r="F817" s="12">
        <f t="shared" ref="F817:H818" si="56">SUM(F818)</f>
        <v>0</v>
      </c>
      <c r="G817" s="12">
        <f t="shared" si="56"/>
        <v>0</v>
      </c>
      <c r="H817" s="12">
        <f t="shared" si="56"/>
        <v>0</v>
      </c>
      <c r="I817" s="64"/>
      <c r="J817" s="63"/>
      <c r="K817" s="63"/>
      <c r="L817" s="63"/>
      <c r="M817" s="63"/>
      <c r="N817" s="58"/>
    </row>
    <row r="818" spans="1:14" s="20" customFormat="1" ht="12" customHeight="1" x14ac:dyDescent="0.2">
      <c r="A818" s="9" t="s">
        <v>1216</v>
      </c>
      <c r="B818" s="10"/>
      <c r="C818" s="10"/>
      <c r="D818" s="10" t="s">
        <v>1217</v>
      </c>
      <c r="E818" s="13"/>
      <c r="F818" s="12">
        <f t="shared" si="56"/>
        <v>0</v>
      </c>
      <c r="G818" s="12">
        <f t="shared" si="56"/>
        <v>0</v>
      </c>
      <c r="H818" s="12">
        <f t="shared" si="56"/>
        <v>0</v>
      </c>
      <c r="I818" s="64"/>
      <c r="J818" s="63"/>
      <c r="K818" s="63"/>
      <c r="L818" s="63"/>
      <c r="M818" s="63"/>
      <c r="N818" s="58"/>
    </row>
    <row r="819" spans="1:14" s="20" customFormat="1" ht="12" customHeight="1" x14ac:dyDescent="0.2">
      <c r="A819" s="9" t="s">
        <v>1218</v>
      </c>
      <c r="B819" s="10"/>
      <c r="C819" s="10"/>
      <c r="D819" s="10" t="s">
        <v>1219</v>
      </c>
      <c r="E819" s="13"/>
      <c r="F819" s="12">
        <f>SUM(F820,F822)</f>
        <v>0</v>
      </c>
      <c r="G819" s="12">
        <f>SUM(G820,G822)</f>
        <v>0</v>
      </c>
      <c r="H819" s="12">
        <f>SUM(H820,H822)</f>
        <v>0</v>
      </c>
      <c r="I819" s="64"/>
      <c r="J819" s="63"/>
      <c r="K819" s="63"/>
      <c r="L819" s="63"/>
      <c r="M819" s="63"/>
      <c r="N819" s="58"/>
    </row>
    <row r="820" spans="1:14" s="20" customFormat="1" ht="12" customHeight="1" x14ac:dyDescent="0.2">
      <c r="A820" s="9" t="s">
        <v>1220</v>
      </c>
      <c r="B820" s="10"/>
      <c r="C820" s="10"/>
      <c r="D820" s="10"/>
      <c r="E820" s="13" t="s">
        <v>1221</v>
      </c>
      <c r="F820" s="12">
        <f>SUM(F821)</f>
        <v>0</v>
      </c>
      <c r="G820" s="12">
        <f>SUM(G821)</f>
        <v>0</v>
      </c>
      <c r="H820" s="12">
        <f>SUM(H821)</f>
        <v>0</v>
      </c>
      <c r="I820" s="64"/>
      <c r="J820" s="63"/>
      <c r="K820" s="63"/>
      <c r="L820" s="63"/>
      <c r="M820" s="63"/>
      <c r="N820" s="58"/>
    </row>
    <row r="821" spans="1:14" s="20" customFormat="1" ht="12" customHeight="1" x14ac:dyDescent="0.2">
      <c r="A821" s="14" t="s">
        <v>1222</v>
      </c>
      <c r="B821" s="18"/>
      <c r="C821" s="18"/>
      <c r="D821" s="18"/>
      <c r="E821" s="19" t="s">
        <v>1221</v>
      </c>
      <c r="F821" s="48">
        <v>0</v>
      </c>
      <c r="G821" s="48">
        <v>0</v>
      </c>
      <c r="H821" s="16">
        <f>F821-G821</f>
        <v>0</v>
      </c>
      <c r="I821" s="64"/>
      <c r="J821" s="63"/>
      <c r="K821" s="63"/>
      <c r="L821" s="63"/>
      <c r="M821" s="63"/>
      <c r="N821" s="58"/>
    </row>
    <row r="822" spans="1:14" s="20" customFormat="1" ht="12" customHeight="1" x14ac:dyDescent="0.2">
      <c r="A822" s="9" t="s">
        <v>1223</v>
      </c>
      <c r="B822" s="10"/>
      <c r="C822" s="10"/>
      <c r="D822" s="10"/>
      <c r="E822" s="13" t="s">
        <v>1224</v>
      </c>
      <c r="F822" s="12">
        <f>SUM(F823)</f>
        <v>0</v>
      </c>
      <c r="G822" s="12">
        <f>SUM(G823)</f>
        <v>0</v>
      </c>
      <c r="H822" s="12">
        <f>SUM(H823)</f>
        <v>0</v>
      </c>
      <c r="I822" s="64"/>
      <c r="J822" s="63"/>
      <c r="K822" s="63"/>
      <c r="L822" s="63"/>
      <c r="M822" s="63"/>
      <c r="N822" s="58"/>
    </row>
    <row r="823" spans="1:14" s="20" customFormat="1" ht="12" customHeight="1" x14ac:dyDescent="0.2">
      <c r="A823" s="14" t="s">
        <v>1225</v>
      </c>
      <c r="B823" s="18"/>
      <c r="C823" s="18"/>
      <c r="D823" s="18"/>
      <c r="E823" s="19" t="s">
        <v>1224</v>
      </c>
      <c r="F823" s="48">
        <v>0</v>
      </c>
      <c r="G823" s="48">
        <v>0</v>
      </c>
      <c r="H823" s="16">
        <f>F823-G823</f>
        <v>0</v>
      </c>
      <c r="I823" s="64"/>
      <c r="J823" s="63"/>
      <c r="K823" s="63"/>
      <c r="L823" s="63"/>
      <c r="M823" s="63"/>
      <c r="N823" s="58"/>
    </row>
    <row r="824" spans="1:14" s="20" customFormat="1" ht="12" customHeight="1" x14ac:dyDescent="0.2">
      <c r="A824" s="9" t="s">
        <v>1226</v>
      </c>
      <c r="B824" s="10"/>
      <c r="C824" s="10" t="s">
        <v>1227</v>
      </c>
      <c r="D824" s="10"/>
      <c r="E824" s="11"/>
      <c r="F824" s="12">
        <f t="shared" ref="F824:H825" si="57">SUM(F825)</f>
        <v>0</v>
      </c>
      <c r="G824" s="12">
        <f t="shared" si="57"/>
        <v>0</v>
      </c>
      <c r="H824" s="12">
        <f t="shared" si="57"/>
        <v>0</v>
      </c>
      <c r="I824" s="64"/>
      <c r="J824" s="63"/>
      <c r="K824" s="63"/>
      <c r="L824" s="63"/>
      <c r="M824" s="63"/>
      <c r="N824" s="58"/>
    </row>
    <row r="825" spans="1:14" s="20" customFormat="1" ht="12" customHeight="1" x14ac:dyDescent="0.2">
      <c r="A825" s="9" t="s">
        <v>1228</v>
      </c>
      <c r="B825" s="10"/>
      <c r="C825" s="10"/>
      <c r="D825" s="10" t="s">
        <v>1229</v>
      </c>
      <c r="E825" s="13"/>
      <c r="F825" s="12">
        <f t="shared" si="57"/>
        <v>0</v>
      </c>
      <c r="G825" s="12">
        <f t="shared" si="57"/>
        <v>0</v>
      </c>
      <c r="H825" s="12">
        <f t="shared" si="57"/>
        <v>0</v>
      </c>
      <c r="I825" s="64"/>
      <c r="J825" s="63"/>
      <c r="K825" s="63"/>
      <c r="L825" s="63"/>
      <c r="M825" s="63"/>
      <c r="N825" s="58"/>
    </row>
    <row r="826" spans="1:14" s="20" customFormat="1" ht="12" customHeight="1" x14ac:dyDescent="0.2">
      <c r="A826" s="6" t="s">
        <v>1230</v>
      </c>
      <c r="B826" s="7"/>
      <c r="C826" s="7"/>
      <c r="D826" s="7" t="s">
        <v>1231</v>
      </c>
      <c r="E826" s="21"/>
      <c r="F826" s="8">
        <f>SUM(F827,F829)</f>
        <v>0</v>
      </c>
      <c r="G826" s="8">
        <f>SUM(G827,G829)</f>
        <v>0</v>
      </c>
      <c r="H826" s="8">
        <f>SUM(H827,H829)</f>
        <v>0</v>
      </c>
      <c r="I826" s="64"/>
      <c r="J826" s="63"/>
      <c r="K826" s="63"/>
      <c r="L826" s="63"/>
      <c r="M826" s="63"/>
      <c r="N826" s="58"/>
    </row>
    <row r="827" spans="1:14" s="20" customFormat="1" ht="12" customHeight="1" x14ac:dyDescent="0.2">
      <c r="A827" s="9" t="s">
        <v>1232</v>
      </c>
      <c r="B827" s="10"/>
      <c r="C827" s="10"/>
      <c r="D827" s="10"/>
      <c r="E827" s="13" t="s">
        <v>1233</v>
      </c>
      <c r="F827" s="12">
        <f>SUM(F828)</f>
        <v>0</v>
      </c>
      <c r="G827" s="12">
        <f>SUM(G828)</f>
        <v>0</v>
      </c>
      <c r="H827" s="12">
        <f>SUM(H828)</f>
        <v>0</v>
      </c>
      <c r="I827" s="64"/>
      <c r="J827" s="63"/>
      <c r="K827" s="63"/>
      <c r="L827" s="63"/>
      <c r="M827" s="63"/>
      <c r="N827" s="58"/>
    </row>
    <row r="828" spans="1:14" s="20" customFormat="1" ht="12" customHeight="1" x14ac:dyDescent="0.2">
      <c r="A828" s="14" t="s">
        <v>1234</v>
      </c>
      <c r="B828" s="18"/>
      <c r="C828" s="18"/>
      <c r="D828" s="18"/>
      <c r="E828" s="19" t="s">
        <v>1233</v>
      </c>
      <c r="F828" s="48">
        <v>0</v>
      </c>
      <c r="G828" s="48">
        <v>0</v>
      </c>
      <c r="H828" s="16">
        <f>F828-G828</f>
        <v>0</v>
      </c>
      <c r="I828" s="64"/>
      <c r="J828" s="63"/>
      <c r="K828" s="63"/>
      <c r="L828" s="63"/>
      <c r="M828" s="63"/>
      <c r="N828" s="58"/>
    </row>
    <row r="829" spans="1:14" s="20" customFormat="1" ht="12" customHeight="1" x14ac:dyDescent="0.2">
      <c r="A829" s="9" t="s">
        <v>1235</v>
      </c>
      <c r="B829" s="10"/>
      <c r="C829" s="10"/>
      <c r="D829" s="10"/>
      <c r="E829" s="13" t="s">
        <v>1236</v>
      </c>
      <c r="F829" s="12">
        <f>SUM(F830)</f>
        <v>0</v>
      </c>
      <c r="G829" s="12">
        <f>SUM(G830)</f>
        <v>0</v>
      </c>
      <c r="H829" s="12">
        <f>SUM(H830)</f>
        <v>0</v>
      </c>
      <c r="I829" s="64"/>
      <c r="J829" s="63"/>
      <c r="K829" s="63"/>
      <c r="L829" s="63"/>
      <c r="M829" s="63"/>
      <c r="N829" s="58"/>
    </row>
    <row r="830" spans="1:14" s="20" customFormat="1" ht="12" customHeight="1" x14ac:dyDescent="0.2">
      <c r="A830" s="38" t="s">
        <v>1237</v>
      </c>
      <c r="B830" s="23"/>
      <c r="C830" s="23"/>
      <c r="D830" s="23"/>
      <c r="E830" s="28" t="s">
        <v>1236</v>
      </c>
      <c r="F830" s="49">
        <v>0</v>
      </c>
      <c r="G830" s="49">
        <v>0</v>
      </c>
      <c r="H830" s="26">
        <f>F830-G830</f>
        <v>0</v>
      </c>
      <c r="I830" s="64"/>
      <c r="J830" s="63"/>
      <c r="K830" s="63"/>
      <c r="L830" s="63"/>
      <c r="M830" s="63"/>
      <c r="N830" s="58"/>
    </row>
    <row r="831" spans="1:14" s="41" customFormat="1" ht="12" customHeight="1" x14ac:dyDescent="0.2">
      <c r="C831" s="42"/>
      <c r="D831" s="42"/>
      <c r="E831" s="42"/>
      <c r="F831" s="42"/>
      <c r="G831" s="42"/>
      <c r="H831" s="42"/>
      <c r="I831" s="61"/>
      <c r="J831" s="62"/>
      <c r="K831" s="62"/>
      <c r="L831" s="62"/>
      <c r="M831" s="62"/>
      <c r="N831" s="60"/>
    </row>
    <row r="832" spans="1:14" s="41" customFormat="1" ht="12" customHeight="1" x14ac:dyDescent="0.2">
      <c r="C832" s="42"/>
      <c r="D832" s="42"/>
      <c r="E832" s="42"/>
      <c r="F832" s="42"/>
      <c r="G832" s="42"/>
      <c r="H832" s="42"/>
      <c r="I832" s="61"/>
      <c r="J832" s="62"/>
      <c r="K832" s="62"/>
      <c r="L832" s="62"/>
      <c r="M832" s="62"/>
      <c r="N832" s="60"/>
    </row>
    <row r="833" spans="1:14" s="41" customFormat="1" ht="12" customHeight="1" x14ac:dyDescent="0.2">
      <c r="C833" s="42"/>
      <c r="D833" s="42"/>
      <c r="E833" s="42"/>
      <c r="F833" s="42"/>
      <c r="G833" s="42"/>
      <c r="H833" s="42"/>
      <c r="I833" s="61"/>
      <c r="J833" s="62"/>
      <c r="K833" s="62"/>
      <c r="L833" s="62"/>
      <c r="M833" s="62"/>
      <c r="N833" s="60"/>
    </row>
    <row r="834" spans="1:14" s="41" customFormat="1" ht="12" customHeight="1" x14ac:dyDescent="0.2">
      <c r="A834" s="43"/>
      <c r="B834" s="43"/>
      <c r="C834" s="43"/>
      <c r="D834" s="43"/>
      <c r="E834" s="43"/>
      <c r="F834" s="43"/>
      <c r="G834" s="43"/>
      <c r="H834" s="43"/>
      <c r="I834" s="61"/>
      <c r="J834" s="62"/>
      <c r="K834" s="62"/>
      <c r="L834" s="62"/>
      <c r="M834" s="62"/>
      <c r="N834" s="60"/>
    </row>
    <row r="835" spans="1:14" s="41" customFormat="1" ht="12" customHeight="1" x14ac:dyDescent="0.2">
      <c r="A835" s="129"/>
      <c r="B835" s="129"/>
      <c r="C835" s="129"/>
      <c r="D835" s="129"/>
      <c r="E835" s="129"/>
      <c r="F835" s="129"/>
      <c r="G835" s="129"/>
      <c r="H835" s="129"/>
      <c r="I835" s="61"/>
      <c r="J835" s="62"/>
      <c r="K835" s="62"/>
      <c r="L835" s="62"/>
      <c r="M835" s="62"/>
      <c r="N835" s="60"/>
    </row>
    <row r="836" spans="1:14" s="41" customFormat="1" ht="12" customHeight="1" x14ac:dyDescent="0.2">
      <c r="A836" s="129"/>
      <c r="B836" s="129"/>
      <c r="C836" s="129"/>
      <c r="D836" s="129"/>
      <c r="E836" s="129"/>
      <c r="F836" s="129"/>
      <c r="G836" s="129"/>
      <c r="H836" s="129"/>
      <c r="I836" s="61"/>
      <c r="J836" s="62"/>
      <c r="K836" s="62"/>
      <c r="L836" s="62"/>
      <c r="M836" s="62"/>
      <c r="N836" s="60"/>
    </row>
    <row r="837" spans="1:14" s="41" customFormat="1" ht="12" customHeight="1" x14ac:dyDescent="0.2">
      <c r="A837" s="129"/>
      <c r="B837" s="129"/>
      <c r="C837" s="129"/>
      <c r="D837" s="129"/>
      <c r="E837" s="129"/>
      <c r="F837" s="129"/>
      <c r="G837" s="129"/>
      <c r="H837" s="129"/>
      <c r="I837" s="61"/>
      <c r="J837" s="62"/>
      <c r="K837" s="62"/>
      <c r="L837" s="62"/>
      <c r="M837" s="62"/>
      <c r="N837" s="60"/>
    </row>
    <row r="838" spans="1:14" s="41" customFormat="1" ht="12" customHeight="1" x14ac:dyDescent="0.2">
      <c r="C838" s="42"/>
      <c r="D838" s="42"/>
      <c r="E838" s="42"/>
      <c r="F838" s="42"/>
      <c r="G838" s="42"/>
      <c r="H838" s="42"/>
      <c r="I838" s="61"/>
      <c r="J838" s="62"/>
      <c r="K838" s="62"/>
      <c r="L838" s="62"/>
      <c r="M838" s="62"/>
      <c r="N838" s="60"/>
    </row>
    <row r="839" spans="1:14" s="41" customFormat="1" ht="12" customHeight="1" x14ac:dyDescent="0.2">
      <c r="A839" s="159"/>
      <c r="B839" s="159"/>
      <c r="C839" s="159"/>
      <c r="D839" s="159"/>
      <c r="E839" s="159"/>
      <c r="F839" s="159"/>
      <c r="G839" s="159"/>
      <c r="H839" s="43"/>
      <c r="I839" s="61"/>
      <c r="J839" s="62"/>
      <c r="K839" s="62"/>
      <c r="L839" s="62"/>
      <c r="M839" s="62"/>
      <c r="N839" s="60"/>
    </row>
    <row r="840" spans="1:14" s="41" customFormat="1" ht="12" customHeight="1" x14ac:dyDescent="0.2">
      <c r="A840" s="154"/>
      <c r="B840" s="154"/>
      <c r="C840" s="154"/>
      <c r="D840" s="154"/>
      <c r="E840" s="154"/>
      <c r="F840" s="154"/>
      <c r="G840" s="154"/>
      <c r="H840" s="154"/>
      <c r="I840" s="61"/>
      <c r="J840" s="62"/>
      <c r="K840" s="62"/>
      <c r="L840" s="62"/>
      <c r="M840" s="62"/>
      <c r="N840" s="60"/>
    </row>
    <row r="841" spans="1:14" s="41" customFormat="1" ht="12" customHeight="1" x14ac:dyDescent="0.2">
      <c r="I841" s="61"/>
      <c r="J841" s="62"/>
      <c r="K841" s="62"/>
      <c r="L841" s="62"/>
      <c r="M841" s="62"/>
      <c r="N841" s="60"/>
    </row>
    <row r="842" spans="1:14" s="41" customFormat="1" ht="12" customHeight="1" x14ac:dyDescent="0.2">
      <c r="I842" s="61"/>
      <c r="J842" s="62"/>
      <c r="K842" s="62"/>
      <c r="L842" s="62"/>
      <c r="M842" s="62"/>
      <c r="N842" s="60"/>
    </row>
    <row r="843" spans="1:14" s="41" customFormat="1" ht="12" customHeight="1" x14ac:dyDescent="0.2">
      <c r="I843" s="61"/>
      <c r="J843" s="62"/>
      <c r="K843" s="62"/>
      <c r="L843" s="62"/>
      <c r="M843" s="62"/>
      <c r="N843" s="60"/>
    </row>
    <row r="844" spans="1:14" s="159" customFormat="1" ht="12" customHeight="1" x14ac:dyDescent="0.2"/>
    <row r="847" spans="1:14" s="57" customFormat="1" x14ac:dyDescent="0.2">
      <c r="A847" s="149"/>
      <c r="E847" s="150"/>
      <c r="F847" s="58"/>
      <c r="G847" s="58"/>
      <c r="H847" s="58"/>
      <c r="I847" s="62"/>
      <c r="J847" s="62"/>
      <c r="K847" s="62"/>
      <c r="L847" s="62"/>
      <c r="M847" s="62"/>
    </row>
    <row r="850" s="151" customFormat="1" ht="12" customHeight="1" x14ac:dyDescent="0.2"/>
  </sheetData>
  <mergeCells count="22">
    <mergeCell ref="A840:H840"/>
    <mergeCell ref="A1:H1"/>
    <mergeCell ref="A2:H2"/>
    <mergeCell ref="A839:G839"/>
    <mergeCell ref="A844:XFD844"/>
    <mergeCell ref="I517:I524"/>
    <mergeCell ref="A850:XFD850"/>
    <mergeCell ref="I731:I732"/>
    <mergeCell ref="I598:I601"/>
    <mergeCell ref="I672:I674"/>
    <mergeCell ref="I534:I543"/>
    <mergeCell ref="I573:I575"/>
    <mergeCell ref="I607:I609"/>
    <mergeCell ref="I568:I571"/>
    <mergeCell ref="I719:I722"/>
    <mergeCell ref="I726:I727"/>
    <mergeCell ref="I602:I606"/>
    <mergeCell ref="I593:I596"/>
    <mergeCell ref="I711:I716"/>
    <mergeCell ref="I675:I676"/>
    <mergeCell ref="I548:I549"/>
    <mergeCell ref="I619:I623"/>
  </mergeCells>
  <phoneticPr fontId="9" type="noConversion"/>
  <pageMargins left="0.74803149606299213" right="0.15748031496062992" top="0.39370078740157483" bottom="0.59055118110236227" header="0.39370078740157483" footer="0"/>
  <pageSetup paperSize="5" scale="64" orientation="portrait" r:id="rId1"/>
  <headerFooter alignWithMargins="0"/>
  <rowBreaks count="6" manualBreakCount="6">
    <brk id="84" max="6" man="1"/>
    <brk id="177" max="6" man="1"/>
    <brk id="446" max="6" man="1"/>
    <brk id="617" max="6" man="1"/>
    <brk id="705" max="6" man="1"/>
    <brk id="790" max="6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idmISwyVq1tmcyrrvNbjibnH+OgbSNJDYp5o/7kNcaU=</DigestValue>
    </Reference>
    <Reference Type="http://www.w3.org/2000/09/xmldsig#Object" URI="#idOfficeObject">
      <DigestMethod Algorithm="http://www.w3.org/2001/04/xmlenc#sha256"/>
      <DigestValue>FnJtEkUy7ZaqZrQsuIJE/tXpuMcerBfFeex6wS+iajs=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U+dR+iDUVItlEJaRND/sFJCxG518kLqzAJ4bgVLng1M=</DigestValue>
    </Reference>
    <Reference Type="http://www.w3.org/2000/09/xmldsig#Object" URI="#idValidSigLnImg">
      <DigestMethod Algorithm="http://www.w3.org/2001/04/xmlenc#sha256"/>
      <DigestValue>JHZy9Uik4Qei3iKVfbbe6xQ5THhhW0dFghLzhowR7Yw=</DigestValue>
    </Reference>
    <Reference Type="http://www.w3.org/2000/09/xmldsig#Object" URI="#idInvalidSigLnImg">
      <DigestMethod Algorithm="http://www.w3.org/2001/04/xmlenc#sha256"/>
      <DigestValue>2gIjtt4CkIjf9fB7mit/lFmH/erJ1IuUzVvNawmR588=</DigestValue>
    </Reference>
  </SignedInfo>
  <SignatureValue>knAyNcYVeh29dby1eRh7fSW3We7dFnG1xhULvuk2r45PyQeDRtAzS2ID1NF/sxf1fvSGOL0jLFA/
LoLGHr78oNsdCVpYBvFqR/rwPa71IxhZXkmTFCz54JS3viL6CMnKJgkOsVGF+68x3yv6rQZZpyKA
wE+NViRcfZXsZJfVIAsFk8jP02ro4TIZ6e0iiXoVQaXMnwZuJGpqkXkto8ixWjltV6rOGbOnMbi1
vKLJZbK01xHaubEh59uCrfNJn0sC2Vhjuy1Nrlx3Rf/wRdwJoPQe7VQx72pwDNasG5avo2yo5elr
1F7V9+jKgJ62PFciEojZM/4cQYqGNf9fniVqzQ==</SignatureValue>
  <KeyInfo>
    <X509Data>
      <X509Certificate>MIIIfDCCBmSgAwIBAgIIXSEKWTTgK3IwDQYJKoZIhvcNAQELBQAwWjEaMBgGA1UEAwwRQ0EtRE9DVU1FTlRBIFMuQS4xFjAUBgNVBAUTDVJVQzgwMDUwMTcyLTExFzAVBgNVBAoMDkRPQ1VNRU5UQSBTLkEuMQswCQYDVQQGEwJQWTAeFw0yNTA2MjYxMzQzMDBaFw0yNzA2MjYxMzQzMDBaMIG1MSEwHwYDVQQDDBhMRU9OQVJETyBHT05aQUxFWiBBQ09TVEExEjAQBgNVBAUTCUNJMTQzMzg4ODERMA8GA1UEKgwITEVPTkFSRE8xGDAWBgNVBAQMD0dPTlpBTEVaIEFDT1NUQTELMAkGA1UECwwCRjIxNTAzBgNVBAoMLENFUlRJRklDQURPIENVQUxJRklDQURPIERFIEZJUk1BIEVMRUNUUk9OSUNBMQswCQYDVQQGEwJQWTCCASIwDQYJKoZIhvcNAQEBBQADggEPADCCAQoCggEBAMrciHU+Op88BWihmzPh4joz/gRcPbZwNfDqYona1ltRxklWOD7MfaOR3ViklHsZ/4JV0lDxjMi0dSjXfqvyi4SSWAz5NPEKsXe9bjl+vCvTkjJXthCmMv7Q1V2gQJrxrxT9aYZ7F6IFvbA/uvxcA/pUUj2qlzuqWli1pjNXkNg3JgEjdikxyl1CpIz7Lfk+Vr0VPeYB0eMWykyVkoTGG99SdBmdbmUogNWSbJ2FdkvydmrWZTP3rdYDaaS8lnbUDNppgJyAW5TJxG9ibeOfq0KYRuyLdKYSVcNJLmwsKZQ4/5f143BdTjMFaG8qh0otJiDZ8oQN0B15B4IijtBBMD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nYWdyb25vdG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bQFX8NXed9NAcEHoVrAa8kuN87QwDgYDVR0PAQH/BAQDAgXgMA0GCSqGSIb3DQEBCwUAA4ICAQA8gUhJelEc93BlkcXwn7OsKBaDrgsMuVcr3xGrHI5Rs+ZIt1BZCqDVXJGwszVVXSNDvBSO3JauR/7/bILSPopwIrjEgi+SXb8PgrDqQrw8eUEeq4YKOh3IfPyD3yhzZhgq/ZAVsYx2hltAPjrvkylzVuLsk1tmEHOMOEJjvxEYoJxq570PGU/Ra1BvsB9B/mGukVi+Oo6QsfLZ4v9Mas6Q4akyaOb2ZYVnXqi8hjNd/dQ1xX+1cuJVEkrnXGxo6kofrVknA6L6pIO+uLWiUfg51M6hZAggMk9te9sUe/EpzPhd+vSheoH4NwV3B1c/p6fi5KmHID+sDxB4aUHWsLxd1D6yaaZ0cpMjrY0L8QGjtJyCS9eJDmSCnvjZOqh1TyMXaRiW2jOnDFnyp7f34bhO+4TCjHL9HdRIVlfw5SFduDRUZWTi5RIjG4Fx+BXNbRoQi0jgiYqN7iY6osYTLoVjsmK0BcxaLoJHeo3l63vq1mMxbgSd/fmQSZwoLHEdnCaOWrZDb5Lk10R/G2Pzfwao6HLusBXX5JBeBxPGLJygxMRFNC+nVbXsIZpaAgcmYmG2hjJ2oT+6OCRClH8MNZf42QnzzF3vow96NApciGbrJvbC2xTTWslPv+MWcb/lxwFSw2vwv7vYTjOmQU2cf78JVKRP9hZW8Yri1Fdk1aycw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2026-02-23T14:40:59Z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{415740D6-C478-420B-BE60-9CA9168EF77D}</SetupID>
          <SignatureText>LEONARDO GONZALEZ</SignatureText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2026-02-23T14:40:59Z</xd:SigningTime>
          <xd:SigningCertificate>
            <xd:Cert>
              <xd:CertDigest>
                <DigestMethod Algorithm="http://www.w3.org/2001/04/xmlenc#sha256"/>
                <DigestValue>v3UygFKNnOZ28fk1iituaNmaLYmJGGQRA6Eevx/cGPk=</DigestValue>
              </xd:CertDigest>
              <xd:IssuerSerial>
                <X509IssuerName>C=PY, O=DOCUMENTA S.A., SERIALNUMBER=RUC80050172-1, CN=CA-DOCUMENTA S.A.</X509IssuerName>
                <X509SerialNumber>6710656298014223218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wGgAAcg0AACBFTUYAAAEAQBwAAKo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IDXQXIc10G+AAAABAAAAAoAAABMAAAAAAAAAAAAAAAAAAAA//////////9gAAAAMgAzAC8AMAAy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RAAAASAAAACUAAAAMAAAABAAAAFQAAAC0AAAAKgAAADMAAADPAAAARwAAAAEAAAAAgNdBchzXQSoAAAAzAAAAEQAAAEwAAAAAAAAAAAAAAAAAAAD//////////3AAAABMAEUATwBOAEEAUgBEAE8AIABHAE8ATgBaAEEATABFAFoASwA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RAAAAXAAAAAEAAAAAgNdBchzXQQoAAABQAAAAGAAAAEwAAAAAAAAAAAAAAAAAAAD//////////3wAAABMAGUAbwBuAGEAcgBkAG8AIABHAG8AbgB6AOEAbABlAHoAIABBAGMAbwBzAHQAYQAFAAAABgAAAAcAAAAHAAAABgAAAAQAAAAHAAAABwAAAAMAAAAIAAAABwAAAAcAAAAFAAAABgAAAAMAAAAGAAAABQAAAAMAAAAHAAAABQAAAAcAAAAF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cAAAAbAAAAAEAAAAAgNdBchzXQQoAAABgAAAAGwAAAEwAAAAAAAAAAAAAAAAAAAD//////////4QAAABQAHIAZQBzAGkAZABlAG4AdABlADoAIABDAG8AbgBzAGUAagBvACAAZABlACAAQQBkAG0ALgA3AAYAAAAEAAAABgAAAAUAAAADAAAABwAAAAYAAAAHAAAABAAAAAYAAAADAAAAAwAAAAcAAAAHAAAABwAAAAUAAAAGAAAAAwAAAAcAAAADAAAABwAAAAYAAAADAAAABwAAAAcAAAAJAAAAAwAAAEsAAABAAAAAMAAAAAUAAAAgAAAAAQAAAAEAAAAQAAAAAAAAAAAAAAAAAQAAgAAAAAAAAAAAAAAAAAEAAIAAAAAlAAAADAAAAAIAAAAnAAAAGAAAAAUAAAAAAAAA////AAAAAAAlAAAADAAAAAUAAABMAAAAZAAAAAkAAABwAAAA8AAAAHwAAAAJAAAAcAAAAOgAAAANAAAAIQDwAAAAAAAAAAAAAACAPwAAAAAAAAAAAACAPwAAAAAAAAAAAAAAAAAAAAAAAAAAAAAAAAAAAAAAAAAAJQAAAAwAAAAAAACAKAAAAAwAAAAFAAAAJQAAAAwAAAABAAAAGAAAAAwAAAAAAAAAEgAAAAwAAAABAAAAFgAAAAwAAAAAAAAAVAAAACwBAAAKAAAAcAAAAO8AAAB8AAAAAQAAAACA10FyHNdBCgAAAHAAAAAlAAAATAAAAAQAAAAJAAAAcAAAAPEAAAB9AAAAmAAAAEYAaQByAG0AYQBkAG8AIABwAG8AcgA6ACAATABFAE8ATgBBAFIARABPACAARwBPAE4AWgBBAEwARQBaACAAQQBDAE8AUwBUAEEAZwAGAAAAAwAAAAQAAAAJAAAABgAAAAcAAAAHAAAAAwAAAAcAAAAHAAAABAAAAAMAAAADAAAABQAAAAYAAAAJAAAACAAAAAcAAAAHAAAACAAAAAkAAAADAAAACAAAAAkAAAAIAAAABgAAAAcAAAAFAAAABgAAAAYAAAADAAAABwAAAAcAAAAJAAAABgAAAAUAAAAHAAAAFgAAAAwAAAAAAAAAJQAAAAwAAAACAAAADgAAABQAAAAAAAAAEAAAABQAAAA=</Object>
  <Object Id="idInvalidSigLnImg">AQAAAGwAAAAAAAAAAAAAAP8AAAB/AAAAAAAAAAAAAADwGgAAcg0AACBFTUYAAAEA3B8AALA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1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Hh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CA10FyHNd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RAAAASAAAACUAAAAMAAAABAAAAFQAAAC0AAAAKgAAADMAAADPAAAARwAAAAEAAAAAgNdBchzXQSoAAAAzAAAAEQAAAEwAAAAAAAAAAAAAAAAAAAD//////////3AAAABMAEUATwBOAEEAUgBEAE8AIABHAE8ATgBaAEEATABFAFoAgD8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RAAAAXAAAAAEAAAAAgNdBchzXQQoAAABQAAAAGAAAAEwAAAAAAAAAAAAAAAAAAAD//////////3wAAABMAGUAbwBuAGEAcgBkAG8AIABHAG8AbgB6AOEAbABlAHoAIABBAGMAbwBzAHQAYQAFAAAABgAAAAcAAAAHAAAABgAAAAQAAAAHAAAABwAAAAMAAAAIAAAABwAAAAcAAAAFAAAABgAAAAMAAAAGAAAABQAAAAMAAAAHAAAABQAAAAcAAAAF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cAAAAbAAAAAEAAAAAgNdBchzXQQoAAABgAAAAGwAAAEwAAAAAAAAAAAAAAAAAAAD//////////4QAAABQAHIAZQBzAGkAZABlAG4AdABlADoAIABDAG8AbgBzAGUAagBvACAAZABlACAAQQBkAG0ALgBIAAYAAAAEAAAABgAAAAUAAAADAAAABwAAAAYAAAAHAAAABAAAAAYAAAADAAAAAwAAAAcAAAAHAAAABwAAAAUAAAAGAAAAAwAAAAcAAAADAAAABwAAAAYAAAADAAAABwAAAAcAAAAJAAAAAwAAAEsAAABAAAAAMAAAAAUAAAAgAAAAAQAAAAEAAAAQAAAAAAAAAAAAAAAAAQAAgAAAAAAAAAAAAAAAAAEAAIAAAAAlAAAADAAAAAIAAAAnAAAAGAAAAAUAAAAAAAAA////AAAAAAAlAAAADAAAAAUAAABMAAAAZAAAAAkAAABwAAAA8AAAAHwAAAAJAAAAcAAAAOgAAAANAAAAIQDwAAAAAAAAAAAAAACAPwAAAAAAAAAAAACAPwAAAAAAAAAAAAAAAAAAAAAAAAAAAAAAAAAAAAAAAAAAJQAAAAwAAAAAAACAKAAAAAwAAAAFAAAAJQAAAAwAAAABAAAAGAAAAAwAAAAAAAAAEgAAAAwAAAABAAAAFgAAAAwAAAAAAAAAVAAAACwBAAAKAAAAcAAAAO8AAAB8AAAAAQAAAACA10FyHNdBCgAAAHAAAAAlAAAATAAAAAQAAAAJAAAAcAAAAPEAAAB9AAAAmAAAAEYAaQByAG0AYQBkAG8AIABwAG8AcgA6ACAATABFAE8ATgBBAFIARABPACAARwBPAE4AWgBBAEwARQBaACAAQQBDAE8AUwBUAEEAVQAGAAAAAwAAAAQAAAAJAAAABgAAAAcAAAAHAAAAAwAAAAcAAAAHAAAABAAAAAMAAAADAAAABQAAAAYAAAAJAAAACAAAAAcAAAAHAAAACAAAAAkAAAADAAAACAAAAAkAAAAIAAAABgAAAAcAAAAFAAAABgAAAAYAAAADAAAABwAAAAcAAAAJAAAABgAAAAU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a/TCwP/bVehf+Mu5x5wv/XEkwR10UPL3Dp3ns5P5Nyo=</DigestValue>
    </Reference>
    <Reference Type="http://www.w3.org/2000/09/xmldsig#Object" URI="#idOfficeObject">
      <DigestMethod Algorithm="http://www.w3.org/2001/04/xmlenc#sha256"/>
      <DigestValue>j4B3Xeb0zexBAYqcypd7+cuCCvCsycC18Ie8vf3C+x4=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jdjn/Se8N8TQFgwy+UF9RXNsTvHQQrcQbpssdMH5BVU=</DigestValue>
    </Reference>
    <Reference Type="http://www.w3.org/2000/09/xmldsig#Object" URI="#idValidSigLnImg">
      <DigestMethod Algorithm="http://www.w3.org/2001/04/xmlenc#sha256"/>
      <DigestValue>ynhkCGLvbl3y3tS8bA54u2JCl67svf+3LGppzuWXrxY=</DigestValue>
    </Reference>
    <Reference Type="http://www.w3.org/2000/09/xmldsig#Object" URI="#idInvalidSigLnImg">
      <DigestMethod Algorithm="http://www.w3.org/2001/04/xmlenc#sha256"/>
      <DigestValue>K2dq9zenPvqdK9Y2iG8weFxFB45Y31C9pTD0s8tgMF8=</DigestValue>
    </Reference>
  </SignedInfo>
  <SignatureValue>zMynf/8wi+03+53wdKVyeNKF0BAZlQ6u9udIyIjM88W2P+LSLs5Uu9hGM8OwMnNbi/iuLZifCvTQ
ytsQ/C4daIy7UOjVdc5Tl2Bl5CbhUS9VOPzfQJFeqiT0UbNUVxzQmVoSsNB40eq6FLyQ6E6R3orN
AWy1yx6HLKSjDZcHpgdR99Ya0jZaNSE0SzQjXXgEyOQ2dRHQi9icCwutIR3pfk1gEXmFpz8U7Xhm
vvpLSadIFBH3Zr4WeWUDBn6pzw0RvzbfkSxGUxy87fTNNXgenimEcvOuMD06xZsNoT6dP2jfLe14
lVr19CQ97QZkqlrstMJxQFb5DGDXF3lCr7P8Fw==</SignatureValue>
  <KeyInfo>
    <X509Data>
      <X509Certificate>MIIIejCCBmKgAwIBAgIIElF1IWYXLSYwDQYJKoZIhvcNAQELBQAwWjEaMBgGA1UEAwwRQ0EtRE9DVU1FTlRBIFMuQS4xFjAUBgNVBAUTDVJVQzgwMDUwMTcyLTExFzAVBgNVBAoMDkRPQ1VNRU5UQSBTLkEuMQswCQYDVQQGEwJQWTAeFw0yNTEwMTUxMDQ3MDBaFw0yNzEwMTUxMDQ3MDBaMIGtMR0wGwYDVQQDDBRST0xBTkRPIENIQVZFWiBHRU5FUzESMBAGA1UEBRMJQ0k0MzY3MDU1MRAwDgYDVQQqDAdST0xBTkRPMRUwEwYDVQQEDAxDSEFWRVogR0VORVMxCzAJBgNVBAsMAkYyMTUwMwYDVQQKDCxDRVJUSUZJQ0FETyBDVUFMSUZJQ0FETyBERSBGSVJNQSBFTEVDVFJPTklDQTELMAkGA1UEBhMCUFkwggEiMA0GCSqGSIb3DQEBAQUAA4IBDwAwggEKAoIBAQDxAfpn5l2yn0tuiFWB/sPbjz3rfodirKZxKsOsNu5GQlr0BK55xdldGM5xdg+7IFfnt5c4M9E/bcwLIDmsI6m+3Nil/yfg5OUe5BBVPNm/NriILKwJtsIDIEHotL7+L/yZKN/qpBkZmZC5wlwiwNkAP43d7ytIc6auTgCzaWUeGgSV4zTyVC7qaOTlmFiG+gLwdt43YDH8Sta8j+RYCnLXWVSbmGHRjWwa1/VW4ppvwDLnK41W2rCDoHAX+3XWlnsVi0UPL/9HzxXuZZC/QWfjl3hOpV1jQoI08tEcjRpaqwEQ8LH78iVK7ACHi6R3vw4/QLDu8qNefXHGKKOwlSw3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nZXJlbmNpYUBhZ3Jvbm9ydGUuY29vcC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HeDf4UKwqGMf8TLpLi5Qw3b7mBMA4GA1UdDwEB/wQEAwIF4DANBgkqhkiG9w0BAQsFAAOCAgEALsrUBtrYdiNx9zx6dq8dG7zhjXdcCdcjUdLes7hF8IPShtAtv84o3SIZJJhfkw29I4sy39hA6DeyOuIFg18wzMtxjqNpR8RfHTlh9ki7HIZX6MG5ArdD5TxdFbZO3xbDtVFhWMEClr53vA0q86bUK66guHILvxM2KrQpzl8KTjYEPEF5AuCnOW9olfsVQ822X5HuJZ+vsYS+B88mIEOsbC70T6ZzvgmOeOmX6RLdXpKPCvQS/VxUkiAbiWXYSHDxmoagovMzZq92OcWLbtRX0uEvBDWFqDYBJH4nEXxn04MnjVD8KKWnqE27D2SVBbJ36ZnuJ6pRQWOWPnAyBqBJZZgSNd6M5Q1EpsY7XJdovEP1CB4Bick8JxaYcAaw+LKAWtsIm4HVyhonPpfH6bKQr0tBAasVAnUbehB6PPhcdl4kKNe4qyzWgh0SG44ZKAAk+calRxkfbqHVA0u/6GzcwbenFEoxncRNJugjQJWT4cCr4i1goyzYUrsDtYKve/noaqqzhUknc3ebAGQ40U67sL8Wi0wAp/St1WfVYswZ3VBEbLM/bmcD1PQKJvE/g7MM8s+3esaWbmLULKWJb4DpqjBvc6FvL7smxibwtqkI+yj5f37ZAD4o4lNxM1g2OEFqgqRaQJKAhHnsUKP8rehjUpfUlasU3iPdJLYLHuxRoV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2026-02-23T14:42:37Z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{4EA27958-9B3D-45B4-94AB-47E4C23C6DE8}</SetupID>
          <SignatureText>ROLANDO CHAVEZ</SignatureText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2026-02-23T14:42:37Z</xd:SigningTime>
          <xd:SigningCertificate>
            <xd:Cert>
              <xd:CertDigest>
                <DigestMethod Algorithm="http://www.w3.org/2001/04/xmlenc#sha256"/>
                <DigestValue>km1lZzb0DQanwoA/+wSZ1ikprq+K/kpJ1bGDoNwK3HE=</DigestValue>
              </xd:CertDigest>
              <xd:IssuerSerial>
                <X509IssuerName>C=PY, O=DOCUMENTA S.A., SERIALNUMBER=RUC80050172-1, CN=CA-DOCUMENTA S.A.</X509IssuerName>
                <X509SerialNumber>1319964952103431462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wGgAAcg0AACBFTUYAAAEA1BsAAKo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IDXQXIc10G+AAAABAAAAAoAAABMAAAAAAAAAAAAAAAAAAAA//////////9gAAAAMgAzAC8AMAAy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zAAAARwAAACkAAAAzAAAAi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0AAAASAAAACUAAAAMAAAABAAAAFQAAACgAAAAKgAAADMAAACyAAAARwAAAAEAAAAAgNdBchzXQSoAAAAzAAAADgAAAEwAAAAAAAAAAAAAAAAAAAD//////////2gAAABSAE8ATABBAE4ARABPACAAQwBIAEEAVgBFAFoACgAAAAwAAAAIAAAACgAAAAwAAAALAAAADAAAAAQAAAAKAAAACwAAAAoAAAAK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5AAAAAoAAABQAAAAkgAAAFwAAAABAAAAAIDXQXIc10EKAAAAUAAAABkAAABMAAAAAAAAAAAAAAAAAAAA//////////+AAAAATABpAGMALgAgAFIAbwBsAGEAbgBkAG8AIABDAGgA4QB2AGUAegAgAEcA6QBuAGUAcwAAAAUAAAADAAAABQAAAAMAAAADAAAABwAAAAcAAAADAAAABgAAAAcAAAAHAAAABwAAAAMAAAAHAAAABwAAAAYAAAAFAAAABgAAAAUAAAADAAAACAAAAAYAAAAH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AAgNdBchzXQQoAAABgAAAADwAAAEwAAAAAAAAAAAAAAAAAAAD//////////2wAAABHAGUAcgBlAG4AdABlACAARwBlAG4AZQByAGEAbAAAAAgAAAAGAAAABAAAAAYAAAAHAAAABAAAAAYAAAADAAAACAAAAAYAAAAHAAAABgAAAAQAAAAGAAAAAwAAAEsAAABAAAAAMAAAAAUAAAAgAAAAAQAAAAEAAAAQAAAAAAAAAAAAAAAAAQAAgAAAAAAAAAAAAAAAAAEAAIAAAAAlAAAADAAAAAIAAAAnAAAAGAAAAAUAAAAAAAAA////AAAAAAAlAAAADAAAAAUAAABMAAAAZAAAAAkAAABwAAAA1QAAAHwAAAAJAAAAcAAAAM0AAAANAAAAIQDwAAAAAAAAAAAAAACAPwAAAAAAAAAAAACAPwAAAAAAAAAAAAAAAAAAAAAAAAAAAAAAAAAAAAAAAAAAJQAAAAwAAAAAAACAKAAAAAwAAAAFAAAAJQAAAAwAAAABAAAAGAAAAAwAAAAAAAAAEgAAAAwAAAABAAAAFgAAAAwAAAAAAAAAVAAAABQBAAAKAAAAcAAAANQAAAB8AAAAAQAAAACA10FyHNdBCgAAAHAAAAAhAAAATAAAAAQAAAAJAAAAcAAAANYAAAB9AAAAkAAAAEYAaQByAG0AYQBkAG8AIABwAG8AcgA6ACAAUgBPAEwAQQBOAEQATwAgAEMASABBAFYARQBaACAARwBFAE4ARQBTAAAABgAAAAMAAAAEAAAACQAAAAYAAAAHAAAABwAAAAMAAAAHAAAABwAAAAQAAAADAAAAAwAAAAcAAAAJAAAABQAAAAcAAAAIAAAACAAAAAkAAAADAAAABwAAAAgAAAAHAAAABwAAAAYAAAAGAAAAAwAAAAgAAAAGAAAACAAAAAYAAAAGAAAAFgAAAAwAAAAAAAAAJQAAAAwAAAACAAAADgAAABQAAAAAAAAAEAAAABQAAAA=</Object>
  <Object Id="idInvalidSigLnImg">AQAAAGwAAAAAAAAAAAAAAP8AAAB/AAAAAAAAAAAAAADwGgAAcg0AACBFTUYAAAEAcB8AALA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m5lCA8mnM/u69/SvI9jt4tgjIR9FBosDBEjMVTUMlXWMVPRKUSeDxk4AAAAAAAAAADT6ff///////+Tk5MjK0krSbkvUcsuT8YVJFoTIFIrSbgtTcEQHEcARAAAAJzP7vT6/bTa8kRleixHhy1Nwi5PxiQtTnBwcJKSki81SRwtZAgOIwAAAAAAweD02+35gsLqZ5q6Jz1jNEJyOUZ4qamp+/v7////wdPeVnCJAQECRUMAAACv1/Ho8/ubzu6CwuqMudS3u769vb3////////////L5fZymsABAgMAAAAAAK/X8fz9/uLx+snk9uTy+vz9/v///////////////8vl9nKawAECAwBOAAAAotHvtdryxOL1xOL1tdry0+r32+350+r3tdryxOL1pdPvc5rAAQIDAAkAAABpj7ZnjrZqj7Zqj7ZnjrZtkbdukrdtkbdnjrZqj7ZojrZ3rdUCAwQAb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CA10FyHNd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Bh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zAAAARwAAACkAAAAzAAAAi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0AAAASAAAACUAAAAMAAAABAAAAFQAAACgAAAAKgAAADMAAACyAAAARwAAAAEAAAAAgNdBchzXQSoAAAAzAAAADgAAAEwAAAAAAAAAAAAAAAAAAAD//////////2gAAABSAE8ATABBAE4ARABPACAAQwBIAEEAVgBFAFoACgAAAAwAAAAIAAAACgAAAAwAAAALAAAADAAAAAQAAAAKAAAACwAAAAoAAAAK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5AAAAAoAAABQAAAAkgAAAFwAAAABAAAAAIDXQXIc10EKAAAAUAAAABkAAABMAAAAAAAAAAAAAAAAAAAA//////////+AAAAATABpAGMALgAgAFIAbwBsAGEAbgBkAG8AIABDAGgA4QB2AGUAegAgAEcA6QBuAGUAcwAAAAUAAAADAAAABQAAAAMAAAADAAAABwAAAAcAAAADAAAABgAAAAcAAAAHAAAABwAAAAMAAAAHAAAABwAAAAYAAAAFAAAABgAAAAUAAAADAAAACAAAAAYAAAAH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AAgNdBchzXQQoAAABgAAAADwAAAEwAAAAAAAAAAAAAAAAAAAD//////////2wAAABHAGUAcgBlAG4AdABlACAARwBlAG4AZQByAGEAbAAAAAgAAAAGAAAABAAAAAYAAAAHAAAABAAAAAYAAAADAAAACAAAAAYAAAAHAAAABgAAAAQAAAAGAAAAAwAAAEsAAABAAAAAMAAAAAUAAAAgAAAAAQAAAAEAAAAQAAAAAAAAAAAAAAAAAQAAgAAAAAAAAAAAAAAAAAEAAIAAAAAlAAAADAAAAAIAAAAnAAAAGAAAAAUAAAAAAAAA////AAAAAAAlAAAADAAAAAUAAABMAAAAZAAAAAkAAABwAAAA1QAAAHwAAAAJAAAAcAAAAM0AAAANAAAAIQDwAAAAAAAAAAAAAACAPwAAAAAAAAAAAACAPwAAAAAAAAAAAAAAAAAAAAAAAAAAAAAAAAAAAAAAAAAAJQAAAAwAAAAAAACAKAAAAAwAAAAFAAAAJQAAAAwAAAABAAAAGAAAAAwAAAAAAAAAEgAAAAwAAAABAAAAFgAAAAwAAAAAAAAAVAAAABQBAAAKAAAAcAAAANQAAAB8AAAAAQAAAACA10FyHNdBCgAAAHAAAAAhAAAATAAAAAQAAAAJAAAAcAAAANYAAAB9AAAAkAAAAEYAaQByAG0AYQBkAG8AIABwAG8AcgA6ACAAUgBPAEwAQQBOAEQATwAgAEMASABBAFYARQBaACAARwBFAE4ARQBTAAAABgAAAAMAAAAEAAAACQAAAAYAAAAHAAAABwAAAAMAAAAHAAAABwAAAAQAAAADAAAAAwAAAAcAAAAJAAAABQAAAAcAAAAIAAAACAAAAAkAAAADAAAABwAAAAgAAAAHAAAABwAAAAYAAAAGAAAAAwAAAAgAAAAGAAAACA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xT0yW7yYcW7MybsbhyqF4Y9zqLP3w3BRiv/BmxvCbd8=</DigestValue>
    </Reference>
    <Reference Type="http://www.w3.org/2000/09/xmldsig#Object" URI="#idOfficeObject">
      <DigestMethod Algorithm="http://www.w3.org/2001/04/xmlenc#sha256"/>
      <DigestValue>RnhuL8qdYSzqk48DAoi9Wf5QSo/SFsIC1qtjJ4nNhhA=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jAl+ASb4z12p/g4RKQb+6zAhcxC9VwqFWk3NA97Rklc=</DigestValue>
    </Reference>
    <Reference Type="http://www.w3.org/2000/09/xmldsig#Object" URI="#idValidSigLnImg">
      <DigestMethod Algorithm="http://www.w3.org/2001/04/xmlenc#sha256"/>
      <DigestValue>6wyc+mAbkpVPoBCUMs+p14pRS7cKz6Hjd2ZHrlchnwI=</DigestValue>
    </Reference>
    <Reference Type="http://www.w3.org/2000/09/xmldsig#Object" URI="#idInvalidSigLnImg">
      <DigestMethod Algorithm="http://www.w3.org/2001/04/xmlenc#sha256"/>
      <DigestValue>PYw6OTt84PowPWhL5T0ad4GrMbwjVbn/7YiCTMpDFo0=</DigestValue>
    </Reference>
  </SignedInfo>
  <SignatureValue>iF8iYK7GLG86oYGZkcM6i8rZ756iDfrDB7In/SrJuTmtvY2BIo0K2W0oBx47kZmtKLY20VLJ9blt
k1xGSIbo06iozN34ofzDt99Hg4ua1YVOHbZwCjGsYpCGzhBUnuz18JwlvFq9+kf6KVMBBEmFwKER
GL2RIHGh1zsXfYgj2w5Z126IZZjVbwNNUo63rCctciqAioRSeq3ZrBk3ZmoFsXmJvNJGiy7a6t9L
YXzdf0AtnQc1FoLJ9uafMH7vS8eO8RBUA32iVxXGsRnOBjJGhIgU3YhQ/7DmFTyh+xdoEcE9HHJF
TXfW0GvBc7xf3eIMcLQTtuOFwGwbBDn7oVghCg==</SignatureValue>
  <KeyInfo>
    <X509Data>
      <X509Certificate>MIIIhTCCBm2gAwIBAgIIEIqRgUvi6jgwDQYJKoZIhvcNAQELBQAwWjEaMBgGA1UEAwwRQ0EtRE9DVU1FTlRBIFMuQS4xFjAUBgNVBAUTDVJVQzgwMDUwMTcyLTExFzAVBgNVBAoMDkRPQ1VNRU5UQSBTLkEuMQswCQYDVQQGEwJQWTAeFw0yNTEwMTUxMTM0MDBaFw0yNzEwMTUxMTM0MDBaMIG7MSQwIgYDVQQDDBtNQVVSQSBFTElaQUJFVEggR09NRVogR0FSQVkxEjAQBgNVBAUTCUNJMjUzODg5NzEYMBYGA1UEKgwPTUFVUkEgRUxJWkFCRVRIMRQwEgYDVQQEDAtHT01FWiBHQVJBWTELMAkGA1UECwwCRjIxNTAzBgNVBAoMLENFUlRJRklDQURPIENVQUxJRklDQURPIERFIEZJUk1BIEVMRUNUUk9OSUNBMQswCQYDVQQGEwJQWTCCASIwDQYJKoZIhvcNAQEBBQADggEPADCCAQoCggEBAMhnH7qnyjUSVFi1zeQ6j1ihH0p9eqTA5G0JleONJ4tT5w4aoRu8heuW/Bogu2fgNhGCzBP+YaReN4szIsccGo4viOuXdCNk6eRsXn9s96M2bhHUvv/jGICk2ZBT9Cy8+USrCl+g+ZoaSxeWT9Ea9nnXmJiTBqUf26cs/fqt6StxWopdDguAdi6xSs/K3GlqBxidGIwdOaZwjMLNcWflj/gpL2vlAO3WmoUzx3WJpYYXiZWxZ7Frz6+JaPVYDsLMPJDupf1LFPc5Jr0smnQCKWsQdGVeQDHqL82VDZyztWfG7AqBk7ue+asdOoVVU+PrrcEAD/b83GxuKEAIW4mqHn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hZWxpX2dvbWV6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VLc0MTkT72wri4kFuSMXr2budkwDgYDVR0PAQH/BAQDAgXgMA0GCSqGSIb3DQEBCwUAA4ICAQAg94PRaTfH2t2S5HOKdemI86DyY368mPWyKR674a8kPPklOF5jZncWfT1vt2z5Hfr+ld2gfHtcDsxgKc1e1GIDzLTYVBSMq6qWTFEJA0ipS+BG7FnVa0Y3AbyK+NUZjUXU1Qe9OCraXprd3eJ2YzjhujBG33cwqw+48T8o8S60VhTVNA3wD3ge5qZE5ir5awa0uaPmsViqBly0QZaAmsJAsqccnsT0A6oXbMCZznXpU9xrGjNxdt3WTnE030x6xvQB1ZIf+vjqBLt4zDdrFwB57sUF+6d4KMNb8WjgAJYkFDphx2RKoekZ6Aq8aWhvveSWLcpvHLk3qSMIDufaVNCGMCm84bOd5r8LKqEmvH/39BXOnA60fBzXwUOCXWjpwybLaLvmlNfbwZqg9YUU/UEcyyepU+DbgTlVbJyHZ2C7wdMvdpOQwnKBLs4lezSP+siTn3gQlDxiX6snSQ7NWqnHE3N6hOmysZ1NtYesqYnJuOCL5LEsLnh7VNFJIDPFf8b27wtUuyay6oesgXGyapoem/3Z8wFvyMmjPEUGC83wnY1hJXY7V9QL6dmGgbmI4RuSbg0jw3UHsp9Q0bd0xVPL/kyosi5K6o/ztlJgQfdWQf/Lp4HtFGN1cgO1r2N+adYPYrCCG9wRpE7xEtzHnw+flozxFBgD6E+HCc/ohmhU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2026-02-23T14:43:34Z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{4CFD96E8-732D-4FB4-8813-EFDD43AB2EC1}</SetupID>
          <SignatureText>MAURA GOMEZ</SignatureText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2026-02-23T14:43:34Z</xd:SigningTime>
          <xd:SigningCertificate>
            <xd:Cert>
              <xd:CertDigest>
                <DigestMethod Algorithm="http://www.w3.org/2001/04/xmlenc#sha256"/>
                <DigestValue>6DVF0PQhJJKvJ77MvLNQovHjFm3FAI4Sg4NT1XvMS3E=</DigestValue>
              </xd:CertDigest>
              <xd:IssuerSerial>
                <X509IssuerName>C=PY, O=DOCUMENTA S.A., SERIALNUMBER=RUC80050172-1, CN=CA-DOCUMENTA S.A.</X509IssuerName>
                <X509SerialNumber>1191925035902888504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YBAAB/AAAAAAAAAAAAAACtGwAAcg0AACBFTUYAAAEApBsAAKoAAAAGAAAAAAAAAAAAAAAAAAAAQAYAAIQDAACvAQAA8gAAAAAAAAAAAAAAAAAAAJiTBgBQsQ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IDXQXIc10G+AAAABAAAAAoAAABMAAAAAAAAAAAAAAAAAAAA//////////9gAAAAMgAzAC8AMAAyAC8AMgAwADIANgAGAAAABgAAAAQAAAAGAAAABgAAAAQAAAAGAAAABgAAAAYAAAAGAAAASwAAAEAAAAAwAAAABQAAACAAAAABAAAAAQAAABAAAAAAAAAAAAAAAAc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c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cAAAASAAAACUAAAAMAAAABAAAAFQAAACQAAAAKgAAADMAAACaAAAARwAAAAEAAAAAgNdBchzXQSoAAAAzAAAACwAAAEwAAAAAAAAAAAAAAAAAAAD//////////2QAAABNAEEAVQBSAEEAIABHAE8ATQBFAFoAAAAOAAAACgAAAAsAAAAKAAAACgAAAAQAAAALAAAADAAAAA4AAAAIAAAACQ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DAAAAACgAAAFAAAABvAAAAXAAAAAEAAAAAgNdBchzXQQoAAABQAAAAEwAAAEwAAAAAAAAAAAAAAAAAAAD//////////3QAAABMAGkAYwAuACAATQBhAHUAcgBhACAARQAuACAARwBvAG0AZQB6AAAABQAAAAMAAAAFAAAAAwAAAAMAAAAKAAAABgAAAAcAAAAEAAAABgAAAAMAAAAGAAAAAwAAAAMAAAAIAAAABwAAAAkAAAAGAAAABQ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AEgAAAAwAAAABAAAAHgAAABgAAAAJAAAAYAAAAP4AAABtAAAAJQAAAAwAAAABAAAAVAAAAIQAAAAKAAAAYAAAAD0AAABsAAAAAQAAAACA10FyHNdBCgAAAGAAAAAJAAAATAAAAAAAAAAAAAAAAAAAAP//////////YAAAAEMAbwBuAHQAYQBkAG8AcgAuAAAABwAAAAcAAAAHAAAABAAAAAYAAAAHAAAABwAAAAQAAAADAAAASwAAAEAAAAAwAAAABQAAACAAAAABAAAAAQAAABAAAAAAAAAAAAAAAAcBAACAAAAAAAAAAAAAAAAHAQAAgAAAACUAAAAMAAAAAgAAACcAAAAYAAAABQAAAAAAAAD///8AAAAAACUAAAAMAAAABQAAAEwAAABkAAAACQAAAHAAAAD9AAAAfAAAAAkAAABwAAAA9QAAAA0AAAAhAPAAAAAAAAAAAAAAAIA/AAAAAAAAAAAAAIA/AAAAAAAAAAAAAAAAAAAAAAAAAAAAAAAAAAAAAAAAAAAlAAAADAAAAAAAAIAoAAAADAAAAAUAAAAlAAAADAAAAAEAAAAYAAAADAAAAAAAAAASAAAADAAAAAEAAAAWAAAADAAAAAAAAABUAAAAPAEAAAoAAABwAAAA/AAAAHwAAAABAAAAAIDXQXIc10EKAAAAcAAAACgAAABMAAAABAAAAAkAAABwAAAA/gAAAH0AAACcAAAARgBpAHIAbQBhAGQAbwAgAHAAbwByADoAIABNAEEAVQBSAEEAIABFAEwASQBaAEEAQgBFAFQASAAgAEcATwBNAEUAWgAgAEcAQQBSAEEAWQAGAAAAAwAAAAQAAAAJAAAABgAAAAcAAAAHAAAAAwAAAAcAAAAHAAAABAAAAAMAAAADAAAACgAAAAcAAAAIAAAABwAAAAcAAAADAAAABgAAAAUAAAADAAAABgAAAAcAAAAHAAAABgAAAAUAAAAIAAAAAwAAAAgAAAAJAAAACgAAAAYAAAAGAAAAAwAAAAgAAAAHAAAABwAAAAcAAAAFAAAAFgAAAAwAAAAAAAAAJQAAAAwAAAACAAAADgAAABQAAAAAAAAAEAAAABQAAAA=</Object>
  <Object Id="idInvalidSigLnImg">AQAAAGwAAAAAAAAAAAAAAAYBAAB/AAAAAAAAAAAAAACtGwAAcg0AACBFTUYAAAEAQB8AALAAAAAGAAAAAAAAAAAAAAAAAAAAQAYAAIQDAACvAQAA8gAAAAAAAAAAAAAAAAAAAJiTBgBQsQM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/AAAAAAAAAAAAAAAHAQAAgAAAACEA8AAAAAAAAAAAAAAAgD8AAAAAAAAAAAAAgD8AAAAAAAAAAAAAAAAAAAAAAAAAAAAAAAAAAAAAAAAAACUAAAAMAAAAAAAAgCgAAAAMAAAAAQAAACcAAAAYAAAAAQAAAAAAAADw8PAAAAAAACUAAAAMAAAAAQAAAEwAAABkAAAAAAAAAAAAAAAGAQAAfwAAAAAAAAAAAAAABwEAAIAAAAAhAPAAAAAAAAAAAAAAAIA/AAAAAAAAAAAAAIA/AAAAAAAAAAAAAAAAAAAAAAAAAAAAAAAAAAAAAAAAAAAlAAAADAAAAAAAAIAoAAAADAAAAAEAAAAnAAAAGAAAAAEAAAAAAAAA////AAAAAAAlAAAADAAAAAEAAABMAAAAZAAAAAAAAAAAAAAABgEAAH8AAAAAAAAAAAAAAAcBAACAAAAAIQDwAAAAAAAAAAAAAACAPwAAAAAAAAAAAACAPwAAAAAAAAAAAAAAAAAAAAAAAAAAAAAAAAAAAAAAAAAAJQAAAAwAAAAAAACAKAAAAAwAAAABAAAAJwAAABgAAAABAAAAAAAAAP///wAAAAAAJQAAAAwAAAABAAAATAAAAGQAAAAAAAAAAAAAAAY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m5lCA8mnM/u69/SvI9jt4tgjIR9FBosDBEjMVTUMlXWMVPRKUSeDxk4AAAAAAAAAADT6ff///////+Tk5MjK0krSbkvUcsuT8YVJFoTIFIrSbgtTcEQHEcARAAAAJzP7vT6/bTa8kRleixHhy1Nwi5PxiQtTnBwcJKSki81SRwtZAgOIwAAAAAAweD02+35gsLqZ5q6Jz1jNEJyOUZ4qamp+/v7////wdPeVnCJAQECRUMAAACv1/Ho8/ubzu6CwuqMudS3u769vb3////////////L5fZymsABAgMAAAAAAK/X8fz9/uLx+snk9uTy+vz9/v///////////////8vl9nKawAECAwBOAAAAotHvtdryxOL1xOL1tdry0+r32+350+r3tdryxOL1pdPvc5rAAQIDAAkAAABpj7ZnjrZqj7Zqj7ZnjrZtkbdukrdtkbdnjrZqj7ZojrZ3rdUCAwQAb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CA10FyHNdBIwAAAAQAAAAPAAAATAAAAAAAAAAAAAAAAAAAAP//////////bAAAAEYAaQByAG0AYQAgAG4AbwAgAHYA4QBsAGkAZABhAAAABgAAAAMAAAAEAAAACQAAAAYAAAADAAAABwAAAAcAAAADAAAABQAAAAYAAAADAAAAAwAAAAcAAAAGAAAASwAAAEAAAAAwAAAABQAAACAAAAABAAAAAQAAABAAAAAAAAAAAAAAAAcBAACAAAAAAAAAAAAAAAAH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c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cAAAASAAAACUAAAAMAAAABAAAAFQAAACQAAAAKgAAADMAAACaAAAARwAAAAEAAAAAgNdBchzXQSoAAAAzAAAACwAAAEwAAAAAAAAAAAAAAAAAAAD//////////2QAAABNAEEAVQBSAEEAIABHAE8ATQBFAFoAgD8OAAAACgAAAAsAAAAKAAAACgAAAAQAAAALAAAADAAAAA4AAAAIAAAACQAAAEsAAABAAAAAMAAAAAUAAAAgAAAAAQAAAAEAAAAQAAAAAAAAAAAAAAAHAQAAgAAAAAAAAAAAAAAABwEAAIAAAAAlAAAADAAAAAIAAAAnAAAAGAAAAAUAAAAAAAAA////AAAAAAAlAAAADAAAAAUAAABMAAAAZAAAAAAAAABQAAAABgEAAHwAAAAAAAAAUAAAAAcBAAAtAAAAIQDwAAAAAAAAAAAAAACAPwAAAAAAAAAAAACAPwAAAAAAAAAAAAAAAAAAAAAAAAAAAAAAAAAAAAAAAAAAJQAAAAwAAAAAAACAKAAAAAwAAAAFAAAAJwAAABgAAAAFAAAAAAAAAP///wAAAAAAJQAAAAwAAAAFAAAATAAAAGQAAAAJAAAAUAAAAP0AAABcAAAACQAAAFAAAAD1AAAADQAAACEA8AAAAAAAAAAAAAAAgD8AAAAAAAAAAAAAgD8AAAAAAAAAAAAAAAAAAAAAAAAAAAAAAAAAAAAAAAAAACUAAAAMAAAAAAAAgCgAAAAMAAAABQAAACUAAAAMAAAAAQAAABgAAAAMAAAAAAAAABIAAAAMAAAAAQAAAB4AAAAYAAAACQAAAFAAAAD+AAAAXQAAACUAAAAMAAAAAQAAAFQAAADAAAAACgAAAFAAAABvAAAAXAAAAAEAAAAAgNdBchzXQQoAAABQAAAAEwAAAEwAAAAAAAAAAAAAAAAAAAD//////////3QAAABMAGkAYwAuACAATQBhAHUAcgBhACAARQAuACAARwBvAG0AZQB6ANdBBQAAAAMAAAAFAAAAAwAAAAMAAAAKAAAABgAAAAcAAAAEAAAABgAAAAMAAAAGAAAAAwAAAAMAAAAIAAAABwAAAAkAAAAGAAAABQAAAEsAAABAAAAAMAAAAAUAAAAgAAAAAQAAAAEAAAAQAAAAAAAAAAAAAAAHAQAAgAAAAAAAAAAAAAAABwEAAIAAAAAlAAAADAAAAAIAAAAnAAAAGAAAAAUAAAAAAAAA////AAAAAAAlAAAADAAAAAUAAABMAAAAZAAAAAkAAABgAAAA/QAAAGwAAAAJAAAAYAAAAPUAAAANAAAAIQDwAAAAAAAAAAAAAACAPwAAAAAAAAAAAACAPwAAAAAAAAAAAAAAAAAAAAAAAAAAAAAAAAAAAAAAAAAAJQAAAAwAAAAAAACAKAAAAAwAAAAFAAAAJQAAAAwAAAABAAAAGAAAAAwAAAAAAAAAEgAAAAwAAAABAAAAHgAAABgAAAAJAAAAYAAAAP4AAABtAAAAJQAAAAwAAAABAAAAVAAAAIQAAAAKAAAAYAAAAD0AAABsAAAAAQAAAACA10FyHNdBCgAAAGAAAAAJAAAATAAAAAAAAAAAAAAAAAAAAP//////////YAAAAEMAbwBuAHQAYQBkAG8AcgAuAAAABwAAAAcAAAAHAAAABAAAAAYAAAAHAAAABwAAAAQAAAADAAAASwAAAEAAAAAwAAAABQAAACAAAAABAAAAAQAAABAAAAAAAAAAAAAAAAcBAACAAAAAAAAAAAAAAAAHAQAAgAAAACUAAAAMAAAAAgAAACcAAAAYAAAABQAAAAAAAAD///8AAAAAACUAAAAMAAAABQAAAEwAAABkAAAACQAAAHAAAAD9AAAAfAAAAAkAAABwAAAA9QAAAA0AAAAhAPAAAAAAAAAAAAAAAIA/AAAAAAAAAAAAAIA/AAAAAAAAAAAAAAAAAAAAAAAAAAAAAAAAAAAAAAAAAAAlAAAADAAAAAAAAIAoAAAADAAAAAUAAAAlAAAADAAAAAEAAAAYAAAADAAAAAAAAAASAAAADAAAAAEAAAAWAAAADAAAAAAAAABUAAAAPAEAAAoAAABwAAAA/AAAAHwAAAABAAAAAIDXQXIc10EKAAAAcAAAACgAAABMAAAABAAAAAkAAABwAAAA/gAAAH0AAACcAAAARgBpAHIAbQBhAGQAbwAgAHAAbwByADoAIABNAEEAVQBSAEEAIABFAEwASQBaAEEAQgBFAFQASAAgAEcATwBNAEUAWgAgAEcAQQBSAEEAWQAGAAAAAwAAAAQAAAAJAAAABgAAAAcAAAAHAAAAAwAAAAcAAAAHAAAABAAAAAMAAAADAAAACgAAAAcAAAAIAAAABwAAAAcAAAADAAAABgAAAAUAAAADAAAABgAAAAcAAAAHAAAABgAAAAUAAAAIAAAAAwAAAAgAAAAJAAAACgAAAAYAAAAGAAAAAwAAAAgAAAAHAAAABwAAAAcAAAAF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1nQjSDQqy39X2ITyn6SV3RgJE5ROlFoD37HeMIIAC34=</DigestValue>
    </Reference>
    <Reference Type="http://www.w3.org/2000/09/xmldsig#Object" URI="#idOfficeObject">
      <DigestMethod Algorithm="http://www.w3.org/2001/04/xmlenc#sha256"/>
      <DigestValue>2WPijLfh4rvfcp+jHJIe9Rhx4/8zONZIVISgYB5O8Lo=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LTg6nwdBvNRNmzZWo11dUO1YENpjxetsa6Tw39w3Q7k=</DigestValue>
    </Reference>
    <Reference Type="http://www.w3.org/2000/09/xmldsig#Object" URI="#idValidSigLnImg">
      <DigestMethod Algorithm="http://www.w3.org/2001/04/xmlenc#sha256"/>
      <DigestValue>Z8mmSY9VnyE3tI0UVFjGdzowAJp+EWxNweiifZJmBtA=</DigestValue>
    </Reference>
    <Reference Type="http://www.w3.org/2000/09/xmldsig#Object" URI="#idInvalidSigLnImg">
      <DigestMethod Algorithm="http://www.w3.org/2001/04/xmlenc#sha256"/>
      <DigestValue>aHOQfeSY2LoeO2vBC74XG75ULT8Wgb/leAdctmC/lvM=</DigestValue>
    </Reference>
  </SignedInfo>
  <SignatureValue>Nn4AD6vLErdo6PzHJi27bPD0TLkIGMn+A0d8i39O2I+9jVqJjfLVvjIA6/+aGkweFuq317d4wRb3
l4lqdRtGq22gFJhKCthpJpQuREGzIHXseYJPyXxrUV1/OgF31COb33sqj39w6ybMQSmwJV/ZQos+
tiOXADXekoG8isvhS0e+tYm52r0r/Vw+EK1sd7tF7NozAlUNqce8Ha7sjLQ9L6ZubBg9OKvSfcu9
PnX484OR+ulvyGwPZB6f08vis9GT+Yn4+gbsI/L9p5En+cI8mMtH0yuVYg0hb1MiHCmdKEanVXSt
jA/lBZ5oL9MHESl5akMlJVOFV0L0lY8rCmT5Xg==</SignatureValue>
  <KeyInfo>
    <X509Data>
      <X509Certificate>MIIIdjCCBl6gAwIBAgIIZ67zPXsh2eQwDQYJKoZIhvcNAQELBQAwWjEaMBgGA1UEAwwRQ0EtRE9DVU1FTlRBIFMuQS4xFjAUBgNVBAUTDVJVQzgwMDUwMTcyLTExFzAVBgNVBAoMDkRPQ1VNRU5UQSBTLkEuMQswCQYDVQQGEwJQWTAeFw0yNTEwMTUxMjAyMDBaFw0yNzEwMTUxMjAyMDBaMIGtMR0wGwYDVQQDDBRSVUJFTiBDT0xNQU4gU0VHT1ZJQTESMBAGA1UEBRMJQ0k0NTIyMDE0MQ4wDAYDVQQqDAVSVUJFTjEXMBUGA1UEBAwOQ09MTUFOIFNFR09WSUExCzAJBgNVBAsMAkYyMTUwMwYDVQQKDCxDRVJUSUZJQ0FETyBDVUFMSUZJQ0FETyBERSBGSVJNQSBFTEVDVFJPTklDQTELMAkGA1UEBhMCUFkwggEiMA0GCSqGSIb3DQEBAQUAA4IBDwAwggEKAoIBAQCmYVqW9Mq8XE8wk6u9flunrx/ozvNEXvXuFxUgTcTqh9/seduj5H+8Vq+jNzmb20Qc7JftEMF6DRoZw2nSOfQDB5jKU7rs8uAQFQxFOhFVQE0rDGkMRHVJtGErmCkIRXTAtMvekiFIauBgSeF5lFPLpw7e+ThjKgkgNlVLVHjnsLqQr64PM9zLHSORJlnoph0Nx/JrkQPAie8f+r1u5pBfTDw2W47wqqnKx391PgeUWdY2Wg4QjBSGr0PcwlANnK+sTz4qgJwbx+GcrbPmLFkdm38VhrYVr5wBM6vhZ4cPPQwfmZYZjyppoe8zMaUdi86/Dspanfj4bjLz7AikAW5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ydWJlbnNlZ292NDd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y8YH0mog0GrpjIKv34MFBcXnpaUwDgYDVR0PAQH/BAQDAgXgMA0GCSqGSIb3DQEBCwUAA4ICAQBu7yuWIN9Xlb/G/aRpecx1/y7kwOKrc/DghkvzWqtHKUyChTG2RbrdtNl1/Guwtr6G3sA6qpYNS11j10zkcKU0OpgluVZ9Fnt/wvpxg2uyffezJ2W2Z8g7URfLjkZ8ynFMQi9zD0GjPiu9u0mPVYQ2LqhmIV8cXcmX6HAXZIY68r9PPAfzSCWnhQEaJZynve2hWTHeslpxc7Mwtc/2PYpdWFeToLThj7VZfnzJ87qWFhlP5Jv8bEB2nrbsctHxSTQs/4+ShFynWzle8dHADh1+e9Atke7RK6OVQD8hP0hpuc7ZERjWpoPUsUGZeKOnA/nC+jCORE7MM/wZK8F7I+nOcGPGWo6HTn02EjF7mNjefz+cUivdak3+FY9OIM7LmVWS1deaOyE5nL1xHOD6BYOSNc1gdWwSdzTfSySA9lbNJN4A6iVSdAgBAqOhjuLsJUtJL5CxwZGDkPDVTPWkxrFIkZhI+fceg+zeCKoY32SlOGE9/g9AmKX8JEO4RZ4blMi0nCv79Xw5L0aJ/XnATtHE3FSVb4l0tVe1xt9q2bhAaMAC8ybTG1ij1/r/OzbvmStypJ15DXCt2ijJCyVqYyv3NJYSO1ykHbYWylxRGRlQCd5XlMw4BCiONgU+mscwf8sc4AOhqyXbY4NQ7GXbTw0hlVxZLWve2cltwtMy3rT8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2026-02-23T14:44:51Z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{7F4E5C6E-A09A-49F6-AB70-66CB8EFE3D6B}</SetupID>
          <SignatureText>RUBEN COLMAN</SignatureText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2026-02-23T14:44:51Z</xd:SigningTime>
          <xd:SigningCertificate>
            <xd:Cert>
              <xd:CertDigest>
                <DigestMethod Algorithm="http://www.w3.org/2001/04/xmlenc#sha256"/>
                <DigestValue>6d256SanH8xVcnOR7zpattCf2iELvKKgSQ1Gkymlnbk=</DigestValue>
              </xd:CertDigest>
              <xd:IssuerSerial>
                <X509IssuerName>C=PY, O=DOCUMENTA S.A., SERIALNUMBER=RUC80050172-1, CN=CA-DOCUMENTA S.A.</X509IssuerName>
                <X509SerialNumber>7471176277238602212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wGgAAcg0AACBFTUYAAAEABBwAAKo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IDXQXIc10G+AAAABAAAAAoAAABMAAAAAAAAAAAAAAAAAAAA//////////9gAAAAMgAzAC8AMAAy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UAAAAKgAAADMAAAChAAAARwAAAAEAAAAAgNdBchzXQSoAAAAzAAAADAAAAEwAAAAAAAAAAAAAAAAAAAD//////////2QAAABSAFUAQgBFAE4AIABDAE8ATABNAEEATgAKAAAACwAAAAkAAAAIAAAADAAAAAQAAAAKAAAADAAAAAgAAAAOAAAACg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5AAAAAoAAABQAAAAlwAAAFwAAAABAAAAAIDXQXIc10EKAAAAUAAAABkAAABMAAAAAAAAAAAAAAAAAAAA//////////+AAAAASQBuAGcALgAgAFIAdQBiAOkAbgAgAEMAbwBsAG0A4QBuACAAUwBlAGcAbwB2AGkAYQAAAAMAAAAHAAAABwAAAAMAAAADAAAABwAAAAcAAAAHAAAABgAAAAcAAAADAAAABwAAAAcAAAADAAAACQAAAAYAAAAHAAAAAwAAAAYAAAAGAAAABwAAAAcAAAAF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kAAAACgAAAGAAAACSAAAAbAAAAAEAAAAAgNdBchzXQQoAAABgAAAAGQAAAEwAAAAAAAAAAAAAAAAAAAD//////////4AAAABUAGUAcwBvAHIAZQByAG8AOgAgAEMAbwBuAHMAZQBqAG8AIABkAGUAIABBAGQAbQAuAAAABQAAAAYAAAAFAAAABwAAAAQAAAAGAAAABAAAAAcAAAADAAAAAwAAAAcAAAAHAAAABwAAAAUAAAAGAAAAAwAAAAcAAAADAAAABwAAAAYAAAADAAAABwAAAAcAAAAJAAAAAwAAAEsAAABAAAAAMAAAAAUAAAAgAAAAAQAAAAEAAAAQAAAAAAAAAAAAAAAAAQAAgAAAAAAAAAAAAAAAAAEAAIAAAAAlAAAADAAAAAIAAAAnAAAAGAAAAAUAAAAAAAAA////AAAAAAAlAAAADAAAAAUAAABMAAAAZAAAAAkAAABwAAAA1QAAAHwAAAAJAAAAcAAAAM0AAAANAAAAIQDwAAAAAAAAAAAAAACAPwAAAAAAAAAAAACAPwAAAAAAAAAAAAAAAAAAAAAAAAAAAAAAAAAAAAAAAAAAJQAAAAwAAAAAAACAKAAAAAwAAAAFAAAAJQAAAAwAAAABAAAAGAAAAAwAAAAAAAAAEgAAAAwAAAABAAAAFgAAAAwAAAAAAAAAVAAAABQBAAAKAAAAcAAAANQAAAB8AAAAAQAAAACA10FyHNdBCgAAAHAAAAAhAAAATAAAAAQAAAAJAAAAcAAAANYAAAB9AAAAkAAAAEYAaQByAG0AYQBkAG8AIABwAG8AcgA6ACAAUgBVAEIARQBOACAAQwBPAEwATQBBAE4AIABTAEUARwBPAFYASQBBAAAABgAAAAMAAAAEAAAACQAAAAYAAAAHAAAABwAAAAMAAAAHAAAABwAAAAQAAAADAAAAAwAAAAcAAAAIAAAABwAAAAYAAAAIAAAAAwAAAAcAAAAJAAAABQAAAAoAAAAHAAAACAAAAAMAAAAGAAAABgAAAAgAAAAJAAAABwAAAAMAAAAHAAAAFgAAAAwAAAAAAAAAJQAAAAwAAAACAAAADgAAABQAAAAAAAAAEAAAABQAAAA=</Object>
  <Object Id="idInvalidSigLnImg">AQAAAGwAAAAAAAAAAAAAAP8AAAB/AAAAAAAAAAAAAADwGgAAcg0AACBFTUYAAAEAoB8AALA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W5AAAAAcKDQcKDQcJDQ4WMShFrjFU1TJV1gECBAIDBAECBQoRKyZBowsTMQAAAAAAfqbJd6PIeqDCQFZ4JTd0Lk/HMVPSGy5uFiE4GypVJ0KnHjN9AAABluQAAACcz+7S6ffb7fnC0t1haH0hMm8aLXIuT8ggOIwoRKslP58cK08AAAEAAAAAAMHg9P///////////+bm5k9SXjw/SzBRzTFU0y1NwSAyVzFGXwEBAvoYCA8mnM/u69/SvI9jt4tgjIR9FBosDBEjMVTUMlXWMVPRKUSeDxk4AAAAAAAAAADT6ff///////+Tk5MjK0krSbkvUcsuT8YVJFoTIFIrSbgtTcEQHEcAAAAAAJzP7vT6/bTa8kRleixHhy1Nwi5PxiQtTnBwcJKSki81SRwtZAgOIwAAAAAAweD02+35gsLqZ5q6Jz1jNEJyOUZ4qamp+/v7////wdPeVnCJAQECWtQAAACv1/Ho8/ubzu6CwuqMudS3u769vb3////////////L5fZymsABAgMAAAAAAK/X8fz9/uLx+snk9uTy+vz9/v///////////////8vl9nKawAECA5bk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CA10FyHNd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BWp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UAAAAKgAAADMAAAChAAAARwAAAAEAAAAAgNdBchzXQSoAAAAzAAAADAAAAEwAAAAAAAAAAAAAAAAAAAD//////////2QAAABSAFUAQgBFAE4AIABDAE8ATABNAEEATgAKAAAACwAAAAkAAAAIAAAADAAAAAQAAAAKAAAADAAAAAgAAAAOAAAACg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5AAAAAoAAABQAAAAlwAAAFwAAAABAAAAAIDXQXIc10EKAAAAUAAAABkAAABMAAAAAAAAAAAAAAAAAAAA//////////+AAAAASQBuAGcALgAgAFIAdQBiAOkAbgAgAEMAbwBsAG0A4QBuACAAUwBlAGcAbwB2AGkAYQBHAAMAAAAHAAAABwAAAAMAAAADAAAABwAAAAcAAAAHAAAABgAAAAcAAAADAAAABwAAAAcAAAADAAAACQAAAAYAAAAHAAAAAwAAAAYAAAAGAAAABwAAAAcAAAAF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kAAAACgAAAGAAAACSAAAAbAAAAAEAAAAAgNdBchzXQQoAAABgAAAAGQAAAEwAAAAAAAAAAAAAAAAAAAD//////////4AAAABUAGUAcwBvAHIAZQByAG8AOgAgAEMAbwBuAHMAZQBqAG8AIABkAGUAIABBAGQAbQAuAG8ABQAAAAYAAAAFAAAABwAAAAQAAAAGAAAABAAAAAcAAAADAAAAAwAAAAcAAAAHAAAABwAAAAUAAAAGAAAAAwAAAAcAAAADAAAABwAAAAYAAAADAAAABwAAAAcAAAAJAAAAAwAAAEsAAABAAAAAMAAAAAUAAAAgAAAAAQAAAAEAAAAQAAAAAAAAAAAAAAAAAQAAgAAAAAAAAAAAAAAAAAEAAIAAAAAlAAAADAAAAAIAAAAnAAAAGAAAAAUAAAAAAAAA////AAAAAAAlAAAADAAAAAUAAABMAAAAZAAAAAkAAABwAAAA1QAAAHwAAAAJAAAAcAAAAM0AAAANAAAAIQDwAAAAAAAAAAAAAACAPwAAAAAAAAAAAACAPwAAAAAAAAAAAAAAAAAAAAAAAAAAAAAAAAAAAAAAAAAAJQAAAAwAAAAAAACAKAAAAAwAAAAFAAAAJQAAAAwAAAABAAAAGAAAAAwAAAAAAAAAEgAAAAwAAAABAAAAFgAAAAwAAAAAAAAAVAAAABQBAAAKAAAAcAAAANQAAAB8AAAAAQAAAACA10FyHNdBCgAAAHAAAAAhAAAATAAAAAQAAAAJAAAAcAAAANYAAAB9AAAAkAAAAEYAaQByAG0AYQBkAG8AIABwAG8AcgA6ACAAUgBVAEIARQBOACAAQwBPAEwATQBBAE4AIABTAEUARwBPAFYASQBBAE8ABgAAAAMAAAAEAAAACQAAAAYAAAAHAAAABwAAAAMAAAAHAAAABwAAAAQAAAADAAAAAwAAAAcAAAAIAAAABwAAAAYAAAAIAAAAAwAAAAcAAAAJAAAABQAAAAoAAAAHAAAACAAAAAMAAAAGAAAABgAAAAgAAAAJAAAABwAAAAMAAAAH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JrPTavbel5SxvtwNmSTzT/UZsPjNAKiPWqtwvjKEP3k=</DigestValue>
    </Reference>
    <Reference Type="http://www.w3.org/2000/09/xmldsig#Object" URI="#idOfficeObject">
      <DigestMethod Algorithm="http://www.w3.org/2001/04/xmlenc#sha256"/>
      <DigestValue>CiQ4PPDrfrr83l/UYpshjdNAtRL9E+zZ2zXxW7H+/X8=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BILVenB7FB6YVu8Qy5Pvb+WDPLjtIKzKCDkAnlpvVOg=</DigestValue>
    </Reference>
    <Reference Type="http://www.w3.org/2000/09/xmldsig#Object" URI="#idValidSigLnImg">
      <DigestMethod Algorithm="http://www.w3.org/2001/04/xmlenc#sha256"/>
      <DigestValue>P2EHSND41VBMZ/2Da+xXgfvgRoIItxmEuz7izwZGOZQ=</DigestValue>
    </Reference>
    <Reference Type="http://www.w3.org/2000/09/xmldsig#Object" URI="#idInvalidSigLnImg">
      <DigestMethod Algorithm="http://www.w3.org/2001/04/xmlenc#sha256"/>
      <DigestValue>qtE+rZlyYXxMGmRa0IHzWXu7yjRb+SLEXFST9hlHA7k=</DigestValue>
    </Reference>
  </SignedInfo>
  <SignatureValue>is5bhCYW2abzWLw0F6y15PfmMNpP7LfpyG84kbWZoFQajyKNnrBywIdTJY99czDWCwNk2SD+GSKW
/6V5QWQF/ZIhitRDUY6eATXZzA/BnytabFNXf7m5AsSBc8w1VuJnvm4wgkVJWaXkeTA5yfqDkQba
MGpswefPlfFQ8Wq9UOJSmrAymYIQ24CrjLpnw1stgQtO3QOQL+pUmvNROZDVsdWuk+3quIDrUje1
7wyqH0NbsVqNbSXCE8GghwsvACVKQGakYKnuh6aE5e7mIkukqkHG8onrcQeb4sl+wpWAzEso0RjQ
j6jSy9c0chkOjUGb90y6dJRfv6eH/HSGqXe17w==</SignatureValue>
  <KeyInfo>
    <X509Data>
      <X509Certificate>MIIIijCCBnKgAwIBAgIIRunCV/QSonUwDQYJKoZIhvcNAQELBQAwWjEaMBgGA1UEAwwRQ0EtRE9DVU1FTlRBIFMuQS4xFjAUBgNVBAUTDVJVQzgwMDUwMTcyLTExFzAVBgNVBAoMDkRPQ1VNRU5UQSBTLkEuMQswCQYDVQQGEwJQWTAeFw0yNTExMTExMjEzMDBaFw0yNzExMTExMjEzMDBaMIG3MSIwIAYDVQQDDBlBSURBIFJPU0EgTU9SRUlSQSBTQU5DSEVaMRIwEAYDVQQFEwlDSTczMDA5NzYxEjAQBgNVBCoMCUFJREEgUk9TQTEYMBYGA1UEBAwPTU9SRUlSQSBTQU5DSEVaMQswCQYDVQQLDAJGMjE1MDMGA1UECgwsQ0VSVElGSUNBRE8gQ1VBTElGSUNBRE8gREUgRklSTUEgRUxFQ1RST05JQ0ExCzAJBgNVBAYTAlBZMIIBIjANBgkqhkiG9w0BAQEFAAOCAQ8AMIIBCgKCAQEA3uWzdYCGICxylZ91qRkEQQYUiNpdYAojQFbp2XHlV27VAW8Y4qGGIfBX9MByikqk7cMgivrp0lzhy35HA6ODtvOdKJQt4qV8YnRF5Bh4ZsP0UR2ymtQGTMdn3VpOVQE635MF7yAn/q7dxaM9ik1djbIfkKwjJ7khtUrB8wl9fQ1NNJ6R7ppgW5n/ZgONT0nOwgG69T4+9VE42T4KTsOq2T7P15jWC9NfOPlKLaKvGupB5u2n3KAPNCI8vEA3N1HrzYY8cCxQZOCy2eHpJMrXx7juXUFa9gJwBuSJtCtXwcjsthCJZNMsKHyvhSm8ZTEan6+swuxx8ZTQW9NxIdQHHQIDAQABo4ID9DCCA/AwDAYDVR0TAQH/BAIwADAfBgNVHSMEGDAWgBShPYUrzdgslh85AgyfUztY2JULezCBlAYIKwYBBQUHAQEEgYcwgYQwVQYIKwYBBQUHMAKGSWh0dHBzOi8vd3d3LmRpZ2l0by5jb20ucHkvdXBsb2Fkcy9jZXJ0aWZpY2Fkby1kb2N1bWVudGEtc2EtMTUzNTExNzc3MS5jcnQwKwYIKwYBBQUHMAGGH2h0dHBzOi8vd3d3LmRpZ2l0by5jb20ucHkvb2NzcC8wVwYDVR0RBFAwToEgYWlkYXJvc2Ftb3JlaXJhc2FuY2hle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iMbXpY2L0A5VeGUutfbU7Wc8uXDAOBgNVHQ8BAf8EBAMCBeAwDQYJKoZIhvcNAQELBQADggIBAFc1GQGHcoiozxeBtvGS4PzBktarI936RQCM4dfWlC6JxoztPKmMBAkecXV5JPD2/rvjX2dGlUHKi3y9oJPpDrNk5Pn68E5RoDViqVj5GPna/I9MxIrFpap/9CHPcvfXADMh67ahHMJoDUqlIhw2z++hOybRC+S7VdB0IGfOmKVUtcWedJq35do54nHL4bIrEpGIlD9BcJXBOvw/0mXvJ1qWYCK+8j03fmu8QJcB2hu1Cj6LHtoSd6yM3f9n7ShMFUWDrvGoQgk5JEpH6HHKnScI0C/JYNUMBbJUPT0bBxkIokdNV3QA1tG4eLOTE7YSMniC6w5zS6BJGhRWcfQXXNs4BMl1RfKDmzvP3doQRuyr8vgnMwXafOB5dgWznAkoKplrUr/X0/ik7CEaYgm4qPzqsOJAY9yEgFm6wLnmcHE3PU4/ri2M1Y0fqjPk/uBqF4gV8M4UzxjtreRFX3djQQZxCIUMncH8gAMFeqI9nMmbMtVzm+W876D3zCVfag4sIw6A0+3rEjfa7BLkVjNTLg0ZHyNQIbdd+8AhHptzDMBC3IATDqVnCLc52DLBYXfz5MMtca1BjSs5DIHxdqq9HMYNdTBFOuxsLmyl+f2tWQeJMkWpBPAT7Ljso24fNbcnirW7E+289aWj4h6CmhqdOBQ4kWkAgqwtLGfuxhghpT9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2026-02-23T14:47:05Z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{30F56679-6E4B-445F-9B85-743F4575BF4B}</SetupID>
          <SignatureText>AIDA ROSA MOREIRA</SignatureText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2026-02-23T14:47:05Z</xd:SigningTime>
          <xd:SigningCertificate>
            <xd:Cert>
              <xd:CertDigest>
                <DigestMethod Algorithm="http://www.w3.org/2001/04/xmlenc#sha256"/>
                <DigestValue>wt+BI8QE3JVna809fv3Z1QYebLLgNRjwnJfgZJl2fMg=</DigestValue>
              </xd:CertDigest>
              <xd:IssuerSerial>
                <X509IssuerName>C=PY, O=DOCUMENTA S.A., SERIALNUMBER=RUC80050172-1, CN=CA-DOCUMENTA S.A.</X509IssuerName>
                <X509SerialNumber>5109828935241343605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wGgAAcg0AACBFTUYAAAEARBwAAKo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IDXQXIc10G+AAAABAAAAAoAAABMAAAAAAAAAAAAAAAAAAAA//////////9gAAAAMgAzAC8AMAAy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CAAAARwAAACkAAAAzAAAAm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DAAAASAAAACUAAAAMAAAABAAAAFQAAAC0AAAAKgAAADMAAADBAAAARwAAAAEAAAAAgNdBchzXQSoAAAAzAAAAEQAAAEwAAAAAAAAAAAAAAAAAAAD//////////3AAAABBAEkARABBACAAUgBPAFMAQQAgAE0ATwBSAEUASQBSAEEAAAAKAAAABAAAAAsAAAAKAAAABAAAAAoAAAAMAAAACQAAAAoAAAAEAAAADgAAAAwAAAAKAAAACAAAAAQAAAAK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UAAAAXAAAAAEAAAAAgNdBchzXQQoAAABQAAAAGQAAAEwAAAAAAAAAAAAAAAAAAAD//////////4AAAABBAGkAZABhACAAUgBvAHMAYQAgAE0AbwByAGUAaQByAGEAIABTAGEAbgBjAGgAZQB6AAAABwAAAAMAAAAHAAAABgAAAAMAAAAHAAAABwAAAAUAAAAGAAAAAwAAAAoAAAAHAAAABAAAAAYAAAADAAAABAAAAAYAAAADAAAABgAAAAYAAAAHAAAABQ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OgAAAAKAAAAYAAAAIcAAABsAAAAAQAAAACA10FyHNdBCgAAAGAAAAAaAAAATAAAAAAAAAAAAAAAAAAAAP//////////gAAAAFMAZQBjAHIAZQB0AGEAcgBpAGEAOgAgAEoAdQBuAHQAYQAgAGQAZQAgAFYAaQBnAC4AIAAGAAAABgAAAAUAAAAEAAAABgAAAAQAAAAGAAAABAAAAAMAAAAGAAAAAwAAAAMAAAAEAAAABwAAAAcAAAAEAAAABgAAAAMAAAAHAAAABgAAAAMAAAAHAAAAAwAAAAcAAAADAAAAAw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AEgAAAAwAAAABAAAAFgAAAAwAAAAAAAAAVAAAADABAAAKAAAAcAAAAO4AAAB8AAAAAQAAAACA10FyHNdBCgAAAHAAAAAmAAAATAAAAAQAAAAJAAAAcAAAAPAAAAB9AAAAmAAAAEYAaQByAG0AYQBkAG8AIABwAG8AcgA6ACAAQQBJAEQAQQAgAFIATwBTAEEAIABNAE8AUgBFAEkAUgBBACAAUwBBAE4AQwBIAEUAWgAGAAAAAwAAAAQAAAAJAAAABgAAAAcAAAAHAAAAAwAAAAcAAAAHAAAABAAAAAMAAAADAAAABwAAAAMAAAAIAAAABwAAAAMAAAAHAAAACQAAAAYAAAAHAAAAAwAAAAoAAAAJAAAABwAAAAYAAAADAAAABwAAAAcAAAADAAAABgAAAAcAAAAIAAAABwAAAAgAAAAGAAAABgAAABYAAAAMAAAAAAAAACUAAAAMAAAAAgAAAA4AAAAUAAAAAAAAABAAAAAUAAAA</Object>
  <Object Id="idInvalidSigLnImg">AQAAAGwAAAAAAAAAAAAAAP8AAAB/AAAAAAAAAAAAAADwGgAAcg0AACBFTUYAAAEA4B8AALA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1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Hh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CA10FyHNd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Bh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CAAAARwAAACkAAAAzAAAAm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DAAAASAAAACUAAAAMAAAABAAAAFQAAAC0AAAAKgAAADMAAADBAAAARwAAAAEAAAAAgNdBchzXQSoAAAAzAAAAEQAAAEwAAAAAAAAAAAAAAAAAAAD//////////3AAAABBAEkARABBACAAUgBPAFMAQQAgAE0ATwBSAEUASQBSAEEAAAAKAAAABAAAAAsAAAAKAAAABAAAAAoAAAAMAAAACQAAAAoAAAAEAAAADgAAAAwAAAAKAAAACAAAAAQAAAAK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UAAAAXAAAAAEAAAAAgNdBchzXQQoAAABQAAAAGQAAAEwAAAAAAAAAAAAAAAAAAAD//////////4AAAABBAGkAZABhACAAUgBvAHMAYQAgAE0AbwByAGUAaQByAGEAIABTAGEAbgBjAGgAZQB6AAAABwAAAAMAAAAHAAAABgAAAAMAAAAHAAAABwAAAAUAAAAGAAAAAwAAAAoAAAAHAAAABAAAAAYAAAADAAAABAAAAAYAAAADAAAABgAAAAYAAAAHAAAABQ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OgAAAAKAAAAYAAAAIcAAABsAAAAAQAAAACA10FyHNdBCgAAAGAAAAAaAAAATAAAAAAAAAAAAAAAAAAAAP//////////gAAAAFMAZQBjAHIAZQB0AGEAcgBpAGEAOgAgAEoAdQBuAHQAYQAgAGQAZQAgAFYAaQBnAC4AIAAGAAAABgAAAAUAAAAEAAAABgAAAAQAAAAGAAAABAAAAAMAAAAGAAAAAwAAAAMAAAAEAAAABwAAAAcAAAAEAAAABgAAAAMAAAAHAAAABgAAAAMAAAAHAAAAAwAAAAcAAAADAAAAAw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AEgAAAAwAAAABAAAAFgAAAAwAAAAAAAAAVAAAADABAAAKAAAAcAAAAO4AAAB8AAAAAQAAAACA10FyHNdBCgAAAHAAAAAmAAAATAAAAAQAAAAJAAAAcAAAAPAAAAB9AAAAmAAAAEYAaQByAG0AYQBkAG8AIABwAG8AcgA6ACAAQQBJAEQAQQAgAFIATwBTAEEAIABNAE8AUgBFAEkAUgBBACAAUwBBAE4AQwBIAEUAWgAGAAAAAwAAAAQAAAAJAAAABgAAAAcAAAAHAAAAAwAAAAcAAAAHAAAABAAAAAMAAAADAAAABwAAAAMAAAAIAAAABwAAAAMAAAAHAAAACQAAAAYAAAAHAAAAAwAAAAoAAAAJAAAABwAAAAYAAAADAAAABwAAAAcAAAADAAAABgAAAAcAAAAIAAAABwAAAAgAAAAGAAAABg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b+HGR6E/xKjdpKDc7RihW7ktdxwHWZLW1eEGTBHxMdQ=</DigestValue>
    </Reference>
    <Reference Type="http://www.w3.org/2000/09/xmldsig#Object" URI="#idOfficeObject">
      <DigestMethod Algorithm="http://www.w3.org/2001/04/xmlenc#sha256"/>
      <DigestValue>HjCmx+8subbxLAKjh5MFKc01SYt02nMmkjauA91FQ5k=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Ssx5q0mjNUgvJSN8kjxb1On2vJl799F+n5dxU7FRO28=</DigestValue>
    </Reference>
    <Reference Type="http://www.w3.org/2000/09/xmldsig#Object" URI="#idValidSigLnImg">
      <DigestMethod Algorithm="http://www.w3.org/2001/04/xmlenc#sha256"/>
      <DigestValue>B340U4LwuCJVkjON7IKhMVbAukNit3p29rIIVcQoHFY=</DigestValue>
    </Reference>
    <Reference Type="http://www.w3.org/2000/09/xmldsig#Object" URI="#idInvalidSigLnImg">
      <DigestMethod Algorithm="http://www.w3.org/2001/04/xmlenc#sha256"/>
      <DigestValue>Fu+ypPwCCuoOBeTbAk1fTZhsSQedjrr0m9xD8rnhxC0=</DigestValue>
    </Reference>
  </SignedInfo>
  <SignatureValue>w0JqguGDUSAoiy9tQU4CbHcJNSSl8o8XR1QIt4M65i64doZPmdCWg98VppUlcXKUM36DXXf7LLyQ
iFuB0N/8fbaAP++o4zqfpiqpmHnTP5l+ghGOs29ctftFvY0IYiD8gr7OBA5vYFTsa3fJjvIvJYAO
kNjxH6fyThlKB4yz8+XKoD8bIvWDpgFs+j4V88xQjBCo+bAjgZ1xPNwccy48/L12tU/BJmitwOHX
rAv+RmELJIuSObHXdJ9lAgBbRNAZBFZkOR+ewlhIrAXeBwVyazDPIVy/WYU6SqUiA9ZqAbAMtRcR
E8rFTo77PsXKPJg5gUUmBYxT//ZMtTq4uFvznw==</SignatureValue>
  <KeyInfo>
    <X509Data>
      <X509Certificate>MIIIdjCCBl6gAwIBAgIIf0VNrvJg4IswDQYJKoZIhvcNAQELBQAwWjEaMBgGA1UEAwwRQ0EtRE9DVU1FTlRBIFMuQS4xFjAUBgNVBAUTDVJVQzgwMDUwMTcyLTExFzAVBgNVBAoMDkRPQ1VNRU5UQSBTLkEuMQswCQYDVQQGEwJQWTAeFw0yNTEwMTUxMTQxMDBaFw0yNzEwMTUxMTQxMDBaMIGtMR0wGwYDVQQDDBRFTEFESUEgSUJBUlJBIERFTEVPTjESMBAGA1UEBRMJQ0k0NTU5ODcwMQ8wDQYDVQQqDAZFTEFESUExFjAUBgNVBAQMDUlCQVJSQSBERUxFT04xCzAJBgNVBAsMAkYyMTUwMwYDVQQKDCxDRVJUSUZJQ0FETyBDVUFMSUZJQ0FETyBERSBGSVJNQSBFTEVDVFJPTklDQTELMAkGA1UEBhMCUFkwggEiMA0GCSqGSIb3DQEBAQUAA4IBDwAwggEKAoIBAQDPCm4q7OIVLyzaVrqgtNKFYTGsVdQj2HWJ0uocYiKUbSpAxt7JUOoF1kLgUWjlrySvFfdSKnsiRfhZe1VYfGH1DEofqUzFuk/0wwYT073FIKAvh7583K8ZWk3OV7KriuHPK47PipXkDZbobewHMXh9fMoBDSM9bW6p4DD5buNT7GVL2vJ3RuphTZxBUXgSI3RJTSB+BXaoEqMxJpiis4Aq9qpP+dO/7V1K1b7YMtdA3kq8K70PY3+QWOcYfmxlqN2YpjzPHzjlb9BUlnQqtAnVFBVhhe5abHoUCFr0GJO9hxWz3BO5IiGqNMYnZngvj2+Iom25zZkvpftKCUCdyXEJ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pYmFycmFlbGFk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OA4yELN6UQHExNR1hJ/2a/yRFAwDgYDVR0PAQH/BAQDAgXgMA0GCSqGSIb3DQEBCwUAA4ICAQCgV0mx8P7DI1WIG5PduHyh/dEeYdaoOsEvC0MIiO34Z0TFT4Qzn25I/CbyRbLUImyf1ddvji+9BgEDwQjjcD6zqTzwRu04cHVwvpmkkYXZ49IXUsQBhf5ujCTyE5HMy7oEZcWxLioH9PTc/U3I6V5QngpPBgfuMbOglws8iCAazrpEE97DSQklTWnKb3kv7k3qbGuF3JZEa7bLNYf3Rh1UBqFNrXUsQVOrHKJDASnV3yemAR3THftq+Q159FQFkxPCI/QUOi+eqvR2Pmc6w66dA5hXP7fpveA0i7Luoi/6UyCmuYTtoWHUEqXCFMWRp0pajxkm3KrWmuq0uvHcUNMcIicJ2Suipvi5JRxuotNQOZUVP6XZJLgFHa4lxDhKWo0dDh+63MYhOOQU5O4oUE6sFrSv6MuaiPD8cXLy44Z4MQ+R19kCsVk9Fcb+xbSdnzltoAFqCtkdTQNUSAtOeWIbc3DND1NXdT5898qv4s91wdfzxXkwoJ4U5r920CFV20OyCDBhZpoQaUrM+DHMBrPR3OmWhJdimeWieCVh0BAMiOFrq2W7otezbf+NBKFC3EF+FrvPTO3gOojQmw6iDmD3fRLO/4fciCpkS4TydGfYAFmTOTifZ50Kcrt7U8wgkj02b8LeuqrYrPuE4DEFtLai12NfeF+crMllT0Jt5Z7nl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2026-02-23T14:47:57Z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{BDFE0C5A-3219-4F4C-B279-EE1F1D29011C}</SetupID>
          <SignatureText>ELADIA IBARRA</SignatureText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2026-02-23T14:47:57Z</xd:SigningTime>
          <xd:SigningCertificate>
            <xd:Cert>
              <xd:CertDigest>
                <DigestMethod Algorithm="http://www.w3.org/2001/04/xmlenc#sha256"/>
                <DigestValue>uVRjtW5Ap/HVV7J5wE3yCQwbSDYgXi1Sv27PtSpibIg=</DigestValue>
              </xd:CertDigest>
              <xd:IssuerSerial>
                <X509IssuerName>C=PY, O=DOCUMENTA S.A., SERIALNUMBER=RUC80050172-1, CN=CA-DOCUMENTA S.A.</X509IssuerName>
                <X509SerialNumber>9170821629995966603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wGgAAcg0AACBFTUYAAAEAGBwAAKo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IDXQXIc10G+AAAABAAAAAoAAABMAAAAAAAAAAAAAAAAAAAA//////////9gAAAAMgAzAC8AMAAy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W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XAAAASAAAACUAAAAMAAAABAAAAFQAAACcAAAAKgAAADMAAACVAAAARwAAAAEAAAAAgNdBchzXQSoAAAAzAAAADQAAAEwAAAAAAAAAAAAAAAAAAAD//////////2gAAABFAEwAQQBEAEkAQQAgAEkAQgBBAFIAUgBBAEkACAAAAAgAAAAKAAAACwAAAAQAAAAKAAAABAAAAAQAAAAJAAAACgAAAAoAAAAK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IAAAAXAAAAAEAAAAAgNdBchzXQQoAAABQAAAAGQAAAEwAAAAAAAAAAAAAAAAAAAD//////////4AAAABJAG4AZwAuACAARQBsAGEAZABpAGEAIABJAGIAYQByAHIAYQAgAEQAZQBsAGUA8wBuAEkAAwAAAAcAAAAHAAAAAwAAAAMAAAAGAAAAAwAAAAYAAAAHAAAAAwAAAAYAAAADAAAAAwAAAAcAAAAGAAAABAAAAAQAAAAGAAAAAwAAAAgAAAAGAAAAAwAAAAY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PAAAAAKAAAAYAAAAJgAAABsAAAAAQAAAACA10FyHNdBCgAAAGAAAAAbAAAATAAAAAAAAAAAAAAAAAAAAP//////////hAAAAFMAZQBjAHIAZQB0AGEAcgBpAGEAOgAgAEMAbwBuAHMAZQBqAG8AIABkAGUAIABBAGQAbQAuADMABgAAAAYAAAAFAAAABAAAAAYAAAAEAAAABgAAAAQAAAADAAAABgAAAAMAAAADAAAABwAAAAcAAAAHAAAABQAAAAYAAAADAAAABwAAAAMAAAAHAAAABgAAAAMAAAAHAAAABwAAAAkAAAADAAAASwAAAEAAAAAwAAAABQAAACAAAAABAAAAAQAAABAAAAAAAAAAAAAAAAABAACAAAAAAAAAAAAAAAAAAQAAgAAAACUAAAAMAAAAAgAAACcAAAAYAAAABQAAAAAAAAD///8AAAAAACUAAAAMAAAABQAAAEwAAABkAAAACQAAAHAAAADJAAAAfAAAAAkAAABwAAAAwQAAAA0AAAAhAPAAAAAAAAAAAAAAAIA/AAAAAAAAAAAAAIA/AAAAAAAAAAAAAAAAAAAAAAAAAAAAAAAAAAAAAAAAAAAlAAAADAAAAAAAAIAoAAAADAAAAAUAAAAlAAAADAAAAAEAAAAYAAAADAAAAAAAAAASAAAADAAAAAEAAAAWAAAADAAAAAAAAABUAAAAFAEAAAoAAABwAAAAyAAAAHwAAAABAAAAAIDXQXIc10EKAAAAcAAAACEAAABMAAAABAAAAAkAAABwAAAAygAAAH0AAACQAAAARgBpAHIAbQBhAGQAbwAgAHAAbwByADoAIABFAEwAQQBEAEkAQQAgAEkAQgBBAFIAUgBBACAARABFAEwARQBPAE4AbQAGAAAAAwAAAAQAAAAJAAAABgAAAAcAAAAHAAAAAwAAAAcAAAAHAAAABAAAAAMAAAADAAAABgAAAAUAAAAHAAAACAAAAAMAAAAHAAAAAwAAAAMAAAAHAAAABwAAAAcAAAAHAAAABwAAAAMAAAAIAAAABgAAAAUAAAAGAAAACQAAAAgAAAAWAAAADAAAAAAAAAAlAAAADAAAAAIAAAAOAAAAFAAAAAAAAAAQAAAAFAAAAA==</Object>
  <Object Id="idInvalidSigLnImg">AQAAAGwAAAAAAAAAAAAAAP8AAAB/AAAAAAAAAAAAAADwGgAAcg0AACBFTUYAAAEAtB8AALAAAAAGAAAAAAAAAAAAAAAAAAAAQAYAAIQDAACvAQAA8gAAAAAAAAAAAAAAAAAAAJiTBgBQs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1w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7Hh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CA10FyHNd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W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XAAAASAAAACUAAAAMAAAABAAAAFQAAACcAAAAKgAAADMAAACVAAAARwAAAAEAAAAAgNdBchzXQSoAAAAzAAAADQAAAEwAAAAAAAAAAAAAAAAAAAD//////////2gAAABFAEwAQQBEAEkAQQAgAEkAQgBBAFIAUgBBAAAACAAAAAgAAAAKAAAACwAAAAQAAAAKAAAABAAAAAQAAAAJAAAACgAAAAoAAAAK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IAAAAXAAAAAEAAAAAgNdBchzXQQoAAABQAAAAGQAAAEwAAAAAAAAAAAAAAAAAAAD//////////4AAAABJAG4AZwAuACAARQBsAGEAZABpAGEAIABJAGIAYQByAHIAYQAgAEQAZQBsAGUA8wBuAAAAAwAAAAcAAAAHAAAAAwAAAAMAAAAGAAAAAwAAAAYAAAAHAAAAAwAAAAYAAAADAAAAAwAAAAcAAAAGAAAABAAAAAQAAAAGAAAAAwAAAAgAAAAGAAAAAwAAAAY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PAAAAAKAAAAYAAAAJgAAABsAAAAAQAAAACA10FyHNdBCgAAAGAAAAAbAAAATAAAAAAAAAAAAAAAAAAAAP//////////hAAAAFMAZQBjAHIAZQB0AGEAcgBpAGEAOgAgAEMAbwBuAHMAZQBqAG8AIABkAGUAIABBAGQAbQAuAAAABgAAAAYAAAAFAAAABAAAAAYAAAAEAAAABgAAAAQAAAADAAAABgAAAAMAAAADAAAABwAAAAcAAAAHAAAABQAAAAYAAAADAAAABwAAAAMAAAAHAAAABgAAAAMAAAAHAAAABwAAAAkAAAADAAAASwAAAEAAAAAwAAAABQAAACAAAAABAAAAAQAAABAAAAAAAAAAAAAAAAABAACAAAAAAAAAAAAAAAAAAQAAgAAAACUAAAAMAAAAAgAAACcAAAAYAAAABQAAAAAAAAD///8AAAAAACUAAAAMAAAABQAAAEwAAABkAAAACQAAAHAAAADJAAAAfAAAAAkAAABwAAAAwQAAAA0AAAAhAPAAAAAAAAAAAAAAAIA/AAAAAAAAAAAAAIA/AAAAAAAAAAAAAAAAAAAAAAAAAAAAAAAAAAAAAAAAAAAlAAAADAAAAAAAAIAoAAAADAAAAAUAAAAlAAAADAAAAAEAAAAYAAAADAAAAAAAAAASAAAADAAAAAEAAAAWAAAADAAAAAAAAABUAAAAFAEAAAoAAABwAAAAyAAAAHwAAAABAAAAAIDXQXIc10EKAAAAcAAAACEAAABMAAAABAAAAAkAAABwAAAAygAAAH0AAACQAAAARgBpAHIAbQBhAGQAbwAgAHAAbwByADoAIABFAEwAQQBEAEkAQQAgAEkAQgBBAFIAUgBBACAARABFAEwARQBPAE4AAAAGAAAAAwAAAAQAAAAJAAAABgAAAAcAAAAHAAAAAwAAAAcAAAAHAAAABAAAAAMAAAADAAAABgAAAAUAAAAHAAAACAAAAAMAAAAHAAAAAwAAAAMAAAAHAAAABwAAAAcAAAAHAAAABwAAAAMAAAAIAAAABgAAAAUAAAAGAAAACQAAAAgAAAAWAAAADAAAAAAAAAAlAAAADAAAAAIAAAAOAAAAFAAAAAAAAAAQAAAAFAAAAA=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OwS6oVhS5WvepvmJr4j/Vkz8ATPPRMPra6f8IY7kB58=</DigestValue>
    </Reference>
    <Reference Type="http://www.w3.org/2000/09/xmldsig#Object" URI="#idOfficeObject">
      <DigestMethod Algorithm="http://www.w3.org/2001/04/xmlenc#sha256"/>
      <DigestValue>67lhmrn0wxxYZP7dNxk8xyGL5atkr4EEtuT7R968pnQ=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aGKadE7j/O/KnWPYYzsR3xTXfQhsKQy3T3G0tEbOFmQ=</DigestValue>
    </Reference>
    <Reference Type="http://www.w3.org/2000/09/xmldsig#Object" URI="#idValidSigLnImg">
      <DigestMethod Algorithm="http://www.w3.org/2001/04/xmlenc#sha256"/>
      <DigestValue>QgImLj7WdqiolYwuwKuYvqSQSbvJ4Uy2F1c/Wvw/4Zw=</DigestValue>
    </Reference>
    <Reference Type="http://www.w3.org/2000/09/xmldsig#Object" URI="#idInvalidSigLnImg">
      <DigestMethod Algorithm="http://www.w3.org/2001/04/xmlenc#sha256"/>
      <DigestValue>R3CsnIt1f1XtkRtfds6QfWoa1ltapuLPlYbCE/NLFUU=</DigestValue>
    </Reference>
  </SignedInfo>
  <SignatureValue>QVYsALLxhoiMtXIlCKvc2lO7tIIEGHCu1+9ledbWq0B/FNivCYXRLuv3d4TKgQ2V0UlTxam3w49W
FQ+8Ac/Rs/DwwYyLG1DfJTwmp9gzHf88LsmnZKl1gRxAVyOJFjFCD9BqRNyxc9H+bX2M6HodFg7t
jEvlT1fDqF/JmMNXC5Ja/mNeO+Cbp28kyT6W4ebY2U3ptmnuSY3HG7DX1L4EC40ZxoXcqUUtV6Nx
C7J/SFnsKZ7xmcbXDoIgwBH5OhH30qqOxiAnx9mxNR7bZ5AUaANcOTj/oJgoGoIqR3Xz4XilOlMn
G6ThuNMb2sUeK8niHnBVGZcU6nDA4HpfhzzWMQ==</SignatureValue>
  <KeyInfo>
    <X509Data>
      <X509Certificate>MIIIiDCCBnCgAwIBAgIIXE+wYCtsIaEwDQYJKoZIhvcNAQELBQAwWjEaMBgGA1UEAwwRQ0EtRE9DVU1FTlRBIFMuQS4xFjAUBgNVBAUTDVJVQzgwMDUwMTcyLTExFzAVBgNVBAoMDkRPQ1VNRU5UQSBTLkEuMQswCQYDVQQGEwJQWTAeFw0yNTEwMTUxMTI2MDBaFw0yNzEwMTUxMTI2MDBaMIG9MSUwIwYDVQQDDBxKT1NFIENFRkVSSU5PIENIQVBBUlJPIEFZQUxBMRIwEAYDVQQFEwlDSTEyNDE3OTExFjAUBgNVBCoMDUpPU0UgQ0VGRVJJTk8xFzAVBgNVBAQMDkNIQVBBUlJPIEFZQUxBMQswCQYDVQQLDAJGMjE1MDMGA1UECgwsQ0VSVElGSUNBRE8gQ1VBTElGSUNBRE8gREUgRklSTUEgRUxFQ1RST05JQ0ExCzAJBgNVBAYTAlBZMIIBIjANBgkqhkiG9w0BAQEFAAOCAQ8AMIIBCgKCAQEAmUJgZTzboMTe4mhJu/CId3Cw/QAJi8hFHF+PLufamI0lbwUvkj46LAWqayz04dFFaMAkFFJvxsexXbI8ym7wrdzwfwtwJdkOZk1stIbGuDUzXmkiRPF0V02k4iduLG8s3EgSTeKReFyid496FqLB32ogB45z+2mKDhNjJfPr0GnBA5Ptae3K2X2Qgv9r2gwPf3QrwgXxE4E+3QybLWKj7RxEUViEVIXJL3rL5ctjFzoF2U3WwtFjL0f1YPqdKEIM6nj56OTy66S3xYu6SsmVPmEdQQoFcFFegjjmhfunnzFsma3eOe4MdQXCCrQO/TH6A/JXYYSD8yrK13d3db82uw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TwYDVR0RBEgwRoEYY2VmZWNoYXBhcnJ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cGYD8mcL/spPvOV5Cr+n3Od4wwDgYDVR0PAQH/BAQDAgXgMA0GCSqGSIb3DQEBCwUAA4ICAQA79BZk8PfreNlRB+WSAMeK+Ol8sPKKkqwD6RfKIQToqBdnW12MUQo5JnAui6pmGZHMzwk3B+8wvvQk9vsbOhHzeYkRm0yjbF8vBw/3jwAQ4yOcwgkTekpteb6RyQ2xg3Y6L6LQ86PGof8dvmykmMvIi/+UQsO4OSFRvvbJoEeGVjSYq3/M2qDKxT3gyq/ON9s1s53ZXM9nkQDfBiPU4qYfP7ExsJFMKFCCL56RUO/aV4WFk2IWr8hbqUQvQs+mJewiS9AucMUAMav8Y+89K71wag/p2hTP/FV24LZTs9tkIxufm49t/Q8QfKzRV7VGj6Ue6//qaPpD5kP/sbUJ1GIV/bpajVXkUMoC/vsVoV88ckd2Q/fBCEJV5HN/3LpWg9qOpHy1FHnz/e/Q+REPZuiKzW6wtWpd+5CUZd30w3fGdLFRlyrTZZVP4j7j2sK6sAC/y5NXtKKnwDn7c+Jww/CfYPLvIO87Th3h1N8iTrrMJyyOEreLBYktDociDofpfm9WzSaKuKpOZw3cecVyOEumHvPhE1YWSBCyXrkrEfZU2N8qAQTSX5E9HZ43tMUoIRbgNAQf3dDQRUJlMyfZ6gHfNmV69Jk4jdiHxRJvA3Eh7pAA+35TR3n3Txq0TTCDMIFyFL7EsuatjXCXO2eeflg0m5mdOZzz2XT80eOqCKmfR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2026-02-23T14:50:40Z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{07FDC8CA-8596-4D87-90FA-B9D531BEE0D1}</SetupID>
          <SignatureText>CEFERINO CHAPARRO</SignatureText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2026-02-23T14:50:40Z</xd:SigningTime>
          <xd:SigningCertificate>
            <xd:Cert>
              <xd:CertDigest>
                <DigestMethod Algorithm="http://www.w3.org/2001/04/xmlenc#sha256"/>
                <DigestValue>xq9iHrfXeKNxC+w6HxfQRPaI55DzHvvgNCxFF/CKBCU=</DigestValue>
              </xd:CertDigest>
              <xd:IssuerSerial>
                <X509IssuerName>C=PY, O=DOCUMENTA S.A., SERIALNUMBER=RUC80050172-1, CN=CA-DOCUMENTA S.A.</X509IssuerName>
                <X509SerialNumber>6651729101741367713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cBAAB/AAAAAAAAAAAAAADIGwAAcg0AACBFTUYAAAEASBwAAKoAAAAGAAAAAAAAAAAAAAAAAAAAQAYAAIQDAACvAQAA8gAAAAAAAAAAAAAAAAAAAJiTBgBQsQ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IDXQXIc10G+AAAABAAAAAoAAABMAAAAAAAAAAAAAAAAAAAA//////////9gAAAAMgAzAC8AMAAyAC8AMgAwADIAN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IAAAARwAAACkAAAAzAAAAo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JAAAASAAAACUAAAAMAAAABAAAAFQAAAC0AAAAKgAAADMAAADHAAAARwAAAAEAAAAAgNdBchzXQSoAAAAzAAAAEQAAAEwAAAAAAAAAAAAAAAAAAAD//////////3AAAABDAEUARgBFAFIASQBOAE8AIABDAEgAQQBQAEEAUgBSAE8AAAAKAAAACAAAAAgAAAAIAAAACgAAAAQAAAAMAAAADAAAAAQAAAAKAAAACwAAAAoAAAAJAAAACgAAAAoAAAAKAAAAD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DYAAAACgAAAFAAAACDAAAAXAAAAAEAAAAAgNdBchzXQQoAAABQAAAAFwAAAEwAAAAAAAAAAAAAAAAAAAD//////////3wAAABQAHIAbwBmAC4AIABDAGUAZgBlAHIAaQBuAG8AIABDAGgAYQBwAGEAcgByAG8AAAAGAAAABAAAAAcAAAAEAAAAAwAAAAMAAAAHAAAABgAAAAQAAAAGAAAABAAAAAMAAAAHAAAABwAAAAMAAAAHAAAABwAAAAYAAAAHAAAABgAAAAQAAAAEAAAABwAAAEsAAABAAAAAMAAAAAUAAAAgAAAAAQAAAAEAAAAQAAAAAAAAAAAAAAAIAQAAgAAAAAAAAAAAAAAACAEAAIAAAAAlAAAADAAAAAIAAAAnAAAAGAAAAAUAAAAAAAAA////AAAAAAAlAAAADAAAAAUAAABMAAAAZAAAAAkAAABgAAAA/gAAAGwAAAAJAAAAYAAAAPYAAAANAAAAIQDwAAAAAAAAAAAAAACAPwAAAAAAAAAAAACAPwAAAAAAAAAAAAAAAAAAAAAAAAAAAAAAAAAAAAAAAAAAJQAAAAwAAAAAAACAKAAAAAwAAAAFAAAAJQAAAAwAAAABAAAAGAAAAAwAAAAAAAAAEgAAAAwAAAABAAAAHgAAABgAAAAJAAAAYAAAAP8AAABtAAAAJQAAAAwAAAABAAAAVAAAAOQAAAAKAAAAYAAAAIgAAABsAAAAAQAAAACA10FyHNdBCgAAAGAAAAAZAAAATAAAAAAAAAAAAAAAAAAAAP//////////gAAAAFAAcgBlAHMAaQBkAGUAbgB0AGUAOgAgAEoAdQBuAHQAYQAgAGQAZQAgAFYAaQBnAC4AAAAGAAAABAAAAAYAAAAFAAAAAwAAAAcAAAAGAAAABwAAAAQAAAAGAAAAAwAAAAMAAAAEAAAABwAAAAcAAAAEAAAABgAAAAMAAAAHAAAABgAAAAMAAAAHAAAAAwAAAAcAAAADAAAASwAAAEAAAAAwAAAABQAAACAAAAABAAAAAQAAABAAAAAAAAAAAAAAAAgBAACAAAAAAAAAAAAAAAAIAQAAgAAAACUAAAAMAAAAAgAAACcAAAAYAAAABQAAAAAAAAD///8AAAAAACUAAAAMAAAABQAAAEwAAABkAAAACQAAAHAAAAD+AAAAfAAAAAkAAABwAAAA9gAAAA0AAAAhAPAAAAAAAAAAAAAAAIA/AAAAAAAAAAAAAIA/AAAAAAAAAAAAAAAAAAAAAAAAAAAAAAAAAAAAAAAAAAAlAAAADAAAAAAAAIAoAAAADAAAAAUAAAAlAAAADAAAAAEAAAAYAAAADAAAAAAAAAASAAAADAAAAAEAAAAWAAAADAAAAAAAAABUAAAARAEAAAoAAABwAAAA/QAAAHwAAAABAAAAAIDXQXIc10EKAAAAcAAAACkAAABMAAAABAAAAAkAAABwAAAA/wAAAH0AAACgAAAARgBpAHIAbQBhAGQAbwAgAHAAbwByADoAIABKAE8AUwBFACAAQwBFAEYARQBSAEkATgBPACAAQwBIAEEAUABBAFIAUgBPACAAQQBZAEEATABBAAAABgAAAAMAAAAEAAAACQAAAAYAAAAHAAAABwAAAAMAAAAHAAAABwAAAAQAAAADAAAAAwAAAAQAAAAJAAAABgAAAAYAAAADAAAABwAAAAYAAAAGAAAABgAAAAcAAAADAAAACAAAAAkAAAADAAAABwAAAAgAAAAHAAAABgAAAAcAAAAHAAAABwAAAAkAAAADAAAABwAAAAUAAAAHAAAABQAAAAcAAAAWAAAADAAAAAAAAAAlAAAADAAAAAIAAAAOAAAAFAAAAAAAAAAQAAAAFAAAAA==</Object>
  <Object Id="idInvalidSigLnImg">AQAAAGwAAAAAAAAAAAAAAAcBAAB/AAAAAAAAAAAAAADIGwAAcg0AACBFTUYAAAEA5B8AALAAAAAGAAAAAAAAAAAAAAAAAAAAQAYAAIQDAACvAQAA8gAAAAAAAAAAAAAAAAAAAJiTBgBQsQM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O4QAAAAcKDQcKDQcJDQ4WMShFrjFU1TJV1gECBAIDBAECBQoRKyZBowsTMQAAAAAAfqbJd6PIeqDCQFZ4JTd0Lk/HMVPSGy5uFiE4GypVJ0KnHjN9AAABaOEAAACcz+7S6ffb7fnC0t1haH0hMm8aLXIuT8ggOIwoRKslP58cK08AAAEAAAAAAMHg9P///////////+bm5k9SXjw/SzBRzTFU0y1NwSAyVzFGXwEBAg7hCA8mnM/u69/SvI9jt4tgjIR9FBosDBEjMVTUMlXWMVPRKUSeDxk4AAAAAAAAAADT6ff///////+Tk5MjK0krSbkvUcsuT8YVJFoTIFIrSbgtTcEQHEfT4QAAAJzP7vT6/bTa8kRleixHhy1Nwi5PxiQtTnBwcJKSki81SRwtZAgOIwAAAAAAweD02+35gsLqZ5q6Jz1jNEJyOUZ4qamp+/v7////wdPeVnCJAQECDuEAAACv1/Ho8/ubzu6CwuqMudS3u769vb3////////////L5fZymsABAgMAAAAAAK/X8fz9/uLx+snk9uTy+vz9/v///////////////8vl9nKawAECA1HkAAAAotHvtdryxOL1xOL1tdry0+r32+350+r3tdryxOL1pdPvc5rAAQIDAAAAAABpj7ZnjrZqj7Zqj7ZnjrZtkbdukrdtkbdnjrZqj7ZojrZ3rdUCAwQO4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ACA10FyHNdBIwAAAAQAAAAPAAAATAAAAAAAAAAAAAAAAAAAAP//////////bAAAAEYAaQByAG0AYQAgAG4AbwAgAHYA4QBsAGkAZABhAAAABgAAAAMAAAAEAAAACQAAAAYAAAADAAAABwAAAAcAAAADAAAABQAAAAYAAAADAAAAAwAAAAc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IDXQXIc10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IAAAARwAAACkAAAAzAAAAo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JAAAASAAAACUAAAAMAAAABAAAAFQAAAC0AAAAKgAAADMAAADHAAAARwAAAAEAAAAAgNdBchzXQSoAAAAzAAAAEQAAAEwAAAAAAAAAAAAAAAAAAAD//////////3AAAABDAEUARgBFAFIASQBOAE8AIABDAEgAQQBQAEEAUgBSAE8AAAAKAAAACAAAAAgAAAAIAAAACgAAAAQAAAAMAAAADAAAAAQAAAAKAAAACwAAAAoAAAAJAAAACgAAAAoAAAAKAAAAD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DYAAAACgAAAFAAAACDAAAAXAAAAAEAAAAAgNdBchzXQQoAAABQAAAAFwAAAEwAAAAAAAAAAAAAAAAAAAD//////////3wAAABQAHIAbwBmAC4AIABDAGUAZgBlAHIAaQBuAG8AIABDAGgAYQBwAGEAcgByAG8AAAAGAAAABAAAAAcAAAAEAAAAAwAAAAMAAAAHAAAABgAAAAQAAAAGAAAABAAAAAMAAAAHAAAABwAAAAMAAAAHAAAABwAAAAYAAAAHAAAABgAAAAQAAAAEAAAABwAAAEsAAABAAAAAMAAAAAUAAAAgAAAAAQAAAAEAAAAQAAAAAAAAAAAAAAAIAQAAgAAAAAAAAAAAAAAACAEAAIAAAAAlAAAADAAAAAIAAAAnAAAAGAAAAAUAAAAAAAAA////AAAAAAAlAAAADAAAAAUAAABMAAAAZAAAAAkAAABgAAAA/gAAAGwAAAAJAAAAYAAAAPYAAAANAAAAIQDwAAAAAAAAAAAAAACAPwAAAAAAAAAAAACAPwAAAAAAAAAAAAAAAAAAAAAAAAAAAAAAAAAAAAAAAAAAJQAAAAwAAAAAAACAKAAAAAwAAAAFAAAAJQAAAAwAAAABAAAAGAAAAAwAAAAAAAAAEgAAAAwAAAABAAAAHgAAABgAAAAJAAAAYAAAAP8AAABtAAAAJQAAAAwAAAABAAAAVAAAAOQAAAAKAAAAYAAAAIgAAABsAAAAAQAAAACA10FyHNdBCgAAAGAAAAAZAAAATAAAAAAAAAAAAAAAAAAAAP//////////gAAAAFAAcgBlAHMAaQBkAGUAbgB0AGUAOgAgAEoAdQBuAHQAYQAgAGQAZQAgAFYAaQBnAC4AZQAGAAAABAAAAAYAAAAFAAAAAwAAAAcAAAAGAAAABwAAAAQAAAAGAAAAAwAAAAMAAAAEAAAABwAAAAcAAAAEAAAABgAAAAMAAAAHAAAABgAAAAMAAAAHAAAAAwAAAAcAAAADAAAASwAAAEAAAAAwAAAABQAAACAAAAABAAAAAQAAABAAAAAAAAAAAAAAAAgBAACAAAAAAAAAAAAAAAAIAQAAgAAAACUAAAAMAAAAAgAAACcAAAAYAAAABQAAAAAAAAD///8AAAAAACUAAAAMAAAABQAAAEwAAABkAAAACQAAAHAAAAD+AAAAfAAAAAkAAABwAAAA9gAAAA0AAAAhAPAAAAAAAAAAAAAAAIA/AAAAAAAAAAAAAIA/AAAAAAAAAAAAAAAAAAAAAAAAAAAAAAAAAAAAAAAAAAAlAAAADAAAAAAAAIAoAAAADAAAAAUAAAAlAAAADAAAAAEAAAAYAAAADAAAAAAAAAASAAAADAAAAAEAAAAWAAAADAAAAAAAAABUAAAARAEAAAoAAABwAAAA/QAAAHwAAAABAAAAAIDXQXIc10EKAAAAcAAAACkAAABMAAAABAAAAAkAAABwAAAA/wAAAH0AAACgAAAARgBpAHIAbQBhAGQAbwAgAHAAbwByADoAIABKAE8AUwBFACAAQwBFAEYARQBSAEkATgBPACAAQwBIAEEAUABBAFIAUgBPACAAQQBZAEEATABBAE4ABgAAAAMAAAAEAAAACQAAAAYAAAAHAAAABwAAAAMAAAAHAAAABwAAAAQAAAADAAAAAwAAAAQAAAAJAAAABgAAAAYAAAADAAAABwAAAAYAAAAGAAAABgAAAAcAAAADAAAACAAAAAkAAAADAAAABwAAAAgAAAAHAAAABgAAAAcAAAAHAAAABwAAAAkAAAADAAAABwAAAAUAAAAHAAAABQAAAAc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vI0ctVdFXMcSBoCUnonrTmHHUS0UOzxRqihEE7qFLlc=</DigestValue>
    </Reference>
    <Reference Type="http://www.w3.org/2000/09/xmldsig#Object" URI="#idOfficeObject">
      <DigestMethod Algorithm="http://www.w3.org/2001/04/xmlenc#sha256"/>
      <DigestValue>IMovUFcSL5kYD3ZxQyDULRpw4qsDQMhH9OxKLHTjOZk=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S96av28FiIwAcOUtB/JYXy0OqcUHV+GeibQN1kJ7cNI=</DigestValue>
    </Reference>
    <Reference Type="http://www.w3.org/2000/09/xmldsig#Object" URI="#idValidSigLnImg">
      <DigestMethod Algorithm="http://www.w3.org/2001/04/xmlenc#sha256"/>
      <DigestValue>MMFGR3zwiDqMTpVG4aiFt45oQ/PBeZT+UHRzLyqV4Dw=</DigestValue>
    </Reference>
    <Reference Type="http://www.w3.org/2000/09/xmldsig#Object" URI="#idInvalidSigLnImg">
      <DigestMethod Algorithm="http://www.w3.org/2001/04/xmlenc#sha256"/>
      <DigestValue>m3960/VtlhAPvUKCXQbuKDf0S7z/19GolPMTAYW7chc=</DigestValue>
    </Reference>
  </SignedInfo>
  <SignatureValue>MeVUvzpol2ygZpli1juJjXmavzTnqU/c4EjFupxUx3OM542DFC7N1zJgTtYut2zRjZcWy1NXKOK0
c+HallalZqPngrjMRzKYnmAgbdQySUUUzTh2rCJ4Zk5ON/bw6GaKH1pLTbeGmMA2RuOsD7+qtlaJ
TrxA6mzc6QFWeiMY2jMOTf2dk8BVwsBxJXflW7WKB+y7a6wfol3jhW3vMffpslpTSTG6BhOQOuMl
sekXPiOBrF6uhyCWOjnBCP4JrZjxjsm+vukI+a2XkP7oX+RdobAxn+SDyEo17m4gr6LFj+8xjzt7
chASwc8+yLN4O+pLqAXP4hriAjzcgeTfnhE2PQ==</SignatureValue>
  <KeyInfo>
    <X509Data>
      <X509Certificate>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/Thiz9/vy0SoqzUpILiCjX63JtThllCQnhA5lhMpCHYDIHZRn99lblRpthvyTx21+TD1499tkpxy3jPWu/CGORzqJOE0kEsyltL5vZGB4XdCoZrNhuMkL46gA33qwTjTbUD8KFt6m1ha55QlWmjWhp8ZaV1Y0pZEE1LdhwTdj3F4sNpk5NHAGdaMbDgwjCX9B9GZ+HBlmsr5ZLUZG3ATe3hAmP68K02t6VPr/dqM86Ts88VS1Zk0DbXGPzzARhi+w8zmOBnQ3f8GeE6bnVzgW/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/wQEAwIF4DANBgkqhkiG9w0BAQsFAAOCAgEAbykJZmMiqwQoGs/MlEQEnxaYyuGuNwO43FZ5yHTlRbosM1xK2tpcvB9WNKOG+x6AbT51bP/NnW/h+10cqO8BAiWVYbdj58Zp9JyCr/4ZiwjaOT/YzfDRpzfwK/Z3rmKKTd+F7Re9BYaaEdYo+RepSy/kWxDPyo/roLZ3ojyAMn1b4Dvyu6pkg0GIWkPuc2y4vCgx3aOCbjtalUDxpGSqbwS9LRVMnS8w3GNpiBrbb4qM2Bgqpd8GoABk7TJ9/B9BQjXUX3DdOwXk9i+/9tUXmBv+2wQ9DWGEgDxMfmjYre/GWOpD/b18vNrXqUNuAuUO867BbBuUc33V5As2abg09VxjVT5dlrNS0Ng+21pvgilMB2/wvW42Ora06wjIXxwPaui1kXH2nxPlOdWql7P0IX7TQ552X3STlojLyJ2mEpt2uVsWk0plqaEDrCESnYn4mwHvkeCzgPhSJlJhqdFb4whPkuveDu6HQW7aPo0vmaDVzVLP92m0m6mer7e6LB/BzPwSOQuv7R7QKO1RjAVtNFNx/EL3MegdRxlUTouOOD9K87BGq/TLRWQlWKcTkuwNQNAOnPoXPCljvWkbHBaYl+3nL3VNd700aKGBTljcBISLFUaECNiMy1Z49o3Iaw1gxqrw6HSYtwN7W2H88DK7L6/IlVCApFhDGq5+LRLrwF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3sLwNw/opQZARNJuqaSF15rBHz1zEzW2VhmEdE8V8mk=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lvpZHcQR1lIQFZTMExtpPEueGUN8euwDAL6AVlI1vqU=</DigestValue>
      </Reference>
      <Reference URI="/xl/drawings/drawing1.xml?ContentType=application/vnd.openxmlformats-officedocument.drawing+xml">
        <DigestMethod Algorithm="http://www.w3.org/2001/04/xmlenc#sha256"/>
        <DigestValue>G+kQmaJmkyaO+yBV5KKeLoAWUveqPfKFjssDNLUOcjU=</DigestValue>
      </Reference>
      <Reference URI="/xl/drawings/vmlDrawing1.vml?ContentType=application/vnd.openxmlformats-officedocument.vmlDrawing">
        <DigestMethod Algorithm="http://www.w3.org/2001/04/xmlenc#sha256"/>
        <DigestValue>tGm58QRIWIVVEDk0x7ErPF1bX5x6nfQkpclC2JWMFFE=</DigestValue>
      </Reference>
      <Reference URI="/xl/media/image1.emf?ContentType=image/x-emf">
        <DigestMethod Algorithm="http://www.w3.org/2001/04/xmlenc#sha256"/>
        <DigestValue>NRhWjAV+6a9xdZYlAS+E7SUIXQ8xWZ0suHRAvoMvFLo=</DigestValue>
      </Reference>
      <Reference URI="/xl/media/image2.emf?ContentType=image/x-emf">
        <DigestMethod Algorithm="http://www.w3.org/2001/04/xmlenc#sha256"/>
        <DigestValue>7fp8BMutpI7wxSUntke6jhXDwkLqxqaSjMFQcBWAkR0=</DigestValue>
      </Reference>
      <Reference URI="/xl/media/image3.emf?ContentType=image/x-emf">
        <DigestMethod Algorithm="http://www.w3.org/2001/04/xmlenc#sha256"/>
        <DigestValue>HchdM8sH9MiMROaoFUSXMcPhwn2rHY6VI9zlJfQ15eE=</DigestValue>
      </Reference>
      <Reference URI="/xl/media/image4.emf?ContentType=image/x-emf">
        <DigestMethod Algorithm="http://www.w3.org/2001/04/xmlenc#sha256"/>
        <DigestValue>G/XzIScmFBALvmzto6548w3HYhltPRTW9FuHqfkYIts=</DigestValue>
      </Reference>
      <Reference URI="/xl/media/image5.emf?ContentType=image/x-emf">
        <DigestMethod Algorithm="http://www.w3.org/2001/04/xmlenc#sha256"/>
        <DigestValue>Oy6lz5RRskVvkws+7h1PxqeWlNhEXvck9EE6x2XA9v4=</DigestValue>
      </Reference>
      <Reference URI="/xl/media/image6.emf?ContentType=image/x-emf">
        <DigestMethod Algorithm="http://www.w3.org/2001/04/xmlenc#sha256"/>
        <DigestValue>98hgCVsgoomVK+MC3qhqRsvBBEqKKrG+hhN2WNxUfqU=</DigestValue>
      </Reference>
      <Reference URI="/xl/media/image7.emf?ContentType=image/x-emf">
        <DigestMethod Algorithm="http://www.w3.org/2001/04/xmlenc#sha256"/>
        <DigestValue>7Hrfq1H84plRcS4341JCd+yx6GlgZbXp8CkOvZ6RIfk=</DigestValue>
      </Reference>
      <Reference URI="/xl/media/image8.emf?ContentType=image/x-emf">
        <DigestMethod Algorithm="http://www.w3.org/2001/04/xmlenc#sha256"/>
        <DigestValue>iX06u5jnWV5yzr+Oki0V+oT4SpG6XN/jpsd2m9DJHAc=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eo53KZIU6S4jlIVbXQVSsa1jdkIUeoWnPdkIbJEPOJ8=</DigestValue>
      </Reference>
      <Reference URI="/xl/sharedStrings.xml?ContentType=application/vnd.openxmlformats-officedocument.spreadsheetml.sharedStrings+xml">
        <DigestMethod Algorithm="http://www.w3.org/2001/04/xmlenc#sha256"/>
        <DigestValue>Ow6P+PE49wRE1WRmdPFLFd94AUE3R+kv2xf08kbC3u4=</DigestValue>
      </Reference>
      <Reference URI="/xl/styles.xml?ContentType=application/vnd.openxmlformats-officedocument.spreadsheetml.styles+xml">
        <DigestMethod Algorithm="http://www.w3.org/2001/04/xmlenc#sha256"/>
        <DigestValue>HexrX8zSmU1OZGuC0IQ9G3YwFq+Z0We9vWTXXX08LBo=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kfFqjX+lq4pWugPwB2JNf7+R6E3dlKraDdjh4SZqdZE=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TvJz6iLVzrcw83gHnC2ztpW4B4m3PUDuF9SFcfzOm2U=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2026-02-23T16:32:15Z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{E1BE1217-8F77-4B13-9CDD-03A8C51765F6}</SetupID>
          <SignatureText>ARSENIO RECALDE ESTIGARRIBIA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2026-02-23T16:32:15Z</xd:SigningTime>
          <xd:SigningCertificate>
            <xd:Cert>
              <xd:CertDigest>
                <DigestMethod Algorithm="http://www.w3.org/2001/04/xmlenc#sha256"/>
                <DigestValue>G7mRVnXrA3ttIynxPxLNH+sUWHesUOH9R2CmYOQjPT0=</DigestValue>
              </xd:CertDigest>
              <xd:IssuerSerial>
                <X509IssuerName>C=PY, O=DOCUMENTA S.A., SERIALNUMBER=RUC80050172-1, CN=CA-DOCUMENTA S.A.</X509IssuerName>
                <X509SerialNumber>8329949204375348573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sBAACfAAAAAAAAAAAAAAC3GwAAMwsAACBFTUYAAAEAIB0AAKoAAAAGAAAAAAAAAAAAAAAAAAAAgAcAALAEAABYAQAA1wAAAAAAAAAAAAAAAAAAAMA/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/AAAAAAAAAAAAAIA/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/AAAAAAAAAAAAAIA/AAAAAAAAAAAAAAAAAAAAAAAAAAAAAAAAAAAAAAAAAAAlAAAADAAAAAAAAIAoAAAADAAAAAEAAAAnAAAAGAAAAAEAAAAAAAAA////AAAAAAAlAAAADAAAAAEAAABMAAAAZAAAAAAAAAAAAAAAiwEAAJ8AAAAAAAAAAAAAAIwBAACgAAAAIQDwAAAAAAAAAAAAAACAPwAAAAAAAAAAAACAPwAAAAAAAAAAAAAAAAAAAAAAAAAAAAAAAAAAAAAAAAAAJQAAAAwAAAAAAACAKAAAAAwAAAABAAAAJwAAABgAAAABAAAAAAAAAP///wAAAAAAJQAAAAwAAAABAAAATAAAAGQAAAAAAAAAAAAAAIsBAACfAAAAAAAAAAAAAACM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gAzAC8AMg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o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MBAABWAAAAMAAAADsAAAAEAQ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//////////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////AAAAAAAlAAAADAAAAAUAAABMAAAAZAAAAAAAAABhAAAAiwEAAJsAAAAAAAAAYQAAAI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EAAAADwAAAGEAAACCAAAAcQAAAAEAAABVVY9BVVWPQQ8AAABhAAAAFAAAAEwAAAAAAAAAAAAAAAAAAAD//////////3QAAABMAGkAYwAuACAAQQByAHMAZQBuAGkAbwAgAFIAZQBjAGEAbABkAGUABgAAAAMAAAAGAAAAAwAAAAQAAAAIAAAABQAAAAYAAAAHAAAABwAAAAMAAAAIAAAABAAAAAgAAAAHAAAABgAAAAcAAAADAAAACAAAAAcAAABLAAAAQAAAADAAAAAFAAAAIAAAAAEAAAABAAAAEAAAAAAAAAAAAAAAjAEAAKAAAAAAAAAAAAAAAIw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UAQAADwAAAHYAAAAWAQAAhgAAAAEAAABVVY9BVVWPQQ8AAAB2AAAALAAAAEwAAAAAAAAAAAAAAAAAAAD//////////6QAAABBAHUAZABpAHQAbwByACAARQB4AHQAZQByAG4AbwAgAC0AIABQAEMARwAgAEEAdQBkAGkAdABvAHIAZQBzACAAQwBvAG4AcwB1AGwAdABvAHIAZQBzAC4ACAAAAAcAAAAIAAAAAwAAAAQAAAAIAAAABQAAAAQAAAAHAAAABgAAAAQAAAAHAAAABQAAAAcAAAAIAAAABAAAAAUAAAAEAAAABwAAAAgAAAAJAAAABAAAAAgAAAAHAAAACAAAAAMAAAAEAAAACAAAAAUAAAAHAAAABgAAAAQAAAAIAAAACAAAAAcAAAAGAAAABwAAAAMAAAAEAAAACAAAAAUAAAAHAAAABgAAAAMAAABLAAAAQAAAADAAAAAFAAAAIAAAAAEAAAABAAAAEAAAAAAAAAAAAAAAjAEAAKAAAAAAAAAAAAAAAIwBAACgAAAAJQAAAAwAAAACAAAAJwAAABgAAAAFAAAAAAAAAP///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+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==</Object>
  <Object Id="idInvalidSigLnImg">AQAAAGwAAAAAAAAAAAAAAIsBAACfAAAAAAAAAAAAAAC3GwAAMwsAACBFTUYAAAEAoCMAALEAAAAGAAAAAAAAAAAAAAAAAAAAgAcAALAEAABYAQAA1wAAAAAAAAAAAAAAAAAAAMA/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/AAAAAAAAAAAAAIA/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/AAAAAAAAAAAAAIA/AAAAAAAAAAAAAAAAAAAAAAAAAAAAAAAAAAAAAAAAAAAlAAAADAAAAAAAAIAoAAAADAAAAAEAAAAnAAAAGAAAAAEAAAAAAAAA////AAAAAAAlAAAADAAAAAEAAABMAAAAZAAAAAAAAAAAAAAAiwEAAJ8AAAAAAAAAAAAAAIwBAACgAAAAIQDwAAAAAAAAAAAAAACAPwAAAAAAAAAAAACAPwAAAAAAAAAAAAAAAAAAAAAAAAAAAAAAAAAAAAAAAAAAJQAAAAwAAAAAAACAKAAAAAwAAAABAAAAJwAAABgAAAABAAAAAAAAAP///wAAAAAAJQAAAAwAAAABAAAATAAAAGQAAAAAAAAAAAAAAIsBAACfAAAAAAAAAAAAAACM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MwEAAFYAAAAwAAAAOwAAAAQ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//////////+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///8AAAAAACUAAAAMAAAABQAAAEwAAABkAAAAAAAAAGEAAACLAQAAmwAAAAAAAABhAAAAj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QAAAAPAAAAYQAAAIIAAABxAAAAAQAAAFVVj0FVVY9BDwAAAGEAAAAUAAAATAAAAAAAAAAAAAAAAAAAAP//////////dAAAAEwAaQBjAC4AIABBAHIAcwBlAG4AaQBvACAAUgBlAGMAYQBsAGQAZQAGAAAAAwAAAAYAAAADAAAABAAAAAgAAAAFAAAABgAAAAcAAAAHAAAAAwAAAAgAAAAEAAAACAAAAAcAAAAGAAAABwAAAAMAAAAIAAAABwAAAEsAAABAAAAAMAAAAAUAAAAgAAAAAQAAAAEAAAAQAAAAAAAAAAAAAACMAQAAoAAAAAAAAAAAAAAAj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FQBAAAPAAAAdgAAABYBAACGAAAAAQAAAFVVj0FVVY9BDwAAAHYAAAAsAAAATAAAAAAAAAAAAAAAAAAAAP//////////pAAAAEEAdQBkAGkAdABvAHIAIABFAHgAdABlAHIAbgBvACAALQAgAFAAQwBHACAAQQB1AGQAaQB0AG8AcgBlAHMAIABDAG8AbgBzAHUAbAB0AG8AcgBlAHMALgAIAAAABwAAAAgAAAADAAAABAAAAAgAAAAFAAAABAAAAAcAAAAGAAAABAAAAAcAAAAFAAAABwAAAAgAAAAEAAAABQAAAAQAAAAHAAAACAAAAAkAAAAEAAAACAAAAAcAAAAIAAAAAwAAAAQAAAAIAAAABQAAAAcAAAAGAAAABAAAAAgAAAAIAAAABwAAAAYAAAAHAAAAAwAAAAQAAAAIAAAABQAAAAcAAAAGAAAAAwAAAEsAAABAAAAAMAAAAAUAAAAgAAAAAQAAAAEAAAAQAAAAAAAAAAAAAACMAQAAoAAAAAAAAAAAAAAAjAEAAKAAAAAlAAAADAAAAAIAAAAnAAAAGAAAAAUAAAAAAAAA////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BG. Comparativo al 31-12-2025</vt:lpstr>
      <vt:lpstr>'BG. Comparativo al 31-12-2025'!Área_de_impresión</vt:lpstr>
      <vt:lpstr>'BG. Comparativo al 31-12-2025'!Títulos_a_imprimir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2023</cp:lastModifiedBy>
  <cp:lastPrinted>2026-01-26T17:20:31Z</cp:lastPrinted>
  <dcterms:created xsi:type="dcterms:W3CDTF">2024-05-21T13:09:13Z</dcterms:created>
  <dcterms:modified xsi:type="dcterms:W3CDTF">2026-02-23T14:40:33Z</dcterms:modified>
  <cp:contentStatus/>
</cp:coreProperties>
</file>