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Terminal3\Downloads\"/>
    </mc:Choice>
  </mc:AlternateContent>
  <xr:revisionPtr revIDLastSave="0" documentId="13_ncr:1_{D2E3D706-84B1-484F-B2EB-499A22702D2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G. Comparativo al 31-03-20 (2)" sheetId="3" r:id="rId1"/>
    <sheet name="Hoja1" sheetId="2" r:id="rId2"/>
  </sheets>
  <definedNames>
    <definedName name="_xlnm.Print_Area" localSheetId="0">'BG. Comparativo al 31-03-20 (2)'!$A$1:$G$526</definedName>
    <definedName name="_xlnm.Print_Titles" localSheetId="0">'BG. Comparativo al 31-03-20 (2)'!$1:$3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4" i="3" l="1"/>
  <c r="P7" i="3"/>
  <c r="J4" i="3"/>
  <c r="H511" i="3"/>
  <c r="H510" i="3" s="1"/>
  <c r="H505" i="3"/>
  <c r="H504" i="3" s="1"/>
  <c r="H501" i="3"/>
  <c r="H500" i="3"/>
  <c r="H499" i="3"/>
  <c r="H497" i="3"/>
  <c r="H496" i="3" s="1"/>
  <c r="H492" i="3"/>
  <c r="H491" i="3"/>
  <c r="H489" i="3"/>
  <c r="H488" i="3" s="1"/>
  <c r="H487" i="3"/>
  <c r="H486" i="3"/>
  <c r="H483" i="3"/>
  <c r="H482" i="3"/>
  <c r="H481" i="3"/>
  <c r="H480" i="3"/>
  <c r="H479" i="3"/>
  <c r="H478" i="3"/>
  <c r="H473" i="3"/>
  <c r="H472" i="3"/>
  <c r="H471" i="3"/>
  <c r="H470" i="3"/>
  <c r="H469" i="3"/>
  <c r="H468" i="3"/>
  <c r="H467" i="3"/>
  <c r="H466" i="3"/>
  <c r="H463" i="3"/>
  <c r="H462" i="3"/>
  <c r="H461" i="3"/>
  <c r="H459" i="3"/>
  <c r="H458" i="3"/>
  <c r="H457" i="3"/>
  <c r="H456" i="3"/>
  <c r="H454" i="3"/>
  <c r="H453" i="3" s="1"/>
  <c r="H452" i="3"/>
  <c r="H451" i="3"/>
  <c r="H450" i="3"/>
  <c r="H448" i="3"/>
  <c r="H447" i="3"/>
  <c r="H446" i="3"/>
  <c r="H445" i="3"/>
  <c r="H444" i="3"/>
  <c r="H441" i="3"/>
  <c r="H440" i="3"/>
  <c r="H439" i="3"/>
  <c r="H438" i="3"/>
  <c r="H436" i="3"/>
  <c r="H435" i="3" s="1"/>
  <c r="H431" i="3"/>
  <c r="H430" i="3"/>
  <c r="H429" i="3"/>
  <c r="H428" i="3"/>
  <c r="H427" i="3"/>
  <c r="H419" i="3"/>
  <c r="H418" i="3"/>
  <c r="H417" i="3"/>
  <c r="H416" i="3"/>
  <c r="I413" i="3"/>
  <c r="H412" i="3"/>
  <c r="H411" i="3"/>
  <c r="H410" i="3"/>
  <c r="H409" i="3"/>
  <c r="H407" i="3"/>
  <c r="H406" i="3"/>
  <c r="H405" i="3"/>
  <c r="H404" i="3"/>
  <c r="H402" i="3"/>
  <c r="H401" i="3"/>
  <c r="H400" i="3"/>
  <c r="H396" i="3"/>
  <c r="H395" i="3"/>
  <c r="H394" i="3"/>
  <c r="H392" i="3"/>
  <c r="H391" i="3" s="1"/>
  <c r="H390" i="3"/>
  <c r="H389" i="3"/>
  <c r="H385" i="3"/>
  <c r="H384" i="3"/>
  <c r="H383" i="3"/>
  <c r="H382" i="3"/>
  <c r="H381" i="3"/>
  <c r="H380" i="3"/>
  <c r="H379" i="3"/>
  <c r="H378" i="3"/>
  <c r="H377" i="3"/>
  <c r="H376" i="3"/>
  <c r="H374" i="3"/>
  <c r="H373" i="3"/>
  <c r="H371" i="3"/>
  <c r="H370" i="3"/>
  <c r="H369" i="3"/>
  <c r="H368" i="3"/>
  <c r="H366" i="3"/>
  <c r="H365" i="3"/>
  <c r="H363" i="3"/>
  <c r="H362" i="3"/>
  <c r="H361" i="3"/>
  <c r="H360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3" i="3"/>
  <c r="H342" i="3"/>
  <c r="H341" i="3"/>
  <c r="H340" i="3"/>
  <c r="H339" i="3"/>
  <c r="H338" i="3"/>
  <c r="H337" i="3"/>
  <c r="H334" i="3"/>
  <c r="H333" i="3" s="1"/>
  <c r="H332" i="3"/>
  <c r="H331" i="3" s="1"/>
  <c r="H330" i="3"/>
  <c r="H329" i="3"/>
  <c r="H328" i="3"/>
  <c r="H327" i="3"/>
  <c r="H326" i="3"/>
  <c r="H325" i="3"/>
  <c r="H324" i="3"/>
  <c r="H323" i="3"/>
  <c r="H322" i="3"/>
  <c r="H320" i="3"/>
  <c r="H319" i="3" s="1"/>
  <c r="H318" i="3"/>
  <c r="H317" i="3"/>
  <c r="H316" i="3"/>
  <c r="H314" i="3"/>
  <c r="H313" i="3"/>
  <c r="H310" i="3"/>
  <c r="H309" i="3" s="1"/>
  <c r="H305" i="3"/>
  <c r="H304" i="3"/>
  <c r="H302" i="3"/>
  <c r="H301" i="3"/>
  <c r="H300" i="3"/>
  <c r="H299" i="3"/>
  <c r="H298" i="3"/>
  <c r="H297" i="3"/>
  <c r="H296" i="3"/>
  <c r="H295" i="3"/>
  <c r="H294" i="3"/>
  <c r="H288" i="3"/>
  <c r="H286" i="3"/>
  <c r="H285" i="3" s="1"/>
  <c r="H281" i="3"/>
  <c r="H280" i="3" s="1"/>
  <c r="H279" i="3"/>
  <c r="H278" i="3" s="1"/>
  <c r="H277" i="3"/>
  <c r="H276" i="3" s="1"/>
  <c r="H272" i="3"/>
  <c r="H271" i="3"/>
  <c r="H269" i="3"/>
  <c r="H268" i="3" s="1"/>
  <c r="H267" i="3"/>
  <c r="H266" i="3"/>
  <c r="H265" i="3"/>
  <c r="H264" i="3"/>
  <c r="H260" i="3"/>
  <c r="H251" i="3"/>
  <c r="H250" i="3"/>
  <c r="H249" i="3"/>
  <c r="H248" i="3"/>
  <c r="H245" i="3"/>
  <c r="H244" i="3"/>
  <c r="H240" i="3"/>
  <c r="H239" i="3" s="1"/>
  <c r="H238" i="3"/>
  <c r="J234" i="3"/>
  <c r="H233" i="3"/>
  <c r="H232" i="3" s="1"/>
  <c r="H227" i="3"/>
  <c r="H226" i="3" s="1"/>
  <c r="H225" i="3" s="1"/>
  <c r="H219" i="3"/>
  <c r="H218" i="3" s="1"/>
  <c r="H215" i="3"/>
  <c r="H214" i="3" s="1"/>
  <c r="H213" i="3"/>
  <c r="H212" i="3"/>
  <c r="H211" i="3" s="1"/>
  <c r="H200" i="3"/>
  <c r="H199" i="3"/>
  <c r="H196" i="3"/>
  <c r="H193" i="3"/>
  <c r="H192" i="3"/>
  <c r="H191" i="3"/>
  <c r="H190" i="3"/>
  <c r="H189" i="3"/>
  <c r="H180" i="3"/>
  <c r="H179" i="3" s="1"/>
  <c r="H178" i="3"/>
  <c r="H177" i="3" s="1"/>
  <c r="H176" i="3"/>
  <c r="H175" i="3" s="1"/>
  <c r="H173" i="3"/>
  <c r="H172" i="3"/>
  <c r="H170" i="3"/>
  <c r="H169" i="3"/>
  <c r="H168" i="3"/>
  <c r="H165" i="3"/>
  <c r="H164" i="3" s="1"/>
  <c r="H161" i="3"/>
  <c r="H160" i="3"/>
  <c r="H157" i="3"/>
  <c r="H156" i="3" s="1"/>
  <c r="H153" i="3"/>
  <c r="H149" i="3"/>
  <c r="H148" i="3"/>
  <c r="H147" i="3"/>
  <c r="H141" i="3"/>
  <c r="H140" i="3"/>
  <c r="H139" i="3"/>
  <c r="H138" i="3"/>
  <c r="H132" i="3"/>
  <c r="H131" i="3"/>
  <c r="H127" i="3"/>
  <c r="H126" i="3"/>
  <c r="H125" i="3"/>
  <c r="H124" i="3"/>
  <c r="H123" i="3"/>
  <c r="H122" i="3"/>
  <c r="H121" i="3"/>
  <c r="H120" i="3"/>
  <c r="H118" i="3"/>
  <c r="H117" i="3" s="1"/>
  <c r="H116" i="3"/>
  <c r="H115" i="3" s="1"/>
  <c r="H114" i="3"/>
  <c r="H113" i="3" s="1"/>
  <c r="H111" i="3"/>
  <c r="H110" i="3" s="1"/>
  <c r="H109" i="3"/>
  <c r="H108" i="3" s="1"/>
  <c r="H102" i="3"/>
  <c r="H101" i="3" s="1"/>
  <c r="H100" i="3"/>
  <c r="H99" i="3"/>
  <c r="H98" i="3"/>
  <c r="H96" i="3"/>
  <c r="H95" i="3" s="1"/>
  <c r="H91" i="3"/>
  <c r="H90" i="3"/>
  <c r="H86" i="3"/>
  <c r="H85" i="3"/>
  <c r="H84" i="3"/>
  <c r="H79" i="3"/>
  <c r="H78" i="3" s="1"/>
  <c r="H75" i="3"/>
  <c r="H74" i="3"/>
  <c r="H73" i="3"/>
  <c r="H66" i="3"/>
  <c r="H65" i="3"/>
  <c r="H64" i="3"/>
  <c r="H63" i="3"/>
  <c r="H62" i="3"/>
  <c r="H61" i="3"/>
  <c r="H57" i="3"/>
  <c r="H56" i="3" s="1"/>
  <c r="H52" i="3"/>
  <c r="H51" i="3"/>
  <c r="H48" i="3"/>
  <c r="H46" i="3"/>
  <c r="H45" i="3" s="1"/>
  <c r="H44" i="3"/>
  <c r="H43" i="3" s="1"/>
  <c r="H42" i="3"/>
  <c r="H35" i="3"/>
  <c r="H34" i="3" s="1"/>
  <c r="H33" i="3"/>
  <c r="H32" i="3"/>
  <c r="H31" i="3"/>
  <c r="H30" i="3" s="1"/>
  <c r="H26" i="3"/>
  <c r="H25" i="3"/>
  <c r="H23" i="3"/>
  <c r="H22" i="3" s="1"/>
  <c r="H18" i="3"/>
  <c r="H17" i="3"/>
  <c r="H16" i="3"/>
  <c r="H15" i="3"/>
  <c r="H14" i="3"/>
  <c r="H12" i="3"/>
  <c r="H10" i="3"/>
  <c r="H9" i="3"/>
  <c r="H8" i="3" s="1"/>
  <c r="H7" i="3" s="1"/>
  <c r="H20" i="3" l="1"/>
  <c r="H195" i="3"/>
  <c r="H372" i="3"/>
  <c r="H50" i="3"/>
  <c r="H490" i="3"/>
  <c r="H388" i="3"/>
  <c r="H509" i="3"/>
  <c r="H508" i="3" s="1"/>
  <c r="H507" i="3" s="1"/>
  <c r="H506" i="3" s="1"/>
  <c r="H464" i="3"/>
  <c r="H312" i="3"/>
  <c r="H315" i="3"/>
  <c r="H449" i="3"/>
  <c r="H167" i="3"/>
  <c r="H119" i="3"/>
  <c r="H152" i="3"/>
  <c r="H210" i="3"/>
  <c r="H209" i="3" s="1"/>
  <c r="H426" i="3"/>
  <c r="H270" i="3"/>
  <c r="H344" i="3"/>
  <c r="H29" i="3"/>
  <c r="H47" i="3"/>
  <c r="H72" i="3"/>
  <c r="H159" i="3"/>
  <c r="H460" i="3"/>
  <c r="H403" i="3"/>
  <c r="H455" i="3"/>
  <c r="H97" i="3"/>
  <c r="H198" i="3"/>
  <c r="H174" i="3"/>
  <c r="H24" i="3"/>
  <c r="H247" i="3"/>
  <c r="H263" i="3"/>
  <c r="H237" i="3"/>
  <c r="H236" i="3" s="1"/>
  <c r="H13" i="3"/>
  <c r="H11" i="3" s="1"/>
  <c r="H6" i="3" s="1"/>
  <c r="H293" i="3"/>
  <c r="H292" i="3" s="1"/>
  <c r="H359" i="3"/>
  <c r="H367" i="3"/>
  <c r="H393" i="3"/>
  <c r="H485" i="3"/>
  <c r="H89" i="3"/>
  <c r="H130" i="3"/>
  <c r="H129" i="3" s="1"/>
  <c r="H188" i="3"/>
  <c r="H186" i="3" s="1"/>
  <c r="H321" i="3"/>
  <c r="H477" i="3"/>
  <c r="H259" i="3"/>
  <c r="H375" i="3"/>
  <c r="H465" i="3"/>
  <c r="H171" i="3"/>
  <c r="H60" i="3"/>
  <c r="H146" i="3"/>
  <c r="H408" i="3"/>
  <c r="H137" i="3"/>
  <c r="H336" i="3"/>
  <c r="H443" i="3"/>
  <c r="I442" i="3"/>
  <c r="H231" i="3"/>
  <c r="H230" i="3" s="1"/>
  <c r="H243" i="3"/>
  <c r="H399" i="3"/>
  <c r="H415" i="3"/>
  <c r="H437" i="3"/>
  <c r="H498" i="3"/>
  <c r="H495" i="3" s="1"/>
  <c r="H494" i="3" s="1"/>
  <c r="H493" i="3" s="1"/>
  <c r="H275" i="3"/>
  <c r="H274" i="3" s="1"/>
  <c r="H81" i="3"/>
  <c r="H217" i="3"/>
  <c r="H216" i="3" s="1"/>
  <c r="H87" i="3"/>
  <c r="H83" i="3" s="1"/>
  <c r="H82" i="3" s="1"/>
  <c r="H284" i="3" l="1"/>
  <c r="H283" i="3" s="1"/>
  <c r="H282" i="3" s="1"/>
  <c r="H21" i="3"/>
  <c r="H5" i="3" s="1"/>
  <c r="H4" i="3" s="1"/>
  <c r="H166" i="3"/>
  <c r="H194" i="3"/>
  <c r="H185" i="3" s="1"/>
  <c r="H184" i="3" s="1"/>
  <c r="H155" i="3"/>
  <c r="H88" i="3"/>
  <c r="H49" i="3"/>
  <c r="H242" i="3"/>
  <c r="H442" i="3"/>
  <c r="H136" i="3"/>
  <c r="H476" i="3"/>
  <c r="H475" i="3" s="1"/>
  <c r="H258" i="3"/>
  <c r="H145" i="3"/>
  <c r="H414" i="3"/>
  <c r="H208" i="3"/>
  <c r="H207" i="3" s="1"/>
  <c r="H311" i="3"/>
  <c r="H291" i="3" s="1"/>
  <c r="I289" i="3"/>
  <c r="H154" i="3" l="1"/>
  <c r="H135" i="3"/>
  <c r="H80" i="3"/>
  <c r="H413" i="3"/>
  <c r="H290" i="3" s="1"/>
  <c r="H289" i="3" s="1"/>
  <c r="H241" i="3"/>
  <c r="H235" i="3" s="1"/>
  <c r="H234" i="3" s="1"/>
  <c r="J511" i="3"/>
  <c r="J508" i="3"/>
  <c r="H134" i="3" l="1"/>
  <c r="H133" i="3" s="1"/>
</calcChain>
</file>

<file path=xl/sharedStrings.xml><?xml version="1.0" encoding="utf-8"?>
<sst xmlns="http://schemas.openxmlformats.org/spreadsheetml/2006/main" count="1050" uniqueCount="976">
  <si>
    <t xml:space="preserve">Variación </t>
  </si>
  <si>
    <t>ACTIVO</t>
  </si>
  <si>
    <t>1.1</t>
  </si>
  <si>
    <t>REALIZABLE A CORTO PLAZO</t>
  </si>
  <si>
    <t>1.1.1</t>
  </si>
  <si>
    <t>DISPONIBILIDADES</t>
  </si>
  <si>
    <t>1.1.1.01</t>
  </si>
  <si>
    <t xml:space="preserve">  Caja</t>
  </si>
  <si>
    <t>1.1.1.01.01</t>
  </si>
  <si>
    <t>Efectivo y Cheques a Depositar</t>
  </si>
  <si>
    <t>1.1.1.01.01.01</t>
  </si>
  <si>
    <t>Caja Chica</t>
  </si>
  <si>
    <t>1.1.1.01.02</t>
  </si>
  <si>
    <t>Fondos en la Empresa</t>
  </si>
  <si>
    <t>1.1.1.02</t>
  </si>
  <si>
    <t xml:space="preserve">  Depósitos </t>
  </si>
  <si>
    <t>1.1.1.02.01</t>
  </si>
  <si>
    <t>Depósitos a la Vista Sector Cooperativo</t>
  </si>
  <si>
    <t>1.1.1.02.02</t>
  </si>
  <si>
    <t>Depósitos a la Vista Bancos</t>
  </si>
  <si>
    <t>1.1.1.02.02.01</t>
  </si>
  <si>
    <t>BNF. Cta. Cte.</t>
  </si>
  <si>
    <t>1.1.1.02.02.02</t>
  </si>
  <si>
    <t>BNF. Caja de Ahorros</t>
  </si>
  <si>
    <t>1.1.1.02.02.03</t>
  </si>
  <si>
    <t>1.1.2</t>
  </si>
  <si>
    <t>CREDITOS</t>
  </si>
  <si>
    <t>1.1.2.01</t>
  </si>
  <si>
    <t xml:space="preserve">  Préstamos</t>
  </si>
  <si>
    <t>1.1.2.03</t>
  </si>
  <si>
    <t xml:space="preserve">  Deudores por Comercialización</t>
  </si>
  <si>
    <t>1.1.2.03.01</t>
  </si>
  <si>
    <t>Cheques Diferidos</t>
  </si>
  <si>
    <t>1.1.2.03.01.01</t>
  </si>
  <si>
    <t>Cheques Diferidos a Cobrar</t>
  </si>
  <si>
    <t>1.1.2.03.02</t>
  </si>
  <si>
    <t>Documentos a Cobrar</t>
  </si>
  <si>
    <t>1.1.2.03.02.01</t>
  </si>
  <si>
    <t>Documentos a Cobrar a Corto Plazo - Socios</t>
  </si>
  <si>
    <t>1.1.2.03.02.02</t>
  </si>
  <si>
    <t>Documentos a Cobrar a Corto Plazo - No Socios</t>
  </si>
  <si>
    <t>1.1.2.03.05</t>
  </si>
  <si>
    <t>Productos Agrícolas</t>
  </si>
  <si>
    <t>1.1.2.03.07</t>
  </si>
  <si>
    <t>Deudores por Ventas de Productos a Terceros</t>
  </si>
  <si>
    <t>1.1.2.03.07.01</t>
  </si>
  <si>
    <t>Deudores por Ventas a No Socios</t>
  </si>
  <si>
    <t>1.1.2.03.08</t>
  </si>
  <si>
    <t>Deudores por Ventas Vencidos</t>
  </si>
  <si>
    <t>1.1.2.04</t>
  </si>
  <si>
    <t xml:space="preserve">  Otros Créditos</t>
  </si>
  <si>
    <t>1.1.2.04.01</t>
  </si>
  <si>
    <t>Crédito Fiscal</t>
  </si>
  <si>
    <t>1.1.2.04.01.01</t>
  </si>
  <si>
    <t>IVA Crédito Fiscal</t>
  </si>
  <si>
    <t>1.1.2.04.02</t>
  </si>
  <si>
    <t>Anticipos de Impuestos</t>
  </si>
  <si>
    <t>1.1.2.04.02.01</t>
  </si>
  <si>
    <t>Anticipo Impuesto a la Renta</t>
  </si>
  <si>
    <t>1.1.2.04.02.02</t>
  </si>
  <si>
    <t>Retención IVA</t>
  </si>
  <si>
    <t>1.1.2.04.02.03</t>
  </si>
  <si>
    <t>Retención RENTA</t>
  </si>
  <si>
    <t>1.1.2.04.03</t>
  </si>
  <si>
    <t>Anticipos al Personal</t>
  </si>
  <si>
    <t>1.1.2.04.04</t>
  </si>
  <si>
    <t xml:space="preserve"> </t>
  </si>
  <si>
    <t>Anticipos a Proveedores</t>
  </si>
  <si>
    <t>1.1.2.04.04.01</t>
  </si>
  <si>
    <t>1.1.2.04.05</t>
  </si>
  <si>
    <t>Otros Anticipos</t>
  </si>
  <si>
    <t>1.1.2.04.05.01</t>
  </si>
  <si>
    <t>Gastos a Rendir</t>
  </si>
  <si>
    <t>1.1.2.04.06</t>
  </si>
  <si>
    <t>Créditos Diversos</t>
  </si>
  <si>
    <t xml:space="preserve">1.1.3 </t>
  </si>
  <si>
    <t>EXISTENCIAS</t>
  </si>
  <si>
    <t xml:space="preserve">1.1.3.01 </t>
  </si>
  <si>
    <t xml:space="preserve">  Existencias</t>
  </si>
  <si>
    <t>1.1.3.01.01</t>
  </si>
  <si>
    <t xml:space="preserve">Insumos  </t>
  </si>
  <si>
    <t>1.1.3.01.01.01</t>
  </si>
  <si>
    <t>Insumos Agrícolas</t>
  </si>
  <si>
    <t>1.1.3.01.01.02</t>
  </si>
  <si>
    <t>1.1.3.01.02</t>
  </si>
  <si>
    <t>Materia Prima</t>
  </si>
  <si>
    <t>1.1.3.01.02.01</t>
  </si>
  <si>
    <t>Materia Prima/Insumo</t>
  </si>
  <si>
    <t>1.1.3.01.05</t>
  </si>
  <si>
    <t>1.1.3.01.05.01</t>
  </si>
  <si>
    <t>1.1.3.01.05.02</t>
  </si>
  <si>
    <t>Chía</t>
  </si>
  <si>
    <t>1.1.3.01.05.03</t>
  </si>
  <si>
    <t>Maíz</t>
  </si>
  <si>
    <t>1.1.3.01.05.05</t>
  </si>
  <si>
    <t>Locro</t>
  </si>
  <si>
    <t>1.1.3.01.05.06</t>
  </si>
  <si>
    <t>1.1.3.01.05.07</t>
  </si>
  <si>
    <t>1.1.3.01.06</t>
  </si>
  <si>
    <t>Mercaderías</t>
  </si>
  <si>
    <t>1.1.3.01.06.01</t>
  </si>
  <si>
    <t>Mercaderías Grav. al 10%</t>
  </si>
  <si>
    <t>1.1.3.01.06.02</t>
  </si>
  <si>
    <t>Mercaderías Grav. al 5%</t>
  </si>
  <si>
    <t>1.1.3.01.06.03</t>
  </si>
  <si>
    <t>Mercaderías Exentas</t>
  </si>
  <si>
    <t xml:space="preserve">1.1.3.01.99 </t>
  </si>
  <si>
    <t xml:space="preserve">(Previsiones Acum. Por Mermas, Deterioro) </t>
  </si>
  <si>
    <t xml:space="preserve">1.1.3.01.99.01 </t>
  </si>
  <si>
    <t>1.2</t>
  </si>
  <si>
    <t>REALIZABLE A LARGO PLAZO</t>
  </si>
  <si>
    <t>1.2.3</t>
  </si>
  <si>
    <t>INVERSIONES Y PARTICIPACIONES</t>
  </si>
  <si>
    <t>1.2.3.01</t>
  </si>
  <si>
    <t xml:space="preserve">  Inversiones</t>
  </si>
  <si>
    <t>1.2.3.01.01</t>
  </si>
  <si>
    <t>Aportaciones a Centrales Cooperativas</t>
  </si>
  <si>
    <t>1.2.3.01.01.01</t>
  </si>
  <si>
    <t>Aporte a CENCOPAN Ltda.</t>
  </si>
  <si>
    <t>1.2.3.01.01.02</t>
  </si>
  <si>
    <t>1.2.3.01.01.03</t>
  </si>
  <si>
    <t>Aporte a CERECOOP Ltda.</t>
  </si>
  <si>
    <t>1.2.4</t>
  </si>
  <si>
    <t>PROPIEDAD, PLANTA Y EQUIPOS</t>
  </si>
  <si>
    <t>1.2.4.01</t>
  </si>
  <si>
    <t xml:space="preserve">  Permanente</t>
  </si>
  <si>
    <t>1.2.4.01.01</t>
  </si>
  <si>
    <t>Edificios</t>
  </si>
  <si>
    <t>1.2.4.01.01.01</t>
  </si>
  <si>
    <t>Construcciones y Mejoras</t>
  </si>
  <si>
    <t>1.2.4.01.01.02</t>
  </si>
  <si>
    <t>1.2.4.01.02</t>
  </si>
  <si>
    <t>Terreno</t>
  </si>
  <si>
    <t>1.2.4.01.02.01</t>
  </si>
  <si>
    <t>Terreno Rural</t>
  </si>
  <si>
    <t>1.2.4.01.03</t>
  </si>
  <si>
    <t>Equipos e Instalaciones</t>
  </si>
  <si>
    <t>1.2.4.01.03.01</t>
  </si>
  <si>
    <t>Instalaciones</t>
  </si>
  <si>
    <t>1.2.4.01.03.02</t>
  </si>
  <si>
    <t>Equipos de Laboratorio</t>
  </si>
  <si>
    <t>1.2.4.01.03.03</t>
  </si>
  <si>
    <t>Pozo Artesiano</t>
  </si>
  <si>
    <t>1.2.4.01.04</t>
  </si>
  <si>
    <t>Construcciones en Curso</t>
  </si>
  <si>
    <t>1.2.4.01.04.01</t>
  </si>
  <si>
    <t>1.2.4.01.05</t>
  </si>
  <si>
    <t>Maquinarias y Equipos</t>
  </si>
  <si>
    <t>1.2.4.01.05.01</t>
  </si>
  <si>
    <t>Máquinarias y Equípos</t>
  </si>
  <si>
    <t>1.2.4.01.06</t>
  </si>
  <si>
    <t>Herramientas</t>
  </si>
  <si>
    <t>1.2.4.01.06.01</t>
  </si>
  <si>
    <t>1.2.4.01.07</t>
  </si>
  <si>
    <t>Rodados</t>
  </si>
  <si>
    <t>1.2.4.01.07.01</t>
  </si>
  <si>
    <t>1.2.4.01.08</t>
  </si>
  <si>
    <t>Muebles de Oficina</t>
  </si>
  <si>
    <t>1.2.4.01.08.01</t>
  </si>
  <si>
    <t>Muebles y Útiles</t>
  </si>
  <si>
    <t>1.2.4.01.09</t>
  </si>
  <si>
    <t>Equipos y Software Informáticos</t>
  </si>
  <si>
    <t>1.2.4.01.09.01</t>
  </si>
  <si>
    <t>Equipos Informáticos</t>
  </si>
  <si>
    <t>1.2.4.01.99</t>
  </si>
  <si>
    <t>(Depreciaciones Acumuladas)</t>
  </si>
  <si>
    <t>1.2.4.01.99.01</t>
  </si>
  <si>
    <t>(Depreciaciones Acumuladas Construcciones)</t>
  </si>
  <si>
    <t>1.2.4.01.99.02</t>
  </si>
  <si>
    <t>(Depreciaciones Acumuladas Instalaciones Eq. de Laborat)</t>
  </si>
  <si>
    <t>1.2.4.01.99.03</t>
  </si>
  <si>
    <t>(Depreciaciones Acumuladas Maquinarias y Equipos)</t>
  </si>
  <si>
    <t>1.2.4.01.99.04</t>
  </si>
  <si>
    <t>(Depreciaciones Acumuladas Equipos de Laboratorio)</t>
  </si>
  <si>
    <t>1.2.4.01.99.05</t>
  </si>
  <si>
    <t>(Depreciaciones Acumuladas Herramientas)</t>
  </si>
  <si>
    <t>1.2.4.01.99.06</t>
  </si>
  <si>
    <t>(Depreciaciones Acumuladas Rodados)</t>
  </si>
  <si>
    <t>1.2.4.01.99.07</t>
  </si>
  <si>
    <t>(Depreciaciones Acumuladas Muebles y Útiles)</t>
  </si>
  <si>
    <t>1.2.4.01.99.08</t>
  </si>
  <si>
    <t>(Depreciaciones Acumuladas Equipos de Informáticos)</t>
  </si>
  <si>
    <t>1.2.5.03</t>
  </si>
  <si>
    <t xml:space="preserve">  Intangibles</t>
  </si>
  <si>
    <t>1.2.5.03.01</t>
  </si>
  <si>
    <t>Marcas y Patentes</t>
  </si>
  <si>
    <t>1.2.5.03.01.01</t>
  </si>
  <si>
    <t>1.2.5.03.01.02</t>
  </si>
  <si>
    <t>(Depreciaciones Acumuladas Software Informático)</t>
  </si>
  <si>
    <t>PASIVO</t>
  </si>
  <si>
    <t>2.1</t>
  </si>
  <si>
    <t>EXIGIBLE A CORTO PLAZO</t>
  </si>
  <si>
    <t>2.1.1</t>
  </si>
  <si>
    <t>COMPROMISOS FINANCIEROS</t>
  </si>
  <si>
    <t>2.1.1.01</t>
  </si>
  <si>
    <t xml:space="preserve">  Deudas Financ. c/Socios, Ot. Cooperativas e</t>
  </si>
  <si>
    <t>Instituciones sin Fines de Lucro</t>
  </si>
  <si>
    <t>2.1.1.01.03</t>
  </si>
  <si>
    <t>Préstamos de Ot. Coop. e Inst.sin Fines Lucro</t>
  </si>
  <si>
    <t>2.1.1.01.03.01</t>
  </si>
  <si>
    <t>Deudas Financ. Con CENCOPAN Ltda.</t>
  </si>
  <si>
    <t>2.1.1.01.03.02</t>
  </si>
  <si>
    <t>Deudas Financ. Con Coop. Lambare Ltda.</t>
  </si>
  <si>
    <t>Deudas Financ. Con COOPEDUC Ltda.</t>
  </si>
  <si>
    <t>2.1.1.01.03.05</t>
  </si>
  <si>
    <t>Deudas Financ. Con COOP. YOAYU Ltda.</t>
  </si>
  <si>
    <t>Intereses Devengados a Pagar</t>
  </si>
  <si>
    <t>2.1.1.02</t>
  </si>
  <si>
    <t xml:space="preserve">  Deudas Financ. Con Otras Entidades</t>
  </si>
  <si>
    <t>2.1.1.02.01</t>
  </si>
  <si>
    <t>Deudas con Entidades Bancarias y Financieras</t>
  </si>
  <si>
    <t>2.1.1.02.01.01</t>
  </si>
  <si>
    <t xml:space="preserve">Deudas Financ. Con BNF. </t>
  </si>
  <si>
    <t>2.1.1.02.01.02</t>
  </si>
  <si>
    <t>2.1.1.02.01.03</t>
  </si>
  <si>
    <t>Deudas Financ. Con Otras Entidades Bancarias y Financ.</t>
  </si>
  <si>
    <t>2.1.1.02.02</t>
  </si>
  <si>
    <t>Sobregiro en Cuenta Corriente</t>
  </si>
  <si>
    <t>2.1.1.02.02.01</t>
  </si>
  <si>
    <t>Sobregiro en Cuenta Corriente BNF</t>
  </si>
  <si>
    <t>2.1.2</t>
  </si>
  <si>
    <t>COMPROMISOS NO FINANCIEROS</t>
  </si>
  <si>
    <t>2.1.2.01</t>
  </si>
  <si>
    <t xml:space="preserve">  Cuentas a Pagar</t>
  </si>
  <si>
    <t>2.1.2.01.01</t>
  </si>
  <si>
    <t>Proveedores</t>
  </si>
  <si>
    <t>2.1.2.01.01.01</t>
  </si>
  <si>
    <t>Proveedores a Corto Plazo</t>
  </si>
  <si>
    <t>2.1.2.01.02</t>
  </si>
  <si>
    <t>Anticipos de Clientes</t>
  </si>
  <si>
    <t>2.1.2.01.02.01</t>
  </si>
  <si>
    <t>Anticipos de Socios</t>
  </si>
  <si>
    <t>2.1.2.01.02.02</t>
  </si>
  <si>
    <t>2.1.2.01.09</t>
  </si>
  <si>
    <t>Obligaciones Sociales</t>
  </si>
  <si>
    <t>2.1.2.01.09.01</t>
  </si>
  <si>
    <t>IPS a Pagar</t>
  </si>
  <si>
    <t>2.1.2.02</t>
  </si>
  <si>
    <t xml:space="preserve">  Provisiones</t>
  </si>
  <si>
    <t>2.1.2.02.01</t>
  </si>
  <si>
    <t>Obligaciones Fiscales</t>
  </si>
  <si>
    <t>2.1.2.02.01.05</t>
  </si>
  <si>
    <t>2.1.2.02.03</t>
  </si>
  <si>
    <t>Aportaciones a Devolver</t>
  </si>
  <si>
    <t>2.1.2.02.04</t>
  </si>
  <si>
    <t>Provisiones Varias</t>
  </si>
  <si>
    <t>2.1.2.02.07</t>
  </si>
  <si>
    <t>2.1.2.02.07.03</t>
  </si>
  <si>
    <t>Aguinaldos a Pagar</t>
  </si>
  <si>
    <t>2.1.2.02.07.04</t>
  </si>
  <si>
    <t>Vacaciones a Pagar</t>
  </si>
  <si>
    <t>2.1.2.03</t>
  </si>
  <si>
    <t xml:space="preserve">  Fondos</t>
  </si>
  <si>
    <t>2.1.2.03.01</t>
  </si>
  <si>
    <t>Educación</t>
  </si>
  <si>
    <t>2.1.2.03.01.01</t>
  </si>
  <si>
    <t>Fondo Educación Cooperativa</t>
  </si>
  <si>
    <t>2.1.2.03.03</t>
  </si>
  <si>
    <t>Solidaridad</t>
  </si>
  <si>
    <t>2.1.2.03.03.01</t>
  </si>
  <si>
    <t>Fondo Solidaridad</t>
  </si>
  <si>
    <t>2.1.2.03.04</t>
  </si>
  <si>
    <t>Otros Fondos de Corto Plazo</t>
  </si>
  <si>
    <t>2.1.2.03.04.01</t>
  </si>
  <si>
    <t>Fondos de Donaciones</t>
  </si>
  <si>
    <t>2.2</t>
  </si>
  <si>
    <t>EXIGIBLE A LARGO PLAZO</t>
  </si>
  <si>
    <t>2.2.1</t>
  </si>
  <si>
    <t>2.2.1.01</t>
  </si>
  <si>
    <t>2.2.1.01.02</t>
  </si>
  <si>
    <t>Préstamos de Ot. Coop. E Ins. Sin Fines de Lucro</t>
  </si>
  <si>
    <t>2.2.1.01.02.01</t>
  </si>
  <si>
    <t>2.2.1.01.02.02</t>
  </si>
  <si>
    <t>2.2.1.01.02.03</t>
  </si>
  <si>
    <t>2.2.1.01.02.04</t>
  </si>
  <si>
    <t>2.2.1.02</t>
  </si>
  <si>
    <t>2.2.1.02.01</t>
  </si>
  <si>
    <t>2.2.1.02.01.01</t>
  </si>
  <si>
    <t>2.2.1.02.04</t>
  </si>
  <si>
    <t>2.2.1.02.04.01</t>
  </si>
  <si>
    <t>Intereses a Devengar a Pagar</t>
  </si>
  <si>
    <t>2.2.1.02.04.02</t>
  </si>
  <si>
    <t>(-) Intereses a Devengar a Pagar</t>
  </si>
  <si>
    <t>PATRIMONIO NETO</t>
  </si>
  <si>
    <t>3.1</t>
  </si>
  <si>
    <t>3.1.1</t>
  </si>
  <si>
    <t>CAPITAL</t>
  </si>
  <si>
    <t>3.1.1.01</t>
  </si>
  <si>
    <t xml:space="preserve">  Capital Social</t>
  </si>
  <si>
    <t>3.1.1.01.01</t>
  </si>
  <si>
    <t>Capital Suscripto</t>
  </si>
  <si>
    <t>3.1.1.01.01.01</t>
  </si>
  <si>
    <t>3.1.1.01.02</t>
  </si>
  <si>
    <t>Capital por Revalúo Ley 438/94</t>
  </si>
  <si>
    <t>3.1.1.01.99</t>
  </si>
  <si>
    <t>Menos: Socios Suscriptores</t>
  </si>
  <si>
    <t>3.1.1.01.99.01</t>
  </si>
  <si>
    <t>3.1.2</t>
  </si>
  <si>
    <t>RESERVAS</t>
  </si>
  <si>
    <t>3.1.2.01</t>
  </si>
  <si>
    <t xml:space="preserve">  Capital Institucional</t>
  </si>
  <si>
    <t>3.1.2.01.01</t>
  </si>
  <si>
    <t>Reserva Legal</t>
  </si>
  <si>
    <t>3.1.2.01.01.01</t>
  </si>
  <si>
    <t>3.1.2.02</t>
  </si>
  <si>
    <t xml:space="preserve">  Capital no Institucional</t>
  </si>
  <si>
    <t>3.1.2.02.01</t>
  </si>
  <si>
    <t>Reserva de Revalúo</t>
  </si>
  <si>
    <t>3.1.2.02.01.01</t>
  </si>
  <si>
    <t>Reserva de Revalúo Ley 125/91</t>
  </si>
  <si>
    <t>3.1.3</t>
  </si>
  <si>
    <t>3.1.3.01</t>
  </si>
  <si>
    <t xml:space="preserve">  Resultados</t>
  </si>
  <si>
    <t>3.1.3.01.01</t>
  </si>
  <si>
    <t>Excedentes del Ejercicio</t>
  </si>
  <si>
    <t>3.1.3.01.01.01</t>
  </si>
  <si>
    <t>INGRESOS</t>
  </si>
  <si>
    <t>4.1</t>
  </si>
  <si>
    <t>INGRESOS OPERATIVOS</t>
  </si>
  <si>
    <t>4.1.1</t>
  </si>
  <si>
    <t>Ingresos Operativos por Serv. Financieros</t>
  </si>
  <si>
    <t>4.1.1.01</t>
  </si>
  <si>
    <t xml:space="preserve">  Ingresos Operativos Actividad Ahorro y Cred</t>
  </si>
  <si>
    <t>4.1.1.01.01</t>
  </si>
  <si>
    <t>Intereses Compensatorios sobre Préstamos</t>
  </si>
  <si>
    <t>4.1.1.01.10</t>
  </si>
  <si>
    <t>Cuotas de Ingreso no retornables</t>
  </si>
  <si>
    <t>4.1.1.01.10.01</t>
  </si>
  <si>
    <t>4.1.2</t>
  </si>
  <si>
    <t xml:space="preserve">Ingresos Operativos por Ventas </t>
  </si>
  <si>
    <t>4.1.2.01</t>
  </si>
  <si>
    <t>Ingresos Operativos por Ventas a Socios</t>
  </si>
  <si>
    <t>4.1.2.01.01</t>
  </si>
  <si>
    <t>Ventas Mercaderías</t>
  </si>
  <si>
    <t>Ventas de Mercaderías Grav. al 10%</t>
  </si>
  <si>
    <t>4.1.2.01.01.03</t>
  </si>
  <si>
    <t>Ventas de Mercaderías Exentas</t>
  </si>
  <si>
    <t>4.1.2.01.01.04</t>
  </si>
  <si>
    <t>Ventas Semilla de Sésamo</t>
  </si>
  <si>
    <t>4.1.2.01.06</t>
  </si>
  <si>
    <t>Ventas Productos Agropecuarios</t>
  </si>
  <si>
    <t>4.1.2.01.06.01</t>
  </si>
  <si>
    <t>4.1.2.01.06.02</t>
  </si>
  <si>
    <t>Ventas de Sésamo</t>
  </si>
  <si>
    <t>4.1.2.01.06.03</t>
  </si>
  <si>
    <t>4.1.2.01.06.04</t>
  </si>
  <si>
    <t>Otros Ingresos y Servicios</t>
  </si>
  <si>
    <t>4.1.2.02</t>
  </si>
  <si>
    <t>Ingresos Operativos por Ventas a no Socios</t>
  </si>
  <si>
    <t>4.1.2.02.01</t>
  </si>
  <si>
    <t>4.1.2.02.01.01</t>
  </si>
  <si>
    <t>4.1.2.02.06</t>
  </si>
  <si>
    <t>4.1.2.02.06.01</t>
  </si>
  <si>
    <t>4.1.2.02.06.02</t>
  </si>
  <si>
    <t>4.1.2.02.06.03</t>
  </si>
  <si>
    <t>4.1.2.02.06.07</t>
  </si>
  <si>
    <t>4.1.2.02.07</t>
  </si>
  <si>
    <t>Servicios de Educación y Capacitación</t>
  </si>
  <si>
    <t>4.1.2.02.07.01</t>
  </si>
  <si>
    <t>Cobros por Servicios de Educación y Capacitación</t>
  </si>
  <si>
    <t>4.1.2.02.09</t>
  </si>
  <si>
    <t>Otros ingresos y servicios</t>
  </si>
  <si>
    <t>4.1.2.02.09.03</t>
  </si>
  <si>
    <t>4.1.2.02.09.04</t>
  </si>
  <si>
    <t>Ingresos Por Otros Servicios Varios</t>
  </si>
  <si>
    <t>4.1.3</t>
  </si>
  <si>
    <t>INGRESOS OPERATIVOS VARIOS</t>
  </si>
  <si>
    <t>4.1.3.01</t>
  </si>
  <si>
    <t xml:space="preserve">  Ingresos Operativos Entidades Integración Coop</t>
  </si>
  <si>
    <t>4.1.3.01.01</t>
  </si>
  <si>
    <t>Cobro de Cuotas de Sostenimiento</t>
  </si>
  <si>
    <t>4.1.3.01.01.01</t>
  </si>
  <si>
    <t>4.1.3.01.02</t>
  </si>
  <si>
    <t>Cobro Participación en Excedentes</t>
  </si>
  <si>
    <t>4.1.3.01.02.01</t>
  </si>
  <si>
    <t>4.1.3.01.03</t>
  </si>
  <si>
    <t>4.1.3.01.03.01</t>
  </si>
  <si>
    <t>4.2</t>
  </si>
  <si>
    <t>INGRESOS NO OPERATIVOS</t>
  </si>
  <si>
    <t>4.2.1</t>
  </si>
  <si>
    <t>Ingresos Eventuales</t>
  </si>
  <si>
    <t>4.2.1.01</t>
  </si>
  <si>
    <t xml:space="preserve">  Ingresos Varios</t>
  </si>
  <si>
    <t>4.2.1.01.01</t>
  </si>
  <si>
    <t>Diferencia de Cambio</t>
  </si>
  <si>
    <t>4.2.1.01.01.01</t>
  </si>
  <si>
    <t>Diferencia de Cambio Positivo</t>
  </si>
  <si>
    <t>4.2.1.01.02</t>
  </si>
  <si>
    <t>Utilidad en Venta de Activos Fijos</t>
  </si>
  <si>
    <t>EGRESOS</t>
  </si>
  <si>
    <t>5.1</t>
  </si>
  <si>
    <t>COSTOS Y GASTOS OPERATIVOS</t>
  </si>
  <si>
    <t>5.1.1</t>
  </si>
  <si>
    <t>Costos y Gastos Operativos Serv. Financieros</t>
  </si>
  <si>
    <t>5.1.1.01</t>
  </si>
  <si>
    <t xml:space="preserve">  Costos Operativos Actividad Ahorro y Cred</t>
  </si>
  <si>
    <t>5.1.1.01.02</t>
  </si>
  <si>
    <t>Intereses Pagados a Otras Entidades</t>
  </si>
  <si>
    <t>5.1.1.01.02.01</t>
  </si>
  <si>
    <t>Intereses Pagados S/Prést. a BNF</t>
  </si>
  <si>
    <t>5.1.1.01.02.02</t>
  </si>
  <si>
    <t>Intereses Pagados S/Prést. a Banco Río SAECA</t>
  </si>
  <si>
    <t>5.1.1.01.02.03</t>
  </si>
  <si>
    <t>Intereses Pagados S/Prést. a CENCOPAN Ltda.</t>
  </si>
  <si>
    <t>5.1.1.01.02.04</t>
  </si>
  <si>
    <t>Intereses Pagados S/Prést. a COOP. LAMBARE Ltda.</t>
  </si>
  <si>
    <t>5.1.1.01.02.05</t>
  </si>
  <si>
    <t>Intereses Pagados S/Prést. a COOPEDUC Ltda.</t>
  </si>
  <si>
    <t>5.1.1.01.02.06</t>
  </si>
  <si>
    <t>Intereses Pagados S/Prést. a CENCOBYC Ltda.</t>
  </si>
  <si>
    <t>5.1.1.01.02.07</t>
  </si>
  <si>
    <t>Intereses Pagados S/Prést. a COOP YOAYU Ltda</t>
  </si>
  <si>
    <t>5.1.1.01.02.09</t>
  </si>
  <si>
    <t>Intereses y Gastos Administrativos S/Préstamos</t>
  </si>
  <si>
    <t>5.1.1.01.02.10</t>
  </si>
  <si>
    <t>Intereses Pagados S/Impuestos Fraccionados</t>
  </si>
  <si>
    <t>5.1.1.01.03</t>
  </si>
  <si>
    <t>Creditos Liquidados por Incobrables</t>
  </si>
  <si>
    <t>5.1.1.01.03.01</t>
  </si>
  <si>
    <t>Créditos Inccobrables</t>
  </si>
  <si>
    <t>5.1.1.02</t>
  </si>
  <si>
    <t xml:space="preserve">  Gastos Administrativos por Act. Ahorro Cred.</t>
  </si>
  <si>
    <t>5.1.1.02.01</t>
  </si>
  <si>
    <t>Sueldos Personal Administrativo y Otros</t>
  </si>
  <si>
    <t>5.1.1.02.01.01</t>
  </si>
  <si>
    <t>5.1.1.02.01.02</t>
  </si>
  <si>
    <t xml:space="preserve">Aguinaldos  </t>
  </si>
  <si>
    <t xml:space="preserve">Indemnización  </t>
  </si>
  <si>
    <t>5.1.1.02.02</t>
  </si>
  <si>
    <t>Beneficios Sociales</t>
  </si>
  <si>
    <t>5.1.1.02.02.01</t>
  </si>
  <si>
    <t>5.1.1.02.02.02</t>
  </si>
  <si>
    <t>5.1.1.02.02.03</t>
  </si>
  <si>
    <t>5.1.1.02.03</t>
  </si>
  <si>
    <t>Servicios Públicos</t>
  </si>
  <si>
    <t>5.1.1.02.03.01</t>
  </si>
  <si>
    <t>Serv. De Energía Eléctrica - ANDE</t>
  </si>
  <si>
    <t>5.1.1.02.04</t>
  </si>
  <si>
    <t>Materiales, Utiles y Papeleria</t>
  </si>
  <si>
    <t>5.1.1.02.04.01</t>
  </si>
  <si>
    <t>Papelerías y Útiles de Oficina</t>
  </si>
  <si>
    <t>5.1.1.02.04.02</t>
  </si>
  <si>
    <t>Productos y Equipos de Limpieza</t>
  </si>
  <si>
    <t>5.1.1.02.04.03</t>
  </si>
  <si>
    <t>Equipos y Útiles de Seguridad</t>
  </si>
  <si>
    <t>5.1.1.02.04.04</t>
  </si>
  <si>
    <t>Materiales Eléctricos</t>
  </si>
  <si>
    <t>5.1.1.02.04.05</t>
  </si>
  <si>
    <t>Envases y Bolsas</t>
  </si>
  <si>
    <t>5.1.1.02.04.06</t>
  </si>
  <si>
    <t>Materiales Para Depósito</t>
  </si>
  <si>
    <t>5.1.1.02.04.07</t>
  </si>
  <si>
    <t>Materiales e Insumos de Lombicultura</t>
  </si>
  <si>
    <t>5.1.1.02.05</t>
  </si>
  <si>
    <t>Depreciación del Ejercicio</t>
  </si>
  <si>
    <t>5.1.1.02.05.01</t>
  </si>
  <si>
    <t>5.1.1.02.06</t>
  </si>
  <si>
    <t>Amortizacion Cargos Diferidos</t>
  </si>
  <si>
    <t>5.1.1.02.06.01</t>
  </si>
  <si>
    <t>5.1.1.02.08</t>
  </si>
  <si>
    <t xml:space="preserve">Honorarios Profesionales  </t>
  </si>
  <si>
    <t>5.1.1.02.08.04</t>
  </si>
  <si>
    <t>Honorarios de Audit y Asesiría Adm/Contable</t>
  </si>
  <si>
    <t>5.1.1.02.08.05</t>
  </si>
  <si>
    <t>Honorarios de Tecnóloga</t>
  </si>
  <si>
    <t>5.1.1.02.08.06</t>
  </si>
  <si>
    <t>Honorarios Por Certif. Finca Orgánica</t>
  </si>
  <si>
    <t>5.1.1.02.08.07</t>
  </si>
  <si>
    <t>Honorarios Por Gestiones Escribanía</t>
  </si>
  <si>
    <t>5.1.1.02.08.08</t>
  </si>
  <si>
    <t>Honorarios Por Gestiones Financieras</t>
  </si>
  <si>
    <t>5.1.1.02.08.09</t>
  </si>
  <si>
    <t>Honorarios Por Gestiones Traspaso Inmuebles</t>
  </si>
  <si>
    <t>5.1.1.02.08.10</t>
  </si>
  <si>
    <t>5.1.1.02.09</t>
  </si>
  <si>
    <t>Servicios de Terceros</t>
  </si>
  <si>
    <t>5.1.1.02.09.01</t>
  </si>
  <si>
    <t>Gastos por Servicios de Fotocopias</t>
  </si>
  <si>
    <t>5.1.1.02.09.02</t>
  </si>
  <si>
    <t>Intereses Pagados S/Préstamos</t>
  </si>
  <si>
    <t>5.1.1.02.09.03</t>
  </si>
  <si>
    <t>Gastos Bancarios</t>
  </si>
  <si>
    <t>5.1.1.02.09.04</t>
  </si>
  <si>
    <t>Comisiones Pagadas</t>
  </si>
  <si>
    <t>5.1.1.02.09.05</t>
  </si>
  <si>
    <t>Gastos de Viajes</t>
  </si>
  <si>
    <t>5.1.1.02.09.06</t>
  </si>
  <si>
    <t>Servicios de Encomienda</t>
  </si>
  <si>
    <t>5.1.1.02.09.07</t>
  </si>
  <si>
    <t>Gastos de Cafetería y Alimentación</t>
  </si>
  <si>
    <t>5.1.1.02.09.08</t>
  </si>
  <si>
    <t>Internet</t>
  </si>
  <si>
    <t>5.1.1.02.09.09</t>
  </si>
  <si>
    <t>Uniformes</t>
  </si>
  <si>
    <t>5.1.1.02.09.10</t>
  </si>
  <si>
    <t>Servicios de Sistema Web</t>
  </si>
  <si>
    <t>5.1.1.02.09.11</t>
  </si>
  <si>
    <t>5.1.1.02.09.12</t>
  </si>
  <si>
    <t>5.1.1.02.09.13</t>
  </si>
  <si>
    <t>Gastos por Servicios Cuerpo de Bombero</t>
  </si>
  <si>
    <t>5.1.1.02.09.14</t>
  </si>
  <si>
    <t xml:space="preserve">Gastos por Inspección Médica </t>
  </si>
  <si>
    <t>5.1.1.02.10</t>
  </si>
  <si>
    <t>Reparación y Mantenimiento</t>
  </si>
  <si>
    <t>5.1.1.02.10.01</t>
  </si>
  <si>
    <t>Reparación y Mant. Rodados</t>
  </si>
  <si>
    <t>5.1.1.02.10.02</t>
  </si>
  <si>
    <t>Reparación y Mant. Muebles y Enseres</t>
  </si>
  <si>
    <t>5.1.1.02.10.03</t>
  </si>
  <si>
    <t>Reparación y Mant. Equipo de Informáticos</t>
  </si>
  <si>
    <t>5.1.1.02.10.04</t>
  </si>
  <si>
    <t>Reparación y Mant. Herram/Maquinarias</t>
  </si>
  <si>
    <t>5.1.1.02.10.05</t>
  </si>
  <si>
    <t>Reparación y Mant. Desmalezadora</t>
  </si>
  <si>
    <t>5.1.1.02.10.06</t>
  </si>
  <si>
    <t>5.1.1.02.10.07</t>
  </si>
  <si>
    <t>5.1.1.02.12</t>
  </si>
  <si>
    <t>Seguros</t>
  </si>
  <si>
    <t>5.1.1.02.12.01</t>
  </si>
  <si>
    <t>5.1.1.02.12.02</t>
  </si>
  <si>
    <t>5.1.1.02.12.03</t>
  </si>
  <si>
    <t>Seguros Agrícos</t>
  </si>
  <si>
    <t>5.1.1.02.12.04</t>
  </si>
  <si>
    <t>Seguros Otros Bienes</t>
  </si>
  <si>
    <t>5.1.1.02.13</t>
  </si>
  <si>
    <t>Alquileres Pagados</t>
  </si>
  <si>
    <t>5.1.1.02.13.01</t>
  </si>
  <si>
    <t>Alquileres de Muebles y Enseres</t>
  </si>
  <si>
    <t>5.1.1.02.13.02</t>
  </si>
  <si>
    <t>Alquileres de Inmuebles</t>
  </si>
  <si>
    <t>5.1.1.02.14</t>
  </si>
  <si>
    <t>Impuestos y Tasas</t>
  </si>
  <si>
    <t>5.1.1.02.14.01</t>
  </si>
  <si>
    <t>Multas y Otras Contravenciones</t>
  </si>
  <si>
    <t>5.1.1.02.14.02</t>
  </si>
  <si>
    <t>IVA Gastos</t>
  </si>
  <si>
    <t>5.1.1.02.14.03</t>
  </si>
  <si>
    <t>Impuesto a la Renta</t>
  </si>
  <si>
    <t>5.1.1.02.14.04</t>
  </si>
  <si>
    <t>Patente Comercial</t>
  </si>
  <si>
    <t>5.1.1.02.14.05</t>
  </si>
  <si>
    <t>Patente de Rodados</t>
  </si>
  <si>
    <t>5.1.1.02.14.06</t>
  </si>
  <si>
    <t>Gastos Judiciales</t>
  </si>
  <si>
    <t>5.1.1.02.14.07</t>
  </si>
  <si>
    <t>5.1.1.02.14.08</t>
  </si>
  <si>
    <t>5.1.1.02.14.09</t>
  </si>
  <si>
    <t>Otras Tasas e Impuestos</t>
  </si>
  <si>
    <t>Cuotas de Sostenimientos</t>
  </si>
  <si>
    <t>5.1.1.02.18</t>
  </si>
  <si>
    <t>Gastos de Estudios de Proyectos</t>
  </si>
  <si>
    <t>5.1.1.02.18.01</t>
  </si>
  <si>
    <t>5.1.1.02.18.02</t>
  </si>
  <si>
    <t>Pagos por Implementación ISO</t>
  </si>
  <si>
    <t>5.1.1.02.24</t>
  </si>
  <si>
    <t>Descuentos Otorgados</t>
  </si>
  <si>
    <t>5.1.1.02.24.01</t>
  </si>
  <si>
    <t>Descuentos Concedidos</t>
  </si>
  <si>
    <t>5.1.1.02.25</t>
  </si>
  <si>
    <t>Comisiones y Bonificaciones Pagadas</t>
  </si>
  <si>
    <t>5.1.1.02.25.01</t>
  </si>
  <si>
    <t>Comisiones S/Compras a Técnicos</t>
  </si>
  <si>
    <t>5.1.1.02.25.02</t>
  </si>
  <si>
    <t>Comisiones S/Compras a Socios</t>
  </si>
  <si>
    <t>5.1.1.02.25.03</t>
  </si>
  <si>
    <t>Comisiones S/Compras a Terceros</t>
  </si>
  <si>
    <t>5.1.1.02.26</t>
  </si>
  <si>
    <t>Gastos de Movilidad y Transporte</t>
  </si>
  <si>
    <t>5.1.1.02.26.01</t>
  </si>
  <si>
    <t>Gastos de Fletes Rodados</t>
  </si>
  <si>
    <t>5.1.1.02.26.02</t>
  </si>
  <si>
    <t>Fletes Pagados S/Compras de Productos Agricolas</t>
  </si>
  <si>
    <t>5.1.1.02.26.03</t>
  </si>
  <si>
    <t>Fletes Pagados S/Ventas de Productos Agricolas</t>
  </si>
  <si>
    <t>5.1.1.02.27</t>
  </si>
  <si>
    <t>5.1.1.02.27.01</t>
  </si>
  <si>
    <t>5.1.1.02.27.02</t>
  </si>
  <si>
    <t>Gastos de Eventos y Gestiones</t>
  </si>
  <si>
    <t>5.1.1.02.27.03</t>
  </si>
  <si>
    <t>Gastos de Viajes P/Capacitaciones</t>
  </si>
  <si>
    <t>5.1.1.02.27.04</t>
  </si>
  <si>
    <t>Gastos de Viajes al Exterior</t>
  </si>
  <si>
    <t>5.1.1.02.28</t>
  </si>
  <si>
    <t>Combustibles y Lubricantes</t>
  </si>
  <si>
    <t>5.1.1.02.28.01</t>
  </si>
  <si>
    <t>Comb. y Lubricantes Tractor Agrícola</t>
  </si>
  <si>
    <t>5.1.1.02.28.02</t>
  </si>
  <si>
    <t>Comb. y Lubricantes Desmalezadora</t>
  </si>
  <si>
    <t>5.1.1.02.28.03</t>
  </si>
  <si>
    <t>5.1.1.02.28.04</t>
  </si>
  <si>
    <t>Comb. y Lubricantes Maquinarias</t>
  </si>
  <si>
    <t>5.1.2</t>
  </si>
  <si>
    <t>Costos y Gastos Operativos por Ventas</t>
  </si>
  <si>
    <t>5.1.2.01</t>
  </si>
  <si>
    <t xml:space="preserve">  Costos Operativos por Ventas</t>
  </si>
  <si>
    <t>5.1.2.01.01</t>
  </si>
  <si>
    <t>Costo de Venta de Mercaderias</t>
  </si>
  <si>
    <t>5.1.2.01.01.01</t>
  </si>
  <si>
    <t>Costos de Ventas Mercaderías Grav. al 10%</t>
  </si>
  <si>
    <t>5.1.2.01.01.02</t>
  </si>
  <si>
    <t>Costos de Ventas Mercaderías Grav. al 5%</t>
  </si>
  <si>
    <t>5.1.2.01.01.03</t>
  </si>
  <si>
    <t>Costos de Ventas Mercaderías Exentas</t>
  </si>
  <si>
    <t>5.1.2.01.01.08</t>
  </si>
  <si>
    <t>Costos de Ventas Insumos Orgánicos</t>
  </si>
  <si>
    <t>5.1.2.01.06</t>
  </si>
  <si>
    <t>Costo de Venta Productos Agropecuarios</t>
  </si>
  <si>
    <t>5.1.2.01.06.01</t>
  </si>
  <si>
    <t>Costos de Ventas Productos Agrícolas</t>
  </si>
  <si>
    <t>5.1.2.01.06.02</t>
  </si>
  <si>
    <t>Costos de Ventas Sésamo</t>
  </si>
  <si>
    <t>5.1.2.01.06.03</t>
  </si>
  <si>
    <t>5.1.2.01.06.04</t>
  </si>
  <si>
    <t>5.1.2.01.06.06</t>
  </si>
  <si>
    <t>Costos de Ventas Locro</t>
  </si>
  <si>
    <t>5.1.2.01.06.08</t>
  </si>
  <si>
    <t>Costos de Ventas Otros Productos Agropecuarios</t>
  </si>
  <si>
    <t>5.1.2.01.09</t>
  </si>
  <si>
    <t>Costo de Venta de Productos Industrializados</t>
  </si>
  <si>
    <t>5.1.2.01.09.01</t>
  </si>
  <si>
    <t>5.1.2.01.11</t>
  </si>
  <si>
    <t>Costo Otros Servicios</t>
  </si>
  <si>
    <t>5.1.2.01.11.01</t>
  </si>
  <si>
    <t>5.1.2.01.11.02</t>
  </si>
  <si>
    <t>Gastos Serv. de Comunicación Corporativo</t>
  </si>
  <si>
    <t>5.1.2.01.11.03</t>
  </si>
  <si>
    <t>Gastos Serv. de Maquinarias</t>
  </si>
  <si>
    <t>5.1.2.01.11.04</t>
  </si>
  <si>
    <t>Gastos Serv. de Sanitación y Salubridad</t>
  </si>
  <si>
    <t>5.1.2.02</t>
  </si>
  <si>
    <t xml:space="preserve"> Gastos Administrativos por Ventas</t>
  </si>
  <si>
    <t>5.1.2.02.01</t>
  </si>
  <si>
    <t xml:space="preserve">Sueldos </t>
  </si>
  <si>
    <t>5.1.2.02.01.01</t>
  </si>
  <si>
    <t>Sueldo Fijo Personal de Producciones</t>
  </si>
  <si>
    <t>5.1.2.02.01.02</t>
  </si>
  <si>
    <t>Jornales Personal de Producción</t>
  </si>
  <si>
    <t>5.1.2.02.01.06</t>
  </si>
  <si>
    <t>5.1.2.02.01.07</t>
  </si>
  <si>
    <t>5.1.2.02.01.08</t>
  </si>
  <si>
    <t>5.1.2.02.02</t>
  </si>
  <si>
    <t>Beneficios sociales</t>
  </si>
  <si>
    <t>5.1.2.02.02.01</t>
  </si>
  <si>
    <t>5.1.2.02.02.02</t>
  </si>
  <si>
    <t>5.1.2.02.02.03</t>
  </si>
  <si>
    <t>5.1.2.02.09</t>
  </si>
  <si>
    <t>5.1.2.02.09.01</t>
  </si>
  <si>
    <t>5.1.2.02.10</t>
  </si>
  <si>
    <t>5.1.2.02.10.01</t>
  </si>
  <si>
    <t>Fletes Pagados</t>
  </si>
  <si>
    <t>5.1.2.02.10.02</t>
  </si>
  <si>
    <t>Semillas y Plantines Agríc/Hortícolas</t>
  </si>
  <si>
    <t>5.1.2.02.10.04</t>
  </si>
  <si>
    <t>Insumos, Balanceados y Medicam. Avícolas</t>
  </si>
  <si>
    <t>5.1.2.02.10.05</t>
  </si>
  <si>
    <t>Otros Gastos Avícolas</t>
  </si>
  <si>
    <t>5.1.2.02.11</t>
  </si>
  <si>
    <t>5.1.2.02.11.01</t>
  </si>
  <si>
    <t>Mantenimiento de Edificios</t>
  </si>
  <si>
    <t>5.1.2.02.11.02</t>
  </si>
  <si>
    <t>Mantenimientos de Instalaciones</t>
  </si>
  <si>
    <t>5.1.2.02.11.03</t>
  </si>
  <si>
    <t>Mantenimientos y Reparac. de Maquinarias Indust.</t>
  </si>
  <si>
    <t>5.1.2.02.19</t>
  </si>
  <si>
    <t>5.1.2.02.29</t>
  </si>
  <si>
    <t>5.1.2.02.29.01</t>
  </si>
  <si>
    <t>Combustibles y Lubricantes Vehículos</t>
  </si>
  <si>
    <t>5.1.2.02.29.02</t>
  </si>
  <si>
    <t>Combustibles y Lubricantes Montacarga</t>
  </si>
  <si>
    <t>5.1.2.02.29.03</t>
  </si>
  <si>
    <t>Comb. y Viát. Gestión Institucional de Directivos</t>
  </si>
  <si>
    <t>5.1.2.02.29.04</t>
  </si>
  <si>
    <t>Combustible y Viático del Presidente</t>
  </si>
  <si>
    <t>5.1.2.02.29.05</t>
  </si>
  <si>
    <t>Combustible y Viático del Tesorero</t>
  </si>
  <si>
    <t>5.1.2.02.29.06</t>
  </si>
  <si>
    <t>Combustible y Viático del Gerente General</t>
  </si>
  <si>
    <t>5.1.2.02.29.07</t>
  </si>
  <si>
    <t>Comb. y Viat. Asesoría Juridica y Rec. Humano</t>
  </si>
  <si>
    <t>5.1.2.02.29.08</t>
  </si>
  <si>
    <t>Combustible y Viat. Gestión Administrativa</t>
  </si>
  <si>
    <t>5.1.2.02.29.09</t>
  </si>
  <si>
    <t>Comb. y Viat. Visitas Técn. Sistema MT</t>
  </si>
  <si>
    <t>5.1.3</t>
  </si>
  <si>
    <t>Otros Egresos Operativos</t>
  </si>
  <si>
    <t>5.1.3.01</t>
  </si>
  <si>
    <t xml:space="preserve">  Gastos de Alta Direcciòn</t>
  </si>
  <si>
    <t>5.1.3.01.01</t>
  </si>
  <si>
    <t>Dietas</t>
  </si>
  <si>
    <t>5.1.3.01.01.01</t>
  </si>
  <si>
    <t>Dietas del Consejo de Administración</t>
  </si>
  <si>
    <t>5.1.3.01.01.02</t>
  </si>
  <si>
    <t>Dietas de la Junta de Vigilancia</t>
  </si>
  <si>
    <t>5.1.3.01.01.03</t>
  </si>
  <si>
    <t>Dietas del Comité de Educación</t>
  </si>
  <si>
    <t>5.1.3.01.01.04</t>
  </si>
  <si>
    <t>Dieta del Tribunal Electoral</t>
  </si>
  <si>
    <t>5.1.3.01.01.05</t>
  </si>
  <si>
    <t>Dieta del Comité de Solidaridad</t>
  </si>
  <si>
    <t>5.1.3.01.01.06</t>
  </si>
  <si>
    <t>5.1.3.01.02</t>
  </si>
  <si>
    <t>Gastos de Sesión</t>
  </si>
  <si>
    <t>5.1.3.01.02.01</t>
  </si>
  <si>
    <t>Gastos de Sesión Consejo de Administración</t>
  </si>
  <si>
    <t>5.1.3.01.02.03</t>
  </si>
  <si>
    <t>Gastos de Sesión Comité de Educación</t>
  </si>
  <si>
    <t>5.1.3.01.04</t>
  </si>
  <si>
    <t>Gastos de Asambleas</t>
  </si>
  <si>
    <t>5.1.3.01.04.01</t>
  </si>
  <si>
    <t>5.1.3.01.05</t>
  </si>
  <si>
    <t>Publicaciones y Convocatorias</t>
  </si>
  <si>
    <t>5.1.3.01.05.01</t>
  </si>
  <si>
    <t>Publicidad y Convocatoria</t>
  </si>
  <si>
    <t>5.1.3.01.05.03</t>
  </si>
  <si>
    <t>Reproducción Audiovisual</t>
  </si>
  <si>
    <t>5.2</t>
  </si>
  <si>
    <t>COSTOS Y GASTOS NO OPERATIVOS</t>
  </si>
  <si>
    <t>5.2.1</t>
  </si>
  <si>
    <t>EGRESOS NO OPERATIVOS</t>
  </si>
  <si>
    <t>5.2.1.01</t>
  </si>
  <si>
    <t xml:space="preserve">  Egresos Varios</t>
  </si>
  <si>
    <t>5.2.1.01.01</t>
  </si>
  <si>
    <t>5.2.1.01.01.01</t>
  </si>
  <si>
    <t>Diferencia de Cambio Negativo</t>
  </si>
  <si>
    <t>5.2.1.01.06</t>
  </si>
  <si>
    <t>Egresos Extraordinarios</t>
  </si>
  <si>
    <t>5.2.1.01.06.01</t>
  </si>
  <si>
    <t>Gastos Varios</t>
  </si>
  <si>
    <t>5.2.1.01.06.02</t>
  </si>
  <si>
    <t>Gastos Solidaridad</t>
  </si>
  <si>
    <t>5.2.1.01.06.03</t>
  </si>
  <si>
    <t>Aniversarios y Eventos</t>
  </si>
  <si>
    <t>5.2.1.01.07</t>
  </si>
  <si>
    <t>Otros Egresos no Operativos</t>
  </si>
  <si>
    <t>5.2.1.01.07.01</t>
  </si>
  <si>
    <t>6.</t>
  </si>
  <si>
    <t>EXCEDENTES Y PERDIDAS</t>
  </si>
  <si>
    <t>6.1</t>
  </si>
  <si>
    <t>6.1.1</t>
  </si>
  <si>
    <t xml:space="preserve">  Del Ejercicio</t>
  </si>
  <si>
    <t>6.1.1.01</t>
  </si>
  <si>
    <t xml:space="preserve">    Excedentes o Pérdidas</t>
  </si>
  <si>
    <t>6.1.1.01.02</t>
  </si>
  <si>
    <t>Excedentes o Pérdidas por Ventas</t>
  </si>
  <si>
    <t>6.1.1.01.02.01</t>
  </si>
  <si>
    <t>COOPERATIVA MULTIACTIVA DE PRODUCCIÓN, COMERCIALIZACIÓN, INDUSTRIALIZACIÓN, 
CONSUMO, VIVIENDA, AHORRO Y CRÉDITO "AGRONORTE" Ltda.</t>
  </si>
  <si>
    <t>10,01,01</t>
  </si>
  <si>
    <t>10.05</t>
  </si>
  <si>
    <t>11.01.01</t>
  </si>
  <si>
    <t>11.01.02</t>
  </si>
  <si>
    <t>11.01.03</t>
  </si>
  <si>
    <t>11.04</t>
  </si>
  <si>
    <t>11.05</t>
  </si>
  <si>
    <t>11.06</t>
  </si>
  <si>
    <t>11.08</t>
  </si>
  <si>
    <t>11.27</t>
  </si>
  <si>
    <t>11.25</t>
  </si>
  <si>
    <t>11.22</t>
  </si>
  <si>
    <t>11.24</t>
  </si>
  <si>
    <t>11.09</t>
  </si>
  <si>
    <t>11.10</t>
  </si>
  <si>
    <t>11.11</t>
  </si>
  <si>
    <t>11.17</t>
  </si>
  <si>
    <t>11.18</t>
  </si>
  <si>
    <t>11.19</t>
  </si>
  <si>
    <t>11.26</t>
  </si>
  <si>
    <t>13.04</t>
  </si>
  <si>
    <t>15.01</t>
  </si>
  <si>
    <t>13.01</t>
  </si>
  <si>
    <t>13.03</t>
  </si>
  <si>
    <t>5.02.04</t>
  </si>
  <si>
    <t>Ueno Bank SAECA Cta. Cte.</t>
  </si>
  <si>
    <t>1.1.1.02.02.07</t>
  </si>
  <si>
    <t>1.1.1.02.02.08</t>
  </si>
  <si>
    <t>Banco Continental Cta. Cte.</t>
  </si>
  <si>
    <t>Banco Continental Cta. Cte. Mex</t>
  </si>
  <si>
    <t>1.1.3.01.01.04</t>
  </si>
  <si>
    <t>Envases y Bolsas - Activo</t>
  </si>
  <si>
    <t>1.1.3.01.02.02</t>
  </si>
  <si>
    <t>Restos de Semillas</t>
  </si>
  <si>
    <t>Semillas</t>
  </si>
  <si>
    <t>Otros Productos en Depósito 2</t>
  </si>
  <si>
    <t>Software Informático</t>
  </si>
  <si>
    <t>Deudas Financ. Con BNF - CP.</t>
  </si>
  <si>
    <t>Deudas Financ. Con Banco Rio SAECA - CP.</t>
  </si>
  <si>
    <t>2.1.1.02.01.04</t>
  </si>
  <si>
    <t>Deudas Financ. En Bco. Continental SAECA</t>
  </si>
  <si>
    <t>2.1.2.01.01.03</t>
  </si>
  <si>
    <t>Cheques Diferidos Emitidos</t>
  </si>
  <si>
    <t>2.1.2.03.04.02</t>
  </si>
  <si>
    <t>Fondos de Contingencia</t>
  </si>
  <si>
    <t>2.2.1.02.01.04</t>
  </si>
  <si>
    <t>Deudas Financ. en BCO. CONTINENTAL SAECA. - LP.</t>
  </si>
  <si>
    <t>2.2.2</t>
  </si>
  <si>
    <t>2.2.2.01</t>
  </si>
  <si>
    <t>Cuentas a Pagar</t>
  </si>
  <si>
    <t>2.2.2.01.01</t>
  </si>
  <si>
    <t>2.2.2.01.01.01</t>
  </si>
  <si>
    <t>Proveedores - LP.</t>
  </si>
  <si>
    <t>3.1.2.01.04</t>
  </si>
  <si>
    <t>Donaciones de Capital</t>
  </si>
  <si>
    <t>Donaciones</t>
  </si>
  <si>
    <t>Revalúo Técnico</t>
  </si>
  <si>
    <t>Reserva Especial por Revaluo Tecnico</t>
  </si>
  <si>
    <t>Ventas de Semillas</t>
  </si>
  <si>
    <t>Ventas de Productos Agrícolas</t>
  </si>
  <si>
    <t>Ventas de Otros Productos Agropecuarios</t>
  </si>
  <si>
    <t>Ventas de Insumos Orgánicos Proc.</t>
  </si>
  <si>
    <t>Ventas de Prod. Agrícolas- No Socios</t>
  </si>
  <si>
    <t>Ventas Otros Prod. Agrop. - No Socios</t>
  </si>
  <si>
    <t>Ventas de Hortalizas - No Socios</t>
  </si>
  <si>
    <t>Otros ingresos y Servicios - No Socios</t>
  </si>
  <si>
    <t>Otros Ingresos Por Serv. Operativos</t>
  </si>
  <si>
    <t>5.1.1.01.02.13</t>
  </si>
  <si>
    <t>5.1.1.01.02.14</t>
  </si>
  <si>
    <t>Int. Pag. S/Prést. a CREDICOOP Ltda.</t>
  </si>
  <si>
    <t>Int. Pag. S/Prést. a Banco Continental .</t>
  </si>
  <si>
    <t>Sueldos y Jornales Adm.</t>
  </si>
  <si>
    <t>Aguinaldos - Adm.</t>
  </si>
  <si>
    <t>Vacaciones Pagadas- Adm</t>
  </si>
  <si>
    <t>Bonificación Familiar- Adm.</t>
  </si>
  <si>
    <t>Aporte Patronal- Adm.</t>
  </si>
  <si>
    <t>Honorarios Profesionales Contratados</t>
  </si>
  <si>
    <t>Otros Servicios Varios</t>
  </si>
  <si>
    <t>Servicios de Hospedajes</t>
  </si>
  <si>
    <t>Mantenimiento y Limpieza del Patio</t>
  </si>
  <si>
    <t>Mant. Limpieza y Desinfección de Edificios</t>
  </si>
  <si>
    <t>Seguros del Depósito de Granos</t>
  </si>
  <si>
    <t>Seguros de Vehículos</t>
  </si>
  <si>
    <t>Pagos Obligaciones INCOOP</t>
  </si>
  <si>
    <t>Implementación Certificación - INTEDYA</t>
  </si>
  <si>
    <t>Comb. y Lubric. Vehic. de la Coop.</t>
  </si>
  <si>
    <t>Costos de Ventas de Semillas</t>
  </si>
  <si>
    <t>Costo de Venta Insumos Orgánicos Proc.</t>
  </si>
  <si>
    <t>5.1.2.01.06.09</t>
  </si>
  <si>
    <t>Costos de Ventas Chia</t>
  </si>
  <si>
    <t>Gastos Otros Serv. Varios</t>
  </si>
  <si>
    <t>Vacaciones Pagadas - Prod.</t>
  </si>
  <si>
    <t>Bonificación Familiar - Prod</t>
  </si>
  <si>
    <t>Aporte Patronal - Prod.</t>
  </si>
  <si>
    <t>Gastos de Asamblea Ordinaria</t>
  </si>
  <si>
    <t>5.2.1.01.06.04</t>
  </si>
  <si>
    <t>5.2.1.01.06.05</t>
  </si>
  <si>
    <t>Gastos ND</t>
  </si>
  <si>
    <t>Donaciones ND</t>
  </si>
  <si>
    <t>5.1.1.02.17</t>
  </si>
  <si>
    <t>5.1.1.02.17.01</t>
  </si>
  <si>
    <t>Gastos de Reorganización</t>
  </si>
  <si>
    <t>Gastos de Escribania</t>
  </si>
  <si>
    <t xml:space="preserve">   RESULTADOS</t>
  </si>
  <si>
    <t>CODIGO CUENTA</t>
  </si>
  <si>
    <t>NOMBRE DE CUENTA</t>
  </si>
  <si>
    <t>1.2.5</t>
  </si>
  <si>
    <t>OTROS ACTIVOS</t>
  </si>
  <si>
    <t>3.1.2.02.04.01</t>
  </si>
  <si>
    <t>1.1.2.03.02.03</t>
  </si>
  <si>
    <t>Documentos a Cobrar Exportacion</t>
  </si>
  <si>
    <t>1.1.2.03.02.04</t>
  </si>
  <si>
    <t>1.1.3.01.02.03</t>
  </si>
  <si>
    <t>Materia Prima Sesamo</t>
  </si>
  <si>
    <t>1.1.3.01.05.08</t>
  </si>
  <si>
    <t>Sesamo</t>
  </si>
  <si>
    <t>Aporte a CENCOMAC Ltda.</t>
  </si>
  <si>
    <t>2.1.1.01.03.08</t>
  </si>
  <si>
    <t>Deudas Financ. En Credicoop LTDA</t>
  </si>
  <si>
    <t>2.1.1.01.03.10</t>
  </si>
  <si>
    <t>2.1.1.01.03.11</t>
  </si>
  <si>
    <t>Deudas Financ. En Cemulcoop</t>
  </si>
  <si>
    <t>Deudas Financ. En Credivil LTDA</t>
  </si>
  <si>
    <t>Deudas Financ. Con CENCOMAC Ltda.</t>
  </si>
  <si>
    <t>4.1.2.01.06.07</t>
  </si>
  <si>
    <t>Ventas de Chia</t>
  </si>
  <si>
    <t>4.1.2.01.06.08</t>
  </si>
  <si>
    <t>4.1.2.01.06.10</t>
  </si>
  <si>
    <t>4.1.2.01.06.11</t>
  </si>
  <si>
    <t>Ventas de Sesamo</t>
  </si>
  <si>
    <t>Ventas de Insumos Orgánicos</t>
  </si>
  <si>
    <t>Ventas de AJI</t>
  </si>
  <si>
    <t>4.1.2.01.06.12</t>
  </si>
  <si>
    <t>Ventas de Poroto Rojo</t>
  </si>
  <si>
    <t>5.1.1.01.02.12</t>
  </si>
  <si>
    <t>Int. Pag. Sobre Préstamos</t>
  </si>
  <si>
    <t>5.1.1.01.02.15</t>
  </si>
  <si>
    <t>Int. Pag. S/Prést.  CEMULCOOP.</t>
  </si>
  <si>
    <t>5.1.1.01.02.16</t>
  </si>
  <si>
    <t>Int. Pag. S/Prést.  Credivil</t>
  </si>
  <si>
    <t>Dieta del Comité de Créditos y cobranza</t>
  </si>
  <si>
    <t>5.1.3.01.01.08</t>
  </si>
  <si>
    <t>Dieta del Comité Ejecutivo</t>
  </si>
  <si>
    <t>5.1.2.01.06.10</t>
  </si>
  <si>
    <t>Costos de Ventas Aji</t>
  </si>
  <si>
    <t>Documentos a Cobrar Entes Publico</t>
  </si>
  <si>
    <t>1.1.2.04.01.02</t>
  </si>
  <si>
    <t>1.1.2.04.01.03</t>
  </si>
  <si>
    <t>IVA Crédito Exportador</t>
  </si>
  <si>
    <t>Creditos Por Pagos No aplicados</t>
  </si>
  <si>
    <t>1.1.3.01.01.06</t>
  </si>
  <si>
    <t>Insumos Organico</t>
  </si>
  <si>
    <t>Insumos Aji</t>
  </si>
  <si>
    <t>1.1.3.01.01.07</t>
  </si>
  <si>
    <t>Equipos de Proteccion Personal</t>
  </si>
  <si>
    <t>1.1.3.01.05.09</t>
  </si>
  <si>
    <t>1.1.3.01.05.10</t>
  </si>
  <si>
    <t>1.1.3.01.05.11</t>
  </si>
  <si>
    <t>1.1.3.01.05.12</t>
  </si>
  <si>
    <t>Chia Desecho Rastrojo</t>
  </si>
  <si>
    <t>Chia Reproceso</t>
  </si>
  <si>
    <t>Merma por Chia</t>
  </si>
  <si>
    <t>Productos de Pastas de Aji Picante</t>
  </si>
  <si>
    <t>1.1.3.01.06.13</t>
  </si>
  <si>
    <t>1.1.3.01.06.14</t>
  </si>
  <si>
    <t>Mani en Bolsa de 2 kg</t>
  </si>
  <si>
    <t>Articulos P/deposito y de Exportacion</t>
  </si>
  <si>
    <t>Construcción Casetas Aji</t>
  </si>
  <si>
    <t>1.2.4.01.06.02</t>
  </si>
  <si>
    <t>Herramientas p/Invernadero</t>
  </si>
  <si>
    <t>2.1.1.02.01.06</t>
  </si>
  <si>
    <t>Deudas Financ. En Jardin de la Plata</t>
  </si>
  <si>
    <t>Deudas Financ. En Coop LAMBARE Ltda.</t>
  </si>
  <si>
    <t>2.2.2.01.01.02</t>
  </si>
  <si>
    <t>2.2.2.01.01.03</t>
  </si>
  <si>
    <t>Deudas Financ. En SOUNHERN</t>
  </si>
  <si>
    <t>Deudas Financ. En RTS FINANCIAL</t>
  </si>
  <si>
    <t>4.1.2.01.01.09</t>
  </si>
  <si>
    <t>Ventas de Equipos PP.</t>
  </si>
  <si>
    <t>4.1.2.01.06.13</t>
  </si>
  <si>
    <t>Ventas de Mani de 2 Kg</t>
  </si>
  <si>
    <t>4.1.2.02.01.09</t>
  </si>
  <si>
    <t>Ventas de Chia-No socios</t>
  </si>
  <si>
    <t>4.1.2.02.011.0</t>
  </si>
  <si>
    <t>Ventas Sesamo No socios</t>
  </si>
  <si>
    <t>4.2.1.01.01.03</t>
  </si>
  <si>
    <t>Diferencia de Inventario</t>
  </si>
  <si>
    <t>5.1.1.02.25.04</t>
  </si>
  <si>
    <t>Gastos Expos Cannabis</t>
  </si>
  <si>
    <t>,</t>
  </si>
  <si>
    <t>4.1.2.02.09.06</t>
  </si>
  <si>
    <t>Ingresos por procesamientos</t>
  </si>
  <si>
    <t>5.1.2.01.01.09</t>
  </si>
  <si>
    <t>5.1.2.01.01.10</t>
  </si>
  <si>
    <t>5.1.2.01.01.11</t>
  </si>
  <si>
    <t>5.1.2.01.01.13</t>
  </si>
  <si>
    <t>5.1.2.01.01.15</t>
  </si>
  <si>
    <t>Costos de Ventas de mani de 2 kg</t>
  </si>
  <si>
    <t>Costos de Ventas de Poroto Rojo</t>
  </si>
  <si>
    <t>Costos de Ventas de Chia Reproceso</t>
  </si>
  <si>
    <t>Costos de Ventas Sesamo organico</t>
  </si>
  <si>
    <t>Costos de Ventas de Equipos de PP</t>
  </si>
  <si>
    <t>1.2.4.01.01.03</t>
  </si>
  <si>
    <t>1.2.4.01.01.04</t>
  </si>
  <si>
    <t>1.2.4.01.01.05</t>
  </si>
  <si>
    <t>Construcción y Mejoras - Invernadero</t>
  </si>
  <si>
    <t>Construcción y Mejoras -Chia</t>
  </si>
  <si>
    <t>Construcción y Mejoras -Sesamo</t>
  </si>
  <si>
    <t>2.1.1.01.03.12</t>
  </si>
  <si>
    <t>Deudas Financ. En COOP. Tobati</t>
  </si>
  <si>
    <t>2.1.2.03.04.03</t>
  </si>
  <si>
    <t>2.1.2.03.04.04</t>
  </si>
  <si>
    <t>Fondos de Proteccion</t>
  </si>
  <si>
    <t>Fondos para Riesgo de Comercializacion</t>
  </si>
  <si>
    <t>2.2.1.01.02.10</t>
  </si>
  <si>
    <t>Deudas Financ. En Coo. De Las Fuerzas Armadas De La Nacion LTDA (COFAN)</t>
  </si>
  <si>
    <t>5.1.1.01.02.18</t>
  </si>
  <si>
    <t>Int. Pag. S/Prést. A Jardin de la Plata</t>
  </si>
  <si>
    <t>5.1.1.02.04.08</t>
  </si>
  <si>
    <t>5.1.1.02.04.09</t>
  </si>
  <si>
    <t>Gastos de Gestion de Invernadero</t>
  </si>
  <si>
    <t>Gastos Local-Fumigacion-preparacion de suelo y otros</t>
  </si>
  <si>
    <t>5.1.1.02.14.11</t>
  </si>
  <si>
    <t>Aporte a Federacion 3%</t>
  </si>
  <si>
    <t>5.1.1.02.25.05</t>
  </si>
  <si>
    <t>Gastos de ensayo de Cañamo</t>
  </si>
  <si>
    <t>5.1.2.01.01.12</t>
  </si>
  <si>
    <t>Costo de Venta de Chia Desecho Rastrojo</t>
  </si>
  <si>
    <t xml:space="preserve"> Salarios por Otro Servicio-Contratado -Prod.</t>
  </si>
  <si>
    <t>BALANCE GENERAL COMPARATIVO AL 31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</si>
</sst>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Bahnschrift SemiLight"/>
      <family val="2"/>
    </font>
    <font>
      <sz val="10"/>
      <color theme="1"/>
      <name val="Bahnschrift SemiLight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  <font>
      <b/>
      <sz val="9"/>
      <color theme="0"/>
      <name val="Source Sans Pro"/>
      <family val="2"/>
    </font>
    <font>
      <sz val="10"/>
      <color rgb="FFFFFFFF"/>
      <name val="Arial"/>
      <family val="2"/>
    </font>
    <font>
      <sz val="10"/>
      <color rgb="FF1C192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0" fontId="3" fillId="0" borderId="4" xfId="0" applyFont="1" applyBorder="1" applyAlignment="1">
      <alignment horizontal="right"/>
    </xf>
    <xf numFmtId="0" fontId="3" fillId="0" borderId="4" xfId="0" applyFont="1" applyBorder="1"/>
    <xf numFmtId="0" fontId="0" fillId="0" borderId="4" xfId="0" applyBorder="1" applyAlignment="1">
      <alignment horizontal="right"/>
    </xf>
    <xf numFmtId="0" fontId="1" fillId="0" borderId="4" xfId="0" applyFont="1" applyBorder="1" applyAlignment="1">
      <alignment horizontal="right"/>
    </xf>
    <xf numFmtId="0" fontId="0" fillId="0" borderId="4" xfId="0" applyBorder="1"/>
    <xf numFmtId="3" fontId="0" fillId="0" borderId="0" xfId="0" applyNumberFormat="1"/>
    <xf numFmtId="0" fontId="1" fillId="0" borderId="5" xfId="0" applyFont="1" applyBorder="1" applyAlignment="1">
      <alignment horizontal="right"/>
    </xf>
    <xf numFmtId="0" fontId="0" fillId="0" borderId="5" xfId="0" applyBorder="1"/>
    <xf numFmtId="0" fontId="3" fillId="0" borderId="5" xfId="0" applyFont="1" applyBorder="1"/>
    <xf numFmtId="0" fontId="1" fillId="0" borderId="3" xfId="0" applyFont="1" applyBorder="1" applyAlignment="1">
      <alignment horizontal="right"/>
    </xf>
    <xf numFmtId="0" fontId="0" fillId="0" borderId="3" xfId="0" applyBorder="1"/>
    <xf numFmtId="0" fontId="1" fillId="0" borderId="4" xfId="0" applyFont="1" applyBorder="1"/>
    <xf numFmtId="0" fontId="3" fillId="0" borderId="0" xfId="0" applyFont="1"/>
    <xf numFmtId="0" fontId="1" fillId="0" borderId="3" xfId="0" applyFont="1" applyBorder="1"/>
    <xf numFmtId="0" fontId="0" fillId="0" borderId="0" xfId="0" applyAlignment="1">
      <alignment horizontal="right"/>
    </xf>
    <xf numFmtId="3" fontId="0" fillId="0" borderId="0" xfId="0" applyNumberFormat="1" applyAlignment="1">
      <alignment wrapText="1"/>
    </xf>
    <xf numFmtId="0" fontId="5" fillId="0" borderId="0" xfId="0" applyFont="1"/>
    <xf numFmtId="3" fontId="5" fillId="0" borderId="0" xfId="0" applyNumberFormat="1" applyFont="1"/>
    <xf numFmtId="0" fontId="6" fillId="0" borderId="0" xfId="0" applyFont="1" applyAlignment="1">
      <alignment horizontal="left"/>
    </xf>
    <xf numFmtId="0" fontId="1" fillId="0" borderId="9" xfId="0" applyFont="1" applyBorder="1" applyAlignment="1">
      <alignment horizontal="right"/>
    </xf>
    <xf numFmtId="0" fontId="3" fillId="0" borderId="9" xfId="0" applyFont="1" applyBorder="1"/>
    <xf numFmtId="0" fontId="7" fillId="0" borderId="0" xfId="0" applyFont="1" applyAlignment="1">
      <alignment horizontal="center" vertical="center" wrapText="1"/>
    </xf>
    <xf numFmtId="0" fontId="0" fillId="2" borderId="0" xfId="0" applyFill="1"/>
    <xf numFmtId="3" fontId="1" fillId="0" borderId="0" xfId="0" applyNumberFormat="1" applyFont="1"/>
    <xf numFmtId="0" fontId="0" fillId="3" borderId="0" xfId="0" applyFill="1"/>
    <xf numFmtId="0" fontId="3" fillId="3" borderId="0" xfId="0" applyFont="1" applyFill="1"/>
    <xf numFmtId="0" fontId="5" fillId="3" borderId="0" xfId="0" applyFont="1" applyFill="1"/>
    <xf numFmtId="0" fontId="9" fillId="0" borderId="0" xfId="0" applyFont="1"/>
    <xf numFmtId="0" fontId="9" fillId="3" borderId="0" xfId="0" applyFont="1" applyFill="1"/>
    <xf numFmtId="3" fontId="9" fillId="3" borderId="0" xfId="0" applyNumberFormat="1" applyFont="1" applyFill="1"/>
    <xf numFmtId="3" fontId="9" fillId="0" borderId="0" xfId="0" applyNumberFormat="1" applyFont="1"/>
    <xf numFmtId="3" fontId="9" fillId="3" borderId="0" xfId="0" applyNumberFormat="1" applyFont="1" applyFill="1" applyAlignment="1">
      <alignment wrapText="1"/>
    </xf>
    <xf numFmtId="0" fontId="10" fillId="0" borderId="0" xfId="0" applyFont="1"/>
    <xf numFmtId="0" fontId="10" fillId="3" borderId="0" xfId="0" applyFont="1" applyFill="1"/>
    <xf numFmtId="3" fontId="11" fillId="4" borderId="0" xfId="0" applyNumberFormat="1" applyFont="1" applyFill="1"/>
    <xf numFmtId="0" fontId="12" fillId="0" borderId="0" xfId="0" applyFont="1"/>
    <xf numFmtId="0" fontId="9" fillId="0" borderId="10" xfId="0" applyFont="1" applyBorder="1"/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right"/>
    </xf>
    <xf numFmtId="0" fontId="3" fillId="0" borderId="11" xfId="0" applyFont="1" applyBorder="1"/>
    <xf numFmtId="0" fontId="3" fillId="0" borderId="9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7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right"/>
    </xf>
    <xf numFmtId="3" fontId="10" fillId="3" borderId="0" xfId="0" applyNumberFormat="1" applyFont="1" applyFill="1" applyAlignment="1">
      <alignment wrapText="1"/>
    </xf>
    <xf numFmtId="3" fontId="10" fillId="3" borderId="0" xfId="0" applyNumberFormat="1" applyFont="1" applyFill="1"/>
    <xf numFmtId="0" fontId="9" fillId="3" borderId="0" xfId="0" applyFont="1" applyFill="1" applyAlignment="1">
      <alignment horizontal="center"/>
    </xf>
    <xf numFmtId="3" fontId="0" fillId="0" borderId="15" xfId="0" applyNumberFormat="1" applyBorder="1" applyAlignment="1">
      <alignment wrapText="1"/>
    </xf>
    <xf numFmtId="3" fontId="1" fillId="0" borderId="19" xfId="0" applyNumberFormat="1" applyFont="1" applyBorder="1" applyAlignment="1">
      <alignment wrapText="1"/>
    </xf>
    <xf numFmtId="3" fontId="1" fillId="0" borderId="15" xfId="0" applyNumberFormat="1" applyFont="1" applyBorder="1" applyAlignment="1">
      <alignment wrapText="1"/>
    </xf>
    <xf numFmtId="3" fontId="0" fillId="0" borderId="19" xfId="0" applyNumberFormat="1" applyBorder="1" applyAlignment="1">
      <alignment wrapText="1"/>
    </xf>
    <xf numFmtId="3" fontId="3" fillId="0" borderId="13" xfId="0" applyNumberFormat="1" applyFont="1" applyBorder="1" applyAlignment="1">
      <alignment wrapText="1"/>
    </xf>
    <xf numFmtId="3" fontId="3" fillId="0" borderId="15" xfId="0" applyNumberFormat="1" applyFont="1" applyBorder="1" applyAlignment="1">
      <alignment wrapText="1"/>
    </xf>
    <xf numFmtId="0" fontId="0" fillId="0" borderId="3" xfId="0" applyBorder="1" applyAlignment="1">
      <alignment horizontal="right"/>
    </xf>
    <xf numFmtId="0" fontId="0" fillId="0" borderId="21" xfId="0" applyBorder="1"/>
    <xf numFmtId="3" fontId="1" fillId="0" borderId="6" xfId="0" applyNumberFormat="1" applyFont="1" applyBorder="1"/>
    <xf numFmtId="0" fontId="1" fillId="0" borderId="11" xfId="0" applyFont="1" applyBorder="1" applyAlignment="1">
      <alignment horizontal="right"/>
    </xf>
    <xf numFmtId="0" fontId="1" fillId="0" borderId="5" xfId="0" applyFont="1" applyBorder="1"/>
    <xf numFmtId="0" fontId="1" fillId="0" borderId="11" xfId="0" applyFont="1" applyBorder="1"/>
    <xf numFmtId="0" fontId="7" fillId="0" borderId="8" xfId="0" applyFont="1" applyBorder="1" applyAlignment="1">
      <alignment horizontal="center" vertical="center" wrapText="1"/>
    </xf>
    <xf numFmtId="3" fontId="13" fillId="3" borderId="0" xfId="0" applyNumberFormat="1" applyFont="1" applyFill="1"/>
    <xf numFmtId="0" fontId="13" fillId="3" borderId="0" xfId="0" applyFont="1" applyFill="1"/>
    <xf numFmtId="0" fontId="14" fillId="3" borderId="0" xfId="0" applyFont="1" applyFill="1"/>
    <xf numFmtId="0" fontId="14" fillId="0" borderId="0" xfId="0" applyFont="1"/>
    <xf numFmtId="0" fontId="5" fillId="0" borderId="0" xfId="0" applyFont="1" applyAlignment="1">
      <alignment horizontal="left"/>
    </xf>
    <xf numFmtId="3" fontId="1" fillId="0" borderId="13" xfId="0" applyNumberFormat="1" applyFont="1" applyBorder="1" applyAlignment="1">
      <alignment wrapText="1"/>
    </xf>
    <xf numFmtId="3" fontId="1" fillId="0" borderId="23" xfId="0" applyNumberFormat="1" applyFont="1" applyBorder="1" applyAlignment="1">
      <alignment wrapText="1"/>
    </xf>
    <xf numFmtId="3" fontId="0" fillId="0" borderId="2" xfId="0" applyNumberFormat="1" applyBorder="1"/>
    <xf numFmtId="0" fontId="3" fillId="0" borderId="20" xfId="0" applyFont="1" applyBorder="1"/>
    <xf numFmtId="0" fontId="9" fillId="0" borderId="10" xfId="0" applyFont="1" applyBorder="1" applyAlignment="1">
      <alignment horizontal="center"/>
    </xf>
    <xf numFmtId="3" fontId="1" fillId="0" borderId="8" xfId="0" applyNumberFormat="1" applyFont="1" applyBorder="1"/>
    <xf numFmtId="3" fontId="0" fillId="0" borderId="10" xfId="0" applyNumberFormat="1" applyBorder="1" applyAlignment="1">
      <alignment wrapText="1"/>
    </xf>
    <xf numFmtId="0" fontId="1" fillId="0" borderId="20" xfId="0" applyFont="1" applyBorder="1"/>
    <xf numFmtId="3" fontId="0" fillId="0" borderId="13" xfId="0" applyNumberFormat="1" applyBorder="1" applyAlignment="1">
      <alignment wrapText="1"/>
    </xf>
    <xf numFmtId="3" fontId="1" fillId="0" borderId="2" xfId="0" applyNumberFormat="1" applyFont="1" applyBorder="1"/>
    <xf numFmtId="3" fontId="3" fillId="0" borderId="2" xfId="0" applyNumberFormat="1" applyFont="1" applyBorder="1"/>
    <xf numFmtId="0" fontId="9" fillId="0" borderId="0" xfId="0" applyFont="1" applyAlignment="1">
      <alignment horizontal="center" vertical="top"/>
    </xf>
    <xf numFmtId="0" fontId="1" fillId="5" borderId="4" xfId="0" applyFont="1" applyFill="1" applyBorder="1" applyAlignment="1">
      <alignment horizontal="right"/>
    </xf>
    <xf numFmtId="0" fontId="0" fillId="5" borderId="4" xfId="0" applyFill="1" applyBorder="1"/>
    <xf numFmtId="0" fontId="3" fillId="5" borderId="4" xfId="0" applyFont="1" applyFill="1" applyBorder="1"/>
    <xf numFmtId="0" fontId="0" fillId="5" borderId="4" xfId="0" applyFill="1" applyBorder="1" applyAlignment="1">
      <alignment horizontal="right"/>
    </xf>
    <xf numFmtId="3" fontId="0" fillId="0" borderId="24" xfId="0" applyNumberFormat="1" applyBorder="1" applyAlignment="1">
      <alignment vertical="center" wrapText="1"/>
    </xf>
    <xf numFmtId="3" fontId="0" fillId="0" borderId="17" xfId="0" applyNumberFormat="1" applyBorder="1" applyAlignment="1">
      <alignment wrapText="1"/>
    </xf>
    <xf numFmtId="3" fontId="4" fillId="0" borderId="15" xfId="0" applyNumberFormat="1" applyFont="1" applyBorder="1" applyAlignment="1">
      <alignment wrapText="1"/>
    </xf>
    <xf numFmtId="3" fontId="0" fillId="0" borderId="15" xfId="0" applyNumberFormat="1" applyBorder="1" applyAlignment="1">
      <alignment horizontal="left" wrapText="1"/>
    </xf>
    <xf numFmtId="3" fontId="3" fillId="0" borderId="17" xfId="0" applyNumberFormat="1" applyFont="1" applyBorder="1" applyAlignment="1">
      <alignment wrapText="1"/>
    </xf>
    <xf numFmtId="3" fontId="0" fillId="0" borderId="23" xfId="0" applyNumberFormat="1" applyBorder="1" applyAlignment="1">
      <alignment wrapText="1"/>
    </xf>
    <xf numFmtId="3" fontId="4" fillId="0" borderId="19" xfId="0" applyNumberFormat="1" applyFont="1" applyBorder="1" applyAlignment="1">
      <alignment wrapText="1"/>
    </xf>
    <xf numFmtId="3" fontId="1" fillId="5" borderId="15" xfId="0" applyNumberFormat="1" applyFont="1" applyFill="1" applyBorder="1" applyAlignment="1">
      <alignment wrapText="1"/>
    </xf>
    <xf numFmtId="3" fontId="0" fillId="5" borderId="15" xfId="0" applyNumberFormat="1" applyFill="1" applyBorder="1" applyAlignment="1">
      <alignment wrapText="1"/>
    </xf>
    <xf numFmtId="0" fontId="3" fillId="0" borderId="15" xfId="0" applyFont="1" applyBorder="1"/>
    <xf numFmtId="3" fontId="0" fillId="0" borderId="21" xfId="0" applyNumberFormat="1" applyBorder="1" applyAlignment="1">
      <alignment wrapText="1"/>
    </xf>
    <xf numFmtId="3" fontId="3" fillId="0" borderId="21" xfId="0" applyNumberFormat="1" applyFont="1" applyBorder="1" applyAlignment="1">
      <alignment wrapText="1"/>
    </xf>
    <xf numFmtId="3" fontId="1" fillId="0" borderId="25" xfId="0" applyNumberFormat="1" applyFont="1" applyBorder="1" applyAlignment="1">
      <alignment wrapText="1"/>
    </xf>
    <xf numFmtId="3" fontId="3" fillId="0" borderId="12" xfId="0" applyNumberFormat="1" applyFont="1" applyBorder="1" applyAlignment="1">
      <alignment wrapText="1"/>
    </xf>
    <xf numFmtId="3" fontId="1" fillId="0" borderId="21" xfId="0" applyNumberFormat="1" applyFont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horizontal="center" vertical="center"/>
    </xf>
    <xf numFmtId="3" fontId="3" fillId="0" borderId="18" xfId="0" applyNumberFormat="1" applyFont="1" applyBorder="1"/>
    <xf numFmtId="3" fontId="3" fillId="0" borderId="6" xfId="0" applyNumberFormat="1" applyFont="1" applyBorder="1"/>
    <xf numFmtId="3" fontId="3" fillId="0" borderId="14" xfId="0" applyNumberFormat="1" applyFont="1" applyBorder="1"/>
    <xf numFmtId="3" fontId="1" fillId="0" borderId="14" xfId="0" applyNumberFormat="1" applyFont="1" applyBorder="1"/>
    <xf numFmtId="3" fontId="1" fillId="0" borderId="27" xfId="0" applyNumberFormat="1" applyFont="1" applyBorder="1"/>
    <xf numFmtId="3" fontId="1" fillId="0" borderId="16" xfId="0" applyNumberFormat="1" applyFont="1" applyBorder="1"/>
    <xf numFmtId="3" fontId="3" fillId="5" borderId="2" xfId="0" applyNumberFormat="1" applyFont="1" applyFill="1" applyBorder="1"/>
    <xf numFmtId="0" fontId="9" fillId="0" borderId="1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  <color rgb="FF66FF66"/>
      <color rgb="FF33CCCC"/>
      <color rgb="FF1C1929"/>
      <color rgb="FF0066FF"/>
      <color rgb="FFFF0066"/>
      <color rgb="FFCC00FF"/>
      <color rgb="FFFFFF99"/>
      <color rgb="FFF242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457200</xdr:colOff>
      <xdr:row>525</xdr:row>
      <xdr:rowOff>142875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1B4636B-714F-476E-8783-AF2452445D88}"/>
            </a:ext>
          </a:extLst>
        </xdr:cNvPr>
        <xdr:cNvSpPr txBox="1"/>
      </xdr:nvSpPr>
      <xdr:spPr>
        <a:xfrm>
          <a:off x="9963150" y="13383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94CB5-3903-4CA1-840E-16BC5455CBC1}">
  <sheetPr>
    <tabColor rgb="FFFF0000"/>
  </sheetPr>
  <dimension ref="A1:Q526"/>
  <sheetViews>
    <sheetView tabSelected="1" topLeftCell="A500" zoomScaleNormal="100" zoomScaleSheetLayoutView="100" workbookViewId="0">
      <selection activeCell="K522" sqref="K522"/>
    </sheetView>
  </sheetViews>
  <sheetFormatPr baseColWidth="10" defaultColWidth="11.42578125" defaultRowHeight="12.75" x14ac:dyDescent="0.2"/>
  <cols>
    <col min="1" max="1" width="19.85546875" style="21" customWidth="1"/>
    <col min="2" max="4" width="0.85546875" customWidth="1"/>
    <col min="5" max="5" width="57.42578125" style="22" customWidth="1"/>
    <col min="6" max="7" width="15" style="12" customWidth="1"/>
    <col min="8" max="8" width="12.5703125" style="12" hidden="1" customWidth="1"/>
    <col min="9" max="9" width="13.7109375" style="34" bestFit="1" customWidth="1"/>
    <col min="10" max="10" width="19" style="35" customWidth="1"/>
    <col min="11" max="11" width="16.28515625" style="35" customWidth="1"/>
    <col min="12" max="13" width="11.42578125" style="35"/>
    <col min="14" max="14" width="11.42578125" style="31"/>
    <col min="16" max="16" width="12.7109375" bestFit="1" customWidth="1"/>
  </cols>
  <sheetData>
    <row r="1" spans="1:16" ht="30" customHeight="1" x14ac:dyDescent="0.2">
      <c r="A1" s="117" t="s">
        <v>745</v>
      </c>
      <c r="B1" s="117"/>
      <c r="C1" s="117"/>
      <c r="D1" s="117"/>
      <c r="E1" s="117"/>
      <c r="F1" s="117"/>
      <c r="G1" s="117"/>
      <c r="H1" s="118"/>
    </row>
    <row r="2" spans="1:16" ht="29.25" customHeight="1" x14ac:dyDescent="0.2">
      <c r="A2" s="119" t="s">
        <v>975</v>
      </c>
      <c r="B2" s="119"/>
      <c r="C2" s="119"/>
      <c r="D2" s="119"/>
      <c r="E2" s="119"/>
      <c r="F2" s="119"/>
      <c r="G2" s="119"/>
      <c r="H2" s="120"/>
    </row>
    <row r="3" spans="1:16" ht="21.75" customHeight="1" x14ac:dyDescent="0.2">
      <c r="A3" s="1" t="s">
        <v>850</v>
      </c>
      <c r="B3" s="2" t="s">
        <v>851</v>
      </c>
      <c r="C3" s="3"/>
      <c r="D3" s="3"/>
      <c r="E3" s="92"/>
      <c r="F3" s="4">
        <v>2026</v>
      </c>
      <c r="G3" s="4">
        <v>2025</v>
      </c>
      <c r="H3" s="108" t="s">
        <v>0</v>
      </c>
    </row>
    <row r="4" spans="1:16" ht="12.75" customHeight="1" x14ac:dyDescent="0.2">
      <c r="A4" s="47">
        <v>1</v>
      </c>
      <c r="B4" s="48" t="s">
        <v>1</v>
      </c>
      <c r="C4" s="48"/>
      <c r="D4" s="48"/>
      <c r="E4" s="93"/>
      <c r="F4" s="86">
        <v>42690031045</v>
      </c>
      <c r="G4" s="86">
        <v>39009534990</v>
      </c>
      <c r="H4" s="109" t="e">
        <f>SUM(H5,H80)</f>
        <v>#REF!</v>
      </c>
      <c r="J4" s="36">
        <f>F4+-F133</f>
        <v>7594732044</v>
      </c>
      <c r="K4" s="36"/>
    </row>
    <row r="5" spans="1:16" ht="12.75" customHeight="1" x14ac:dyDescent="0.2">
      <c r="A5" s="7" t="s">
        <v>2</v>
      </c>
      <c r="B5" s="8"/>
      <c r="C5" s="8" t="s">
        <v>3</v>
      </c>
      <c r="D5" s="8"/>
      <c r="E5" s="94"/>
      <c r="F5" s="86">
        <v>26463062503</v>
      </c>
      <c r="G5" s="86">
        <v>24333254951</v>
      </c>
      <c r="H5" s="110" t="e">
        <f>SUM(H6,H19,#REF!,H21,H33,H49)</f>
        <v>#REF!</v>
      </c>
      <c r="J5" s="40"/>
      <c r="L5" s="73"/>
      <c r="M5" s="73"/>
    </row>
    <row r="6" spans="1:16" ht="12.75" customHeight="1" x14ac:dyDescent="0.2">
      <c r="A6" s="7" t="s">
        <v>4</v>
      </c>
      <c r="B6" s="8"/>
      <c r="C6" s="8"/>
      <c r="D6" s="8" t="s">
        <v>5</v>
      </c>
      <c r="E6" s="63"/>
      <c r="F6" s="86">
        <v>610274533</v>
      </c>
      <c r="G6" s="86">
        <v>391922850</v>
      </c>
      <c r="H6" s="110" t="e">
        <f>SUM(H7,H11)</f>
        <v>#REF!</v>
      </c>
      <c r="L6" s="73"/>
      <c r="M6" s="73"/>
    </row>
    <row r="7" spans="1:16" ht="12.75" customHeight="1" x14ac:dyDescent="0.2">
      <c r="A7" s="7" t="s">
        <v>6</v>
      </c>
      <c r="B7" s="8"/>
      <c r="C7" s="8"/>
      <c r="D7" s="8" t="s">
        <v>7</v>
      </c>
      <c r="E7" s="63"/>
      <c r="F7" s="86">
        <v>10000000</v>
      </c>
      <c r="G7" s="86">
        <v>10000000</v>
      </c>
      <c r="H7" s="110">
        <f>H8</f>
        <v>0</v>
      </c>
      <c r="L7" s="73"/>
      <c r="M7" s="73"/>
      <c r="P7" s="12">
        <f>F4-F133</f>
        <v>7594732044</v>
      </c>
    </row>
    <row r="8" spans="1:16" ht="12.75" customHeight="1" x14ac:dyDescent="0.2">
      <c r="A8" s="7" t="s">
        <v>8</v>
      </c>
      <c r="B8" s="8"/>
      <c r="C8" s="8"/>
      <c r="D8" s="8"/>
      <c r="E8" s="63" t="s">
        <v>9</v>
      </c>
      <c r="F8" s="86">
        <v>10000000</v>
      </c>
      <c r="G8" s="86">
        <v>10000000</v>
      </c>
      <c r="H8" s="110">
        <f>SUM(H9:H9)</f>
        <v>0</v>
      </c>
      <c r="L8" s="73"/>
      <c r="M8" s="73"/>
    </row>
    <row r="9" spans="1:16" s="31" customFormat="1" ht="12.75" customHeight="1" x14ac:dyDescent="0.2">
      <c r="A9" s="9" t="s">
        <v>10</v>
      </c>
      <c r="B9" s="8"/>
      <c r="C9" s="8"/>
      <c r="D9" s="8"/>
      <c r="E9" s="60" t="s">
        <v>11</v>
      </c>
      <c r="F9" s="78">
        <v>10000000</v>
      </c>
      <c r="G9" s="78">
        <v>10000000</v>
      </c>
      <c r="H9" s="66">
        <f>F9-G9</f>
        <v>0</v>
      </c>
      <c r="I9" s="34"/>
      <c r="J9" s="35"/>
      <c r="K9" s="35"/>
      <c r="L9" s="73"/>
      <c r="M9" s="73"/>
    </row>
    <row r="10" spans="1:16" s="31" customFormat="1" ht="12.75" customHeight="1" x14ac:dyDescent="0.2">
      <c r="A10" s="7" t="s">
        <v>12</v>
      </c>
      <c r="B10" s="8"/>
      <c r="C10" s="8"/>
      <c r="D10" s="8"/>
      <c r="E10" s="63" t="s">
        <v>13</v>
      </c>
      <c r="F10" s="86">
        <v>0</v>
      </c>
      <c r="G10" s="86">
        <v>0</v>
      </c>
      <c r="H10" s="110" t="e">
        <f>SUM(#REF!)</f>
        <v>#REF!</v>
      </c>
      <c r="I10" s="34"/>
      <c r="J10" s="35"/>
      <c r="K10" s="35"/>
      <c r="L10" s="73"/>
      <c r="M10" s="73"/>
    </row>
    <row r="11" spans="1:16" s="31" customFormat="1" ht="12.75" customHeight="1" x14ac:dyDescent="0.2">
      <c r="A11" s="7" t="s">
        <v>14</v>
      </c>
      <c r="B11" s="8"/>
      <c r="C11" s="8"/>
      <c r="D11" s="8" t="s">
        <v>15</v>
      </c>
      <c r="E11" s="63"/>
      <c r="F11" s="86">
        <v>600274533</v>
      </c>
      <c r="G11" s="86">
        <v>381922850</v>
      </c>
      <c r="H11" s="110" t="e">
        <f>SUM(H12,H13)</f>
        <v>#REF!</v>
      </c>
      <c r="I11" s="34"/>
      <c r="J11" s="35"/>
      <c r="K11" s="35"/>
      <c r="L11" s="73"/>
      <c r="M11" s="74"/>
    </row>
    <row r="12" spans="1:16" s="31" customFormat="1" ht="12.75" customHeight="1" x14ac:dyDescent="0.2">
      <c r="A12" s="7" t="s">
        <v>16</v>
      </c>
      <c r="B12" s="8"/>
      <c r="C12" s="8"/>
      <c r="D12" s="8"/>
      <c r="E12" s="63" t="s">
        <v>17</v>
      </c>
      <c r="F12" s="86">
        <v>0</v>
      </c>
      <c r="G12" s="86">
        <v>0</v>
      </c>
      <c r="H12" s="110" t="e">
        <f>SUM(#REF!)</f>
        <v>#REF!</v>
      </c>
      <c r="I12" s="34"/>
      <c r="J12" s="35"/>
      <c r="K12" s="35"/>
      <c r="L12" s="73"/>
      <c r="M12" s="73"/>
    </row>
    <row r="13" spans="1:16" s="31" customFormat="1" ht="12.75" customHeight="1" x14ac:dyDescent="0.2">
      <c r="A13" s="7" t="s">
        <v>18</v>
      </c>
      <c r="B13" s="8"/>
      <c r="C13" s="8"/>
      <c r="D13" s="8"/>
      <c r="E13" s="63" t="s">
        <v>19</v>
      </c>
      <c r="F13" s="86">
        <v>600274533</v>
      </c>
      <c r="G13" s="86">
        <v>381922850</v>
      </c>
      <c r="H13" s="110">
        <f>SUM(H14:H16)</f>
        <v>-4475683</v>
      </c>
      <c r="I13" s="34"/>
      <c r="J13" s="35"/>
      <c r="K13" s="35"/>
      <c r="L13" s="73"/>
      <c r="M13" s="73"/>
    </row>
    <row r="14" spans="1:16" s="31" customFormat="1" ht="12.75" customHeight="1" x14ac:dyDescent="0.2">
      <c r="A14" s="10" t="s">
        <v>20</v>
      </c>
      <c r="B14" s="11"/>
      <c r="C14" s="11"/>
      <c r="D14" s="8"/>
      <c r="E14" s="60" t="s">
        <v>21</v>
      </c>
      <c r="F14" s="85">
        <v>52507107</v>
      </c>
      <c r="G14" s="85">
        <v>56652790</v>
      </c>
      <c r="H14" s="66">
        <f t="shared" ref="H14:H18" si="0">F14-G14</f>
        <v>-4145683</v>
      </c>
      <c r="I14" s="34"/>
      <c r="J14" s="35"/>
      <c r="K14" s="35"/>
      <c r="L14" s="73"/>
      <c r="M14" s="73"/>
    </row>
    <row r="15" spans="1:16" s="31" customFormat="1" ht="12.75" customHeight="1" x14ac:dyDescent="0.2">
      <c r="A15" s="10" t="s">
        <v>22</v>
      </c>
      <c r="B15" s="11"/>
      <c r="C15" s="11"/>
      <c r="D15" s="8"/>
      <c r="E15" s="60" t="s">
        <v>23</v>
      </c>
      <c r="F15" s="85">
        <v>521877</v>
      </c>
      <c r="G15" s="85">
        <v>521877</v>
      </c>
      <c r="H15" s="66">
        <f t="shared" si="0"/>
        <v>0</v>
      </c>
      <c r="I15" s="34"/>
      <c r="J15" s="35"/>
      <c r="K15" s="35"/>
      <c r="L15" s="73"/>
      <c r="M15" s="73"/>
    </row>
    <row r="16" spans="1:16" s="31" customFormat="1" ht="12.75" customHeight="1" x14ac:dyDescent="0.2">
      <c r="A16" s="10" t="s">
        <v>24</v>
      </c>
      <c r="B16" s="11"/>
      <c r="C16" s="11"/>
      <c r="D16" s="8"/>
      <c r="E16" s="58" t="s">
        <v>771</v>
      </c>
      <c r="F16" s="78">
        <v>1610221</v>
      </c>
      <c r="G16" s="78">
        <v>1940221</v>
      </c>
      <c r="H16" s="66">
        <f t="shared" si="0"/>
        <v>-330000</v>
      </c>
      <c r="I16" s="34"/>
      <c r="J16" s="35"/>
      <c r="K16" s="35"/>
      <c r="L16" s="35"/>
      <c r="M16" s="35"/>
    </row>
    <row r="17" spans="1:14" s="31" customFormat="1" ht="12.75" customHeight="1" x14ac:dyDescent="0.2">
      <c r="A17" s="10" t="s">
        <v>772</v>
      </c>
      <c r="B17" s="11"/>
      <c r="C17" s="11"/>
      <c r="D17" s="8"/>
      <c r="E17" s="95" t="s">
        <v>774</v>
      </c>
      <c r="F17" s="85">
        <v>513336269</v>
      </c>
      <c r="G17" s="85">
        <v>312682167</v>
      </c>
      <c r="H17" s="66">
        <f t="shared" si="0"/>
        <v>200654102</v>
      </c>
      <c r="I17" s="34"/>
      <c r="J17" s="35"/>
      <c r="K17" s="35"/>
      <c r="L17" s="35"/>
      <c r="M17" s="35"/>
    </row>
    <row r="18" spans="1:14" s="31" customFormat="1" ht="12.75" customHeight="1" x14ac:dyDescent="0.2">
      <c r="A18" s="10" t="s">
        <v>773</v>
      </c>
      <c r="B18" s="11"/>
      <c r="C18" s="11"/>
      <c r="D18" s="8"/>
      <c r="E18" s="95" t="s">
        <v>775</v>
      </c>
      <c r="F18" s="78">
        <v>32299059</v>
      </c>
      <c r="G18" s="78">
        <v>10125795</v>
      </c>
      <c r="H18" s="66">
        <f t="shared" si="0"/>
        <v>22173264</v>
      </c>
      <c r="I18" s="34"/>
      <c r="J18" s="35"/>
      <c r="K18" s="35"/>
      <c r="L18" s="35"/>
      <c r="M18" s="35"/>
    </row>
    <row r="19" spans="1:14" s="31" customFormat="1" ht="12.75" customHeight="1" x14ac:dyDescent="0.2">
      <c r="A19" s="7" t="s">
        <v>25</v>
      </c>
      <c r="B19" s="8"/>
      <c r="C19" s="8"/>
      <c r="D19" s="8" t="s">
        <v>26</v>
      </c>
      <c r="E19" s="63"/>
      <c r="F19" s="86">
        <v>8055483793</v>
      </c>
      <c r="G19" s="86">
        <v>8375100058</v>
      </c>
      <c r="H19" s="110">
        <v>0</v>
      </c>
      <c r="I19" s="34"/>
      <c r="J19" s="35"/>
      <c r="K19" s="35"/>
      <c r="L19" s="35"/>
      <c r="M19" s="35"/>
    </row>
    <row r="20" spans="1:14" s="31" customFormat="1" ht="12.75" customHeight="1" x14ac:dyDescent="0.2">
      <c r="A20" s="7" t="s">
        <v>27</v>
      </c>
      <c r="B20" s="8"/>
      <c r="C20" s="8"/>
      <c r="D20" s="8" t="s">
        <v>28</v>
      </c>
      <c r="E20" s="63"/>
      <c r="F20" s="86">
        <v>0</v>
      </c>
      <c r="G20" s="86">
        <v>0</v>
      </c>
      <c r="H20" s="110" t="e">
        <f>SUM(#REF!,#REF!,#REF!,#REF!)</f>
        <v>#REF!</v>
      </c>
      <c r="I20" s="34"/>
      <c r="J20" s="35"/>
      <c r="K20" s="35"/>
      <c r="L20" s="35"/>
      <c r="M20" s="35"/>
    </row>
    <row r="21" spans="1:14" s="34" customFormat="1" ht="12.75" customHeight="1" x14ac:dyDescent="0.2">
      <c r="A21" s="7" t="s">
        <v>29</v>
      </c>
      <c r="B21" s="8"/>
      <c r="C21" s="8"/>
      <c r="D21" s="8" t="s">
        <v>30</v>
      </c>
      <c r="E21" s="63"/>
      <c r="F21" s="86">
        <v>7638729163</v>
      </c>
      <c r="G21" s="86">
        <v>8009780741</v>
      </c>
      <c r="H21" s="110" t="e">
        <f>SUM(H22,H24,H29,H30,H32,#REF!)</f>
        <v>#REF!</v>
      </c>
      <c r="J21" s="35"/>
      <c r="K21" s="35"/>
      <c r="L21" s="35"/>
      <c r="M21" s="35"/>
      <c r="N21" s="31"/>
    </row>
    <row r="22" spans="1:14" s="34" customFormat="1" ht="12.75" customHeight="1" x14ac:dyDescent="0.2">
      <c r="A22" s="7" t="s">
        <v>31</v>
      </c>
      <c r="B22" s="8"/>
      <c r="C22" s="8"/>
      <c r="D22" s="8"/>
      <c r="E22" s="63" t="s">
        <v>32</v>
      </c>
      <c r="F22" s="86">
        <v>225112590</v>
      </c>
      <c r="G22" s="86">
        <v>138301020</v>
      </c>
      <c r="H22" s="110">
        <f t="shared" ref="H22" si="1">SUM(H23)</f>
        <v>86811570</v>
      </c>
      <c r="J22" s="35"/>
      <c r="K22" s="35"/>
      <c r="L22" s="35"/>
      <c r="M22" s="35"/>
      <c r="N22" s="31"/>
    </row>
    <row r="23" spans="1:14" s="34" customFormat="1" ht="12.75" customHeight="1" x14ac:dyDescent="0.2">
      <c r="A23" s="10" t="s">
        <v>33</v>
      </c>
      <c r="B23" s="11"/>
      <c r="C23" s="11"/>
      <c r="D23" s="8"/>
      <c r="E23" s="60" t="s">
        <v>34</v>
      </c>
      <c r="F23" s="85">
        <v>225112590</v>
      </c>
      <c r="G23" s="85">
        <v>138301020</v>
      </c>
      <c r="H23" s="66">
        <f>F23-G23</f>
        <v>86811570</v>
      </c>
      <c r="J23" s="35"/>
      <c r="K23" s="35"/>
      <c r="L23" s="35"/>
      <c r="M23" s="35"/>
      <c r="N23" s="31"/>
    </row>
    <row r="24" spans="1:14" s="34" customFormat="1" ht="12.75" customHeight="1" x14ac:dyDescent="0.2">
      <c r="A24" s="7" t="s">
        <v>35</v>
      </c>
      <c r="B24" s="8"/>
      <c r="C24" s="8"/>
      <c r="D24" s="8"/>
      <c r="E24" s="63" t="s">
        <v>36</v>
      </c>
      <c r="F24" s="86">
        <v>7243760753</v>
      </c>
      <c r="G24" s="86">
        <v>7865309383</v>
      </c>
      <c r="H24" s="110">
        <f>SUM(H25:H26)</f>
        <v>-4241049075</v>
      </c>
      <c r="J24" s="35"/>
      <c r="K24" s="35"/>
      <c r="L24" s="35"/>
      <c r="M24" s="35"/>
      <c r="N24" s="31"/>
    </row>
    <row r="25" spans="1:14" s="34" customFormat="1" ht="12.75" customHeight="1" x14ac:dyDescent="0.2">
      <c r="A25" s="10" t="s">
        <v>37</v>
      </c>
      <c r="B25" s="11"/>
      <c r="C25" s="11"/>
      <c r="D25" s="8"/>
      <c r="E25" s="60" t="s">
        <v>38</v>
      </c>
      <c r="F25" s="78">
        <v>1939775047</v>
      </c>
      <c r="G25" s="78">
        <v>1653211121</v>
      </c>
      <c r="H25" s="66">
        <f>F25-G25</f>
        <v>286563926</v>
      </c>
      <c r="J25" s="35"/>
      <c r="K25" s="35"/>
      <c r="L25" s="35"/>
      <c r="M25" s="35"/>
      <c r="N25" s="31"/>
    </row>
    <row r="26" spans="1:14" s="34" customFormat="1" ht="12.75" customHeight="1" x14ac:dyDescent="0.2">
      <c r="A26" s="10" t="s">
        <v>39</v>
      </c>
      <c r="B26" s="11"/>
      <c r="C26" s="11"/>
      <c r="D26" s="8"/>
      <c r="E26" s="60" t="s">
        <v>40</v>
      </c>
      <c r="F26" s="78">
        <v>1098331001</v>
      </c>
      <c r="G26" s="78">
        <v>5625944002</v>
      </c>
      <c r="H26" s="66">
        <f>F26-G26</f>
        <v>-4527613001</v>
      </c>
      <c r="J26" s="35"/>
      <c r="K26" s="35"/>
      <c r="L26" s="35"/>
      <c r="M26" s="35"/>
      <c r="N26" s="31"/>
    </row>
    <row r="27" spans="1:14" s="34" customFormat="1" ht="12.75" customHeight="1" x14ac:dyDescent="0.2">
      <c r="A27" s="9" t="s">
        <v>855</v>
      </c>
      <c r="B27" s="11"/>
      <c r="C27" s="11"/>
      <c r="D27" s="8"/>
      <c r="E27" s="58" t="s">
        <v>856</v>
      </c>
      <c r="F27" s="78">
        <v>3980054705</v>
      </c>
      <c r="G27" s="78">
        <v>473954260</v>
      </c>
      <c r="H27" s="66"/>
      <c r="J27" s="35"/>
      <c r="K27" s="35"/>
      <c r="L27" s="35"/>
      <c r="M27" s="35"/>
      <c r="N27" s="31"/>
    </row>
    <row r="28" spans="1:14" s="34" customFormat="1" ht="12.75" customHeight="1" x14ac:dyDescent="0.2">
      <c r="A28" s="9" t="s">
        <v>857</v>
      </c>
      <c r="B28" s="11"/>
      <c r="C28" s="11"/>
      <c r="D28" s="8"/>
      <c r="E28" s="58" t="s">
        <v>891</v>
      </c>
      <c r="F28" s="78">
        <v>225600000</v>
      </c>
      <c r="G28" s="78">
        <v>112200000</v>
      </c>
      <c r="H28" s="66"/>
      <c r="J28" s="35"/>
      <c r="K28" s="35"/>
      <c r="L28" s="35"/>
      <c r="M28" s="35"/>
      <c r="N28" s="31"/>
    </row>
    <row r="29" spans="1:14" s="34" customFormat="1" ht="12.75" customHeight="1" x14ac:dyDescent="0.2">
      <c r="A29" s="7" t="s">
        <v>41</v>
      </c>
      <c r="B29" s="8"/>
      <c r="C29" s="8"/>
      <c r="D29" s="8"/>
      <c r="E29" s="63" t="s">
        <v>42</v>
      </c>
      <c r="F29" s="86">
        <v>0</v>
      </c>
      <c r="G29" s="86">
        <v>0</v>
      </c>
      <c r="H29" s="110" t="e">
        <f>SUM(#REF!)</f>
        <v>#REF!</v>
      </c>
      <c r="J29" s="35"/>
      <c r="K29" s="35"/>
      <c r="L29" s="35"/>
      <c r="M29" s="35"/>
      <c r="N29" s="31"/>
    </row>
    <row r="30" spans="1:14" s="34" customFormat="1" ht="12.75" customHeight="1" x14ac:dyDescent="0.2">
      <c r="A30" s="7" t="s">
        <v>43</v>
      </c>
      <c r="B30" s="8"/>
      <c r="C30" s="8"/>
      <c r="D30" s="8"/>
      <c r="E30" s="63" t="s">
        <v>44</v>
      </c>
      <c r="F30" s="86">
        <v>169855820</v>
      </c>
      <c r="G30" s="86">
        <v>6170338</v>
      </c>
      <c r="H30" s="110">
        <f t="shared" ref="H30" si="2">SUM(H31)</f>
        <v>163685482</v>
      </c>
      <c r="J30" s="35"/>
      <c r="K30" s="35"/>
      <c r="L30" s="35"/>
      <c r="M30" s="35"/>
      <c r="N30" s="31"/>
    </row>
    <row r="31" spans="1:14" s="34" customFormat="1" ht="12.75" customHeight="1" x14ac:dyDescent="0.2">
      <c r="A31" s="10" t="s">
        <v>45</v>
      </c>
      <c r="B31" s="11"/>
      <c r="C31" s="11"/>
      <c r="D31" s="8"/>
      <c r="E31" s="60" t="s">
        <v>46</v>
      </c>
      <c r="F31" s="78">
        <v>169855820</v>
      </c>
      <c r="G31" s="78">
        <v>6170338</v>
      </c>
      <c r="H31" s="66">
        <f>F31-G31</f>
        <v>163685482</v>
      </c>
      <c r="J31" s="35"/>
      <c r="K31" s="35"/>
      <c r="L31" s="35"/>
      <c r="M31" s="35"/>
      <c r="N31" s="31"/>
    </row>
    <row r="32" spans="1:14" s="34" customFormat="1" ht="12.75" customHeight="1" x14ac:dyDescent="0.2">
      <c r="A32" s="7" t="s">
        <v>47</v>
      </c>
      <c r="B32" s="8"/>
      <c r="C32" s="8"/>
      <c r="D32" s="8"/>
      <c r="E32" s="63" t="s">
        <v>48</v>
      </c>
      <c r="F32" s="86">
        <v>0</v>
      </c>
      <c r="G32" s="86">
        <v>0</v>
      </c>
      <c r="H32" s="110" t="e">
        <f>SUM(#REF!)</f>
        <v>#REF!</v>
      </c>
      <c r="J32" s="35"/>
      <c r="K32" s="35"/>
      <c r="L32" s="35"/>
      <c r="M32" s="35"/>
      <c r="N32" s="31"/>
    </row>
    <row r="33" spans="1:14" s="34" customFormat="1" ht="12.75" customHeight="1" x14ac:dyDescent="0.2">
      <c r="A33" s="7" t="s">
        <v>49</v>
      </c>
      <c r="B33" s="8"/>
      <c r="C33" s="8"/>
      <c r="D33" s="8" t="s">
        <v>50</v>
      </c>
      <c r="E33" s="63"/>
      <c r="F33" s="86">
        <v>416754630</v>
      </c>
      <c r="G33" s="86">
        <v>365319317</v>
      </c>
      <c r="H33" s="110" t="e">
        <f>SUM(H34,#REF!,H42,H43,H45,H47,#REF!)</f>
        <v>#REF!</v>
      </c>
      <c r="J33" s="35"/>
      <c r="K33" s="35"/>
      <c r="L33" s="35"/>
      <c r="M33" s="35"/>
      <c r="N33" s="31"/>
    </row>
    <row r="34" spans="1:14" s="34" customFormat="1" ht="12.75" customHeight="1" x14ac:dyDescent="0.2">
      <c r="A34" s="5" t="s">
        <v>51</v>
      </c>
      <c r="B34" s="6"/>
      <c r="C34" s="6"/>
      <c r="D34" s="6"/>
      <c r="E34" s="62" t="s">
        <v>52</v>
      </c>
      <c r="F34" s="86">
        <v>264224409</v>
      </c>
      <c r="G34" s="86">
        <v>286485438</v>
      </c>
      <c r="H34" s="111">
        <f t="shared" ref="H34" si="3">SUM(H35)</f>
        <v>-31998001</v>
      </c>
      <c r="J34" s="35"/>
      <c r="K34" s="35"/>
      <c r="L34" s="35"/>
      <c r="M34" s="35"/>
      <c r="N34" s="31"/>
    </row>
    <row r="35" spans="1:14" s="34" customFormat="1" ht="12.75" customHeight="1" x14ac:dyDescent="0.2">
      <c r="A35" s="10" t="s">
        <v>53</v>
      </c>
      <c r="B35" s="11"/>
      <c r="C35" s="11"/>
      <c r="D35" s="8"/>
      <c r="E35" s="60" t="s">
        <v>54</v>
      </c>
      <c r="F35" s="78">
        <v>56323598</v>
      </c>
      <c r="G35" s="78">
        <v>88321599</v>
      </c>
      <c r="H35" s="66">
        <f>F35-G35</f>
        <v>-31998001</v>
      </c>
      <c r="J35" s="35"/>
      <c r="K35" s="35"/>
      <c r="L35" s="35"/>
      <c r="M35" s="35"/>
      <c r="N35" s="31"/>
    </row>
    <row r="36" spans="1:14" s="34" customFormat="1" ht="12.75" customHeight="1" x14ac:dyDescent="0.2">
      <c r="A36" s="9" t="s">
        <v>892</v>
      </c>
      <c r="B36" s="11"/>
      <c r="C36" s="11"/>
      <c r="D36" s="8"/>
      <c r="E36" s="58" t="s">
        <v>894</v>
      </c>
      <c r="F36" s="78">
        <v>59111056</v>
      </c>
      <c r="G36" s="78">
        <v>49374084</v>
      </c>
      <c r="H36" s="81"/>
      <c r="J36" s="35"/>
      <c r="K36" s="35"/>
      <c r="L36" s="35"/>
      <c r="M36" s="35"/>
      <c r="N36" s="31"/>
    </row>
    <row r="37" spans="1:14" s="34" customFormat="1" ht="12.75" customHeight="1" x14ac:dyDescent="0.2">
      <c r="A37" s="9" t="s">
        <v>893</v>
      </c>
      <c r="B37" s="11"/>
      <c r="C37" s="11"/>
      <c r="D37" s="8"/>
      <c r="E37" s="58" t="s">
        <v>895</v>
      </c>
      <c r="F37" s="78">
        <v>148789755</v>
      </c>
      <c r="G37" s="78">
        <v>148789755</v>
      </c>
      <c r="H37" s="81"/>
      <c r="J37" s="35"/>
      <c r="K37" s="35"/>
      <c r="L37" s="35"/>
      <c r="M37" s="35"/>
      <c r="N37" s="31"/>
    </row>
    <row r="38" spans="1:14" s="34" customFormat="1" ht="12.75" customHeight="1" x14ac:dyDescent="0.2">
      <c r="A38" s="7" t="s">
        <v>55</v>
      </c>
      <c r="B38" s="8"/>
      <c r="C38" s="8"/>
      <c r="D38" s="8"/>
      <c r="E38" s="63" t="s">
        <v>56</v>
      </c>
      <c r="F38" s="86">
        <v>117039653</v>
      </c>
      <c r="G38" s="86">
        <v>78833879</v>
      </c>
      <c r="H38" s="70"/>
      <c r="J38" s="35"/>
      <c r="K38" s="35"/>
      <c r="L38" s="35"/>
      <c r="M38" s="35"/>
      <c r="N38" s="31"/>
    </row>
    <row r="39" spans="1:14" s="34" customFormat="1" ht="12.75" customHeight="1" x14ac:dyDescent="0.2">
      <c r="A39" s="10" t="s">
        <v>57</v>
      </c>
      <c r="B39" s="11"/>
      <c r="C39" s="11"/>
      <c r="D39" s="8"/>
      <c r="E39" s="60" t="s">
        <v>58</v>
      </c>
      <c r="F39" s="78">
        <v>18010212</v>
      </c>
      <c r="G39" s="78">
        <v>3365391</v>
      </c>
      <c r="H39" s="70"/>
      <c r="J39" s="35"/>
      <c r="K39" s="35"/>
      <c r="L39" s="35"/>
      <c r="M39" s="35"/>
      <c r="N39" s="31"/>
    </row>
    <row r="40" spans="1:14" s="34" customFormat="1" ht="12.75" customHeight="1" x14ac:dyDescent="0.2">
      <c r="A40" s="10" t="s">
        <v>59</v>
      </c>
      <c r="B40" s="11"/>
      <c r="C40" s="11"/>
      <c r="D40" s="8"/>
      <c r="E40" s="60" t="s">
        <v>60</v>
      </c>
      <c r="F40" s="78">
        <v>56473598</v>
      </c>
      <c r="G40" s="78">
        <v>50047884</v>
      </c>
      <c r="H40" s="70"/>
      <c r="J40" s="35"/>
      <c r="K40" s="35"/>
      <c r="L40" s="35"/>
      <c r="M40" s="35"/>
      <c r="N40" s="31"/>
    </row>
    <row r="41" spans="1:14" s="34" customFormat="1" ht="12.75" customHeight="1" x14ac:dyDescent="0.2">
      <c r="A41" s="10" t="s">
        <v>61</v>
      </c>
      <c r="B41" s="11"/>
      <c r="C41" s="11"/>
      <c r="D41" s="8"/>
      <c r="E41" s="60" t="s">
        <v>62</v>
      </c>
      <c r="F41" s="78">
        <v>42555843</v>
      </c>
      <c r="G41" s="78">
        <v>25420604</v>
      </c>
      <c r="H41" s="70"/>
      <c r="J41" s="35"/>
      <c r="K41" s="35"/>
      <c r="L41" s="35"/>
      <c r="M41" s="35"/>
      <c r="N41" s="31"/>
    </row>
    <row r="42" spans="1:14" s="34" customFormat="1" ht="12.75" customHeight="1" x14ac:dyDescent="0.2">
      <c r="A42" s="5" t="s">
        <v>63</v>
      </c>
      <c r="B42" s="6"/>
      <c r="C42" s="6"/>
      <c r="D42" s="6"/>
      <c r="E42" s="62" t="s">
        <v>64</v>
      </c>
      <c r="F42" s="86">
        <v>0</v>
      </c>
      <c r="G42" s="86">
        <v>0</v>
      </c>
      <c r="H42" s="111" t="e">
        <f>SUM(#REF!)</f>
        <v>#REF!</v>
      </c>
      <c r="J42" s="35"/>
      <c r="K42" s="35"/>
      <c r="L42" s="35"/>
      <c r="M42" s="35"/>
      <c r="N42" s="31"/>
    </row>
    <row r="43" spans="1:14" s="34" customFormat="1" ht="12.75" customHeight="1" x14ac:dyDescent="0.2">
      <c r="A43" s="7" t="s">
        <v>65</v>
      </c>
      <c r="B43" s="8"/>
      <c r="C43" s="8"/>
      <c r="D43" s="8" t="s">
        <v>66</v>
      </c>
      <c r="E43" s="63" t="s">
        <v>67</v>
      </c>
      <c r="F43" s="86">
        <v>34449406</v>
      </c>
      <c r="G43" s="86">
        <v>0</v>
      </c>
      <c r="H43" s="110">
        <f t="shared" ref="H43" si="4">SUM(H44)</f>
        <v>34449406</v>
      </c>
      <c r="J43" s="35"/>
      <c r="K43" s="35"/>
      <c r="L43" s="35"/>
      <c r="M43" s="35"/>
      <c r="N43" s="31"/>
    </row>
    <row r="44" spans="1:14" s="34" customFormat="1" ht="12.75" customHeight="1" x14ac:dyDescent="0.2">
      <c r="A44" s="10" t="s">
        <v>68</v>
      </c>
      <c r="B44" s="11"/>
      <c r="C44" s="11"/>
      <c r="D44" s="8"/>
      <c r="E44" s="58" t="s">
        <v>67</v>
      </c>
      <c r="F44" s="78">
        <v>34449406</v>
      </c>
      <c r="G44" s="78">
        <v>0</v>
      </c>
      <c r="H44" s="66">
        <f>F44-G44</f>
        <v>34449406</v>
      </c>
      <c r="J44" s="35"/>
      <c r="K44" s="35"/>
      <c r="L44" s="35"/>
      <c r="M44" s="35"/>
      <c r="N44" s="31"/>
    </row>
    <row r="45" spans="1:14" s="34" customFormat="1" ht="12.75" customHeight="1" x14ac:dyDescent="0.2">
      <c r="A45" s="7" t="s">
        <v>69</v>
      </c>
      <c r="B45" s="8"/>
      <c r="C45" s="8"/>
      <c r="D45" s="8"/>
      <c r="E45" s="63" t="s">
        <v>70</v>
      </c>
      <c r="F45" s="86">
        <v>1041162</v>
      </c>
      <c r="G45" s="86">
        <v>0</v>
      </c>
      <c r="H45" s="110">
        <f>SUM(H46:H46)</f>
        <v>1041162</v>
      </c>
      <c r="J45" s="35"/>
      <c r="K45" s="35"/>
      <c r="L45" s="35"/>
      <c r="M45" s="35"/>
      <c r="N45" s="31"/>
    </row>
    <row r="46" spans="1:14" s="34" customFormat="1" ht="12.75" customHeight="1" x14ac:dyDescent="0.2">
      <c r="A46" s="10" t="s">
        <v>71</v>
      </c>
      <c r="B46" s="11"/>
      <c r="C46" s="11"/>
      <c r="D46" s="8"/>
      <c r="E46" s="60" t="s">
        <v>72</v>
      </c>
      <c r="F46" s="85">
        <v>1041162</v>
      </c>
      <c r="G46" s="85">
        <v>0</v>
      </c>
      <c r="H46" s="66">
        <f>F46-G46</f>
        <v>1041162</v>
      </c>
      <c r="J46" s="35"/>
      <c r="K46" s="35"/>
      <c r="L46" s="35"/>
      <c r="M46" s="35"/>
      <c r="N46" s="31"/>
    </row>
    <row r="47" spans="1:14" s="34" customFormat="1" ht="12.75" customHeight="1" x14ac:dyDescent="0.2">
      <c r="A47" s="7" t="s">
        <v>73</v>
      </c>
      <c r="B47" s="8"/>
      <c r="C47" s="8"/>
      <c r="D47" s="8" t="s">
        <v>66</v>
      </c>
      <c r="E47" s="63" t="s">
        <v>74</v>
      </c>
      <c r="F47" s="86">
        <v>0</v>
      </c>
      <c r="G47" s="86">
        <v>0</v>
      </c>
      <c r="H47" s="110" t="e">
        <f>SUM(#REF!)</f>
        <v>#REF!</v>
      </c>
      <c r="J47" s="35"/>
      <c r="K47" s="35"/>
      <c r="L47" s="35"/>
      <c r="M47" s="35"/>
      <c r="N47" s="31"/>
    </row>
    <row r="48" spans="1:14" s="34" customFormat="1" ht="12.75" customHeight="1" x14ac:dyDescent="0.2">
      <c r="A48" s="47" t="s">
        <v>75</v>
      </c>
      <c r="B48" s="48"/>
      <c r="C48" s="48"/>
      <c r="D48" s="48" t="s">
        <v>76</v>
      </c>
      <c r="E48" s="96"/>
      <c r="F48" s="86">
        <v>0</v>
      </c>
      <c r="G48" s="86">
        <v>0</v>
      </c>
      <c r="H48" s="112">
        <f>F48-G48</f>
        <v>0</v>
      </c>
      <c r="J48" s="35"/>
      <c r="K48" s="35"/>
      <c r="L48" s="35"/>
      <c r="M48" s="35"/>
      <c r="N48" s="31"/>
    </row>
    <row r="49" spans="1:14" s="34" customFormat="1" ht="12.75" customHeight="1" x14ac:dyDescent="0.2">
      <c r="A49" s="7" t="s">
        <v>77</v>
      </c>
      <c r="B49" s="8"/>
      <c r="C49" s="8"/>
      <c r="D49" s="8" t="s">
        <v>78</v>
      </c>
      <c r="E49" s="63"/>
      <c r="F49" s="86">
        <v>17797304177</v>
      </c>
      <c r="G49" s="86">
        <v>15566232043</v>
      </c>
      <c r="H49" s="110" t="e">
        <f>SUM(H50,H56,#REF!,#REF!,H60,H72,H78)</f>
        <v>#REF!</v>
      </c>
      <c r="J49" s="35"/>
      <c r="K49" s="35"/>
      <c r="L49" s="35"/>
      <c r="M49" s="35"/>
      <c r="N49" s="31"/>
    </row>
    <row r="50" spans="1:14" s="34" customFormat="1" ht="12.75" customHeight="1" x14ac:dyDescent="0.2">
      <c r="A50" s="7" t="s">
        <v>79</v>
      </c>
      <c r="B50" s="8"/>
      <c r="C50" s="8"/>
      <c r="D50" s="8"/>
      <c r="E50" s="63" t="s">
        <v>80</v>
      </c>
      <c r="F50" s="86">
        <v>643323117</v>
      </c>
      <c r="G50" s="86">
        <v>488892075</v>
      </c>
      <c r="H50" s="110">
        <f>SUM(H51:H52)</f>
        <v>160888483</v>
      </c>
      <c r="J50" s="35"/>
      <c r="K50" s="35"/>
      <c r="L50" s="35"/>
      <c r="M50" s="35"/>
      <c r="N50" s="31"/>
    </row>
    <row r="51" spans="1:14" s="34" customFormat="1" ht="12.75" customHeight="1" x14ac:dyDescent="0.2">
      <c r="A51" s="10" t="s">
        <v>81</v>
      </c>
      <c r="B51" s="11"/>
      <c r="C51" s="11"/>
      <c r="D51" s="8"/>
      <c r="E51" s="60" t="s">
        <v>82</v>
      </c>
      <c r="F51" s="78">
        <v>217931168</v>
      </c>
      <c r="G51" s="78">
        <v>71603849</v>
      </c>
      <c r="H51" s="66">
        <f>F51-G51</f>
        <v>146327319</v>
      </c>
      <c r="J51" s="35"/>
      <c r="K51" s="35"/>
      <c r="L51" s="35"/>
      <c r="M51" s="35"/>
      <c r="N51" s="31"/>
    </row>
    <row r="52" spans="1:14" s="34" customFormat="1" ht="12.75" customHeight="1" x14ac:dyDescent="0.2">
      <c r="A52" s="10" t="s">
        <v>83</v>
      </c>
      <c r="B52" s="11"/>
      <c r="C52" s="11"/>
      <c r="D52" s="8"/>
      <c r="E52" s="58" t="s">
        <v>897</v>
      </c>
      <c r="F52" s="78">
        <v>295625160</v>
      </c>
      <c r="G52" s="78">
        <v>281063996</v>
      </c>
      <c r="H52" s="66">
        <f>F52-G52</f>
        <v>14561164</v>
      </c>
      <c r="J52" s="35"/>
      <c r="K52" s="35"/>
      <c r="L52" s="35"/>
      <c r="M52" s="35"/>
      <c r="N52" s="31"/>
    </row>
    <row r="53" spans="1:14" s="34" customFormat="1" ht="12.75" customHeight="1" x14ac:dyDescent="0.2">
      <c r="A53" s="9" t="s">
        <v>776</v>
      </c>
      <c r="B53" s="11"/>
      <c r="C53" s="11"/>
      <c r="D53" s="8"/>
      <c r="E53" s="58" t="s">
        <v>777</v>
      </c>
      <c r="F53" s="85">
        <v>103947804</v>
      </c>
      <c r="G53" s="85">
        <v>110258125</v>
      </c>
      <c r="H53" s="66"/>
      <c r="J53" s="35"/>
      <c r="K53" s="35"/>
      <c r="L53" s="35"/>
      <c r="M53" s="35"/>
      <c r="N53" s="31"/>
    </row>
    <row r="54" spans="1:14" s="34" customFormat="1" ht="12.75" customHeight="1" x14ac:dyDescent="0.2">
      <c r="A54" s="9" t="s">
        <v>896</v>
      </c>
      <c r="B54" s="11"/>
      <c r="C54" s="11"/>
      <c r="D54" s="8"/>
      <c r="E54" s="58" t="s">
        <v>898</v>
      </c>
      <c r="F54" s="85">
        <v>18868981</v>
      </c>
      <c r="G54" s="85">
        <v>11896711</v>
      </c>
      <c r="H54" s="66"/>
      <c r="J54" s="35"/>
      <c r="K54" s="35"/>
      <c r="L54" s="35"/>
      <c r="M54" s="35"/>
      <c r="N54" s="31"/>
    </row>
    <row r="55" spans="1:14" s="34" customFormat="1" ht="12.75" customHeight="1" x14ac:dyDescent="0.2">
      <c r="A55" s="9" t="s">
        <v>899</v>
      </c>
      <c r="B55" s="11"/>
      <c r="C55" s="11"/>
      <c r="D55" s="8"/>
      <c r="E55" s="58" t="s">
        <v>900</v>
      </c>
      <c r="F55" s="85">
        <v>6950004</v>
      </c>
      <c r="G55" s="85">
        <v>14069394</v>
      </c>
      <c r="H55" s="66"/>
      <c r="J55" s="35"/>
      <c r="K55" s="35"/>
      <c r="L55" s="35"/>
      <c r="M55" s="35"/>
      <c r="N55" s="31"/>
    </row>
    <row r="56" spans="1:14" s="34" customFormat="1" ht="12.75" customHeight="1" x14ac:dyDescent="0.2">
      <c r="A56" s="7" t="s">
        <v>84</v>
      </c>
      <c r="B56" s="8"/>
      <c r="C56" s="8"/>
      <c r="D56" s="8"/>
      <c r="E56" s="63" t="s">
        <v>85</v>
      </c>
      <c r="F56" s="86">
        <v>2192033588</v>
      </c>
      <c r="G56" s="86">
        <v>643498697</v>
      </c>
      <c r="H56" s="110">
        <f t="shared" ref="H56" si="5">SUM(H57)</f>
        <v>5018183</v>
      </c>
      <c r="J56" s="35"/>
      <c r="K56" s="35"/>
      <c r="L56" s="35"/>
      <c r="M56" s="35"/>
      <c r="N56" s="31"/>
    </row>
    <row r="57" spans="1:14" s="34" customFormat="1" ht="12.75" customHeight="1" x14ac:dyDescent="0.2">
      <c r="A57" s="10" t="s">
        <v>86</v>
      </c>
      <c r="B57" s="11"/>
      <c r="C57" s="11"/>
      <c r="D57" s="8"/>
      <c r="E57" s="60" t="s">
        <v>87</v>
      </c>
      <c r="F57" s="78">
        <v>129387310</v>
      </c>
      <c r="G57" s="78">
        <v>124369127</v>
      </c>
      <c r="H57" s="66">
        <f>F57-G57</f>
        <v>5018183</v>
      </c>
      <c r="J57" s="35"/>
      <c r="K57" s="35"/>
      <c r="L57" s="35"/>
      <c r="M57" s="35"/>
      <c r="N57" s="31"/>
    </row>
    <row r="58" spans="1:14" s="34" customFormat="1" ht="15" customHeight="1" x14ac:dyDescent="0.2">
      <c r="A58" s="10" t="s">
        <v>778</v>
      </c>
      <c r="B58" s="11"/>
      <c r="C58" s="11"/>
      <c r="D58" s="8"/>
      <c r="E58" s="58" t="s">
        <v>779</v>
      </c>
      <c r="F58" s="85">
        <v>12091673</v>
      </c>
      <c r="G58" s="85">
        <v>0</v>
      </c>
      <c r="H58" s="66"/>
      <c r="J58" s="35"/>
      <c r="K58" s="35"/>
      <c r="L58" s="35"/>
      <c r="M58" s="35"/>
      <c r="N58" s="31"/>
    </row>
    <row r="59" spans="1:14" s="34" customFormat="1" ht="15" customHeight="1" x14ac:dyDescent="0.2">
      <c r="A59" s="9" t="s">
        <v>858</v>
      </c>
      <c r="B59" s="11"/>
      <c r="C59" s="11"/>
      <c r="D59" s="8"/>
      <c r="E59" s="58" t="s">
        <v>859</v>
      </c>
      <c r="F59" s="78">
        <v>2050554605</v>
      </c>
      <c r="G59" s="78">
        <v>519129570</v>
      </c>
      <c r="H59" s="66"/>
      <c r="J59" s="35"/>
      <c r="K59" s="35"/>
      <c r="L59" s="35"/>
      <c r="M59" s="35"/>
      <c r="N59" s="31"/>
    </row>
    <row r="60" spans="1:14" s="34" customFormat="1" ht="12.75" customHeight="1" x14ac:dyDescent="0.2">
      <c r="A60" s="7" t="s">
        <v>88</v>
      </c>
      <c r="B60" s="8"/>
      <c r="C60" s="8"/>
      <c r="D60" s="8"/>
      <c r="E60" s="63" t="s">
        <v>42</v>
      </c>
      <c r="F60" s="86">
        <v>14848804638</v>
      </c>
      <c r="G60" s="86">
        <v>12966800962</v>
      </c>
      <c r="H60" s="110">
        <f>SUM(H61:H66)</f>
        <v>-74033937</v>
      </c>
      <c r="J60" s="35"/>
      <c r="K60" s="35"/>
      <c r="L60" s="35"/>
      <c r="M60" s="35"/>
      <c r="N60" s="31"/>
    </row>
    <row r="61" spans="1:14" s="34" customFormat="1" ht="12.75" customHeight="1" x14ac:dyDescent="0.2">
      <c r="A61" s="10" t="s">
        <v>89</v>
      </c>
      <c r="B61" s="11"/>
      <c r="C61" s="11"/>
      <c r="D61" s="8"/>
      <c r="E61" s="58" t="s">
        <v>780</v>
      </c>
      <c r="F61" s="78">
        <v>0</v>
      </c>
      <c r="G61" s="78">
        <v>0</v>
      </c>
      <c r="H61" s="66">
        <f t="shared" ref="H61:H66" si="6">F61-G61</f>
        <v>0</v>
      </c>
      <c r="J61" s="35"/>
      <c r="K61" s="35"/>
      <c r="L61" s="35"/>
      <c r="M61" s="35"/>
      <c r="N61" s="31"/>
    </row>
    <row r="62" spans="1:14" s="34" customFormat="1" ht="12.75" customHeight="1" x14ac:dyDescent="0.2">
      <c r="A62" s="10" t="s">
        <v>90</v>
      </c>
      <c r="B62" s="11"/>
      <c r="C62" s="11"/>
      <c r="D62" s="8"/>
      <c r="E62" s="60" t="s">
        <v>91</v>
      </c>
      <c r="F62" s="78">
        <v>715000000</v>
      </c>
      <c r="G62" s="78">
        <v>790345385</v>
      </c>
      <c r="H62" s="66">
        <f t="shared" si="6"/>
        <v>-75345385</v>
      </c>
      <c r="J62" s="35"/>
      <c r="K62" s="35"/>
      <c r="L62" s="35"/>
      <c r="M62" s="35"/>
      <c r="N62" s="31"/>
    </row>
    <row r="63" spans="1:14" s="34" customFormat="1" ht="12.75" customHeight="1" x14ac:dyDescent="0.2">
      <c r="A63" s="10" t="s">
        <v>92</v>
      </c>
      <c r="B63" s="11"/>
      <c r="C63" s="11"/>
      <c r="D63" s="8"/>
      <c r="E63" s="60" t="s">
        <v>93</v>
      </c>
      <c r="F63" s="85">
        <v>0</v>
      </c>
      <c r="G63" s="85">
        <v>0</v>
      </c>
      <c r="H63" s="66">
        <f t="shared" si="6"/>
        <v>0</v>
      </c>
      <c r="J63" s="35"/>
      <c r="K63" s="35"/>
      <c r="L63" s="35"/>
      <c r="M63" s="35"/>
      <c r="N63" s="31"/>
    </row>
    <row r="64" spans="1:14" s="34" customFormat="1" ht="12.75" customHeight="1" x14ac:dyDescent="0.2">
      <c r="A64" s="10" t="s">
        <v>94</v>
      </c>
      <c r="B64" s="11"/>
      <c r="C64" s="11"/>
      <c r="D64" s="8"/>
      <c r="E64" s="60" t="s">
        <v>95</v>
      </c>
      <c r="F64" s="85">
        <v>0</v>
      </c>
      <c r="G64" s="85">
        <v>0</v>
      </c>
      <c r="H64" s="66">
        <f t="shared" si="6"/>
        <v>0</v>
      </c>
      <c r="J64" s="35"/>
      <c r="K64" s="35"/>
      <c r="L64" s="35"/>
      <c r="M64" s="35"/>
      <c r="N64" s="31"/>
    </row>
    <row r="65" spans="1:14" s="34" customFormat="1" ht="12.75" customHeight="1" x14ac:dyDescent="0.2">
      <c r="A65" s="10" t="s">
        <v>96</v>
      </c>
      <c r="B65" s="11"/>
      <c r="C65" s="11"/>
      <c r="D65" s="8"/>
      <c r="E65" s="60" t="s">
        <v>42</v>
      </c>
      <c r="F65" s="85">
        <v>1311448</v>
      </c>
      <c r="G65" s="85">
        <v>0</v>
      </c>
      <c r="H65" s="66">
        <f t="shared" si="6"/>
        <v>1311448</v>
      </c>
      <c r="J65" s="35"/>
      <c r="K65" s="35"/>
      <c r="L65" s="35"/>
      <c r="M65" s="35"/>
      <c r="N65" s="31"/>
    </row>
    <row r="66" spans="1:14" s="34" customFormat="1" ht="12.75" customHeight="1" x14ac:dyDescent="0.2">
      <c r="A66" s="10" t="s">
        <v>97</v>
      </c>
      <c r="B66" s="11"/>
      <c r="C66" s="11"/>
      <c r="D66" s="8"/>
      <c r="E66" t="s">
        <v>781</v>
      </c>
      <c r="F66" s="85">
        <v>1285452791</v>
      </c>
      <c r="G66" s="85">
        <v>1285452791</v>
      </c>
      <c r="H66" s="66">
        <f t="shared" si="6"/>
        <v>0</v>
      </c>
      <c r="J66" s="35"/>
      <c r="K66" s="35"/>
      <c r="L66" s="35"/>
      <c r="M66" s="35"/>
      <c r="N66" s="31"/>
    </row>
    <row r="67" spans="1:14" s="34" customFormat="1" ht="12.75" customHeight="1" x14ac:dyDescent="0.2">
      <c r="A67" s="9" t="s">
        <v>860</v>
      </c>
      <c r="B67" s="11"/>
      <c r="C67" s="11"/>
      <c r="D67" s="8"/>
      <c r="E67" s="58" t="s">
        <v>861</v>
      </c>
      <c r="F67" s="78">
        <v>10079114950</v>
      </c>
      <c r="G67" s="78">
        <v>8257435291</v>
      </c>
      <c r="H67" s="66"/>
      <c r="J67" s="35"/>
      <c r="K67" s="35"/>
      <c r="L67" s="35"/>
      <c r="M67" s="35"/>
      <c r="N67" s="31"/>
    </row>
    <row r="68" spans="1:14" s="34" customFormat="1" ht="12.75" customHeight="1" x14ac:dyDescent="0.2">
      <c r="A68" s="9" t="s">
        <v>901</v>
      </c>
      <c r="B68" s="11"/>
      <c r="C68" s="11"/>
      <c r="D68" s="8"/>
      <c r="E68" s="58" t="s">
        <v>905</v>
      </c>
      <c r="F68" s="78">
        <v>1179889429</v>
      </c>
      <c r="G68" s="78">
        <v>582152323</v>
      </c>
      <c r="H68" s="66"/>
      <c r="J68" s="35"/>
      <c r="K68" s="35"/>
      <c r="L68" s="35"/>
      <c r="M68" s="35"/>
      <c r="N68" s="31"/>
    </row>
    <row r="69" spans="1:14" s="34" customFormat="1" ht="12.75" customHeight="1" x14ac:dyDescent="0.2">
      <c r="A69" s="9" t="s">
        <v>902</v>
      </c>
      <c r="B69" s="11"/>
      <c r="C69" s="11"/>
      <c r="D69" s="8"/>
      <c r="E69" s="58" t="s">
        <v>906</v>
      </c>
      <c r="F69" s="78">
        <v>756587549</v>
      </c>
      <c r="G69" s="78">
        <v>1085517203</v>
      </c>
      <c r="H69" s="66"/>
      <c r="J69" s="35"/>
      <c r="K69" s="35"/>
      <c r="L69" s="35"/>
      <c r="M69" s="35"/>
      <c r="N69" s="31"/>
    </row>
    <row r="70" spans="1:14" s="34" customFormat="1" ht="12.75" customHeight="1" x14ac:dyDescent="0.2">
      <c r="A70" s="9" t="s">
        <v>903</v>
      </c>
      <c r="B70" s="11"/>
      <c r="C70" s="11"/>
      <c r="D70" s="8"/>
      <c r="E70" s="58" t="s">
        <v>907</v>
      </c>
      <c r="F70" s="78">
        <v>531580747</v>
      </c>
      <c r="G70" s="78">
        <v>588071794</v>
      </c>
      <c r="H70" s="66"/>
      <c r="J70" s="35"/>
      <c r="K70" s="35"/>
      <c r="L70" s="35"/>
      <c r="M70" s="35"/>
      <c r="N70" s="31"/>
    </row>
    <row r="71" spans="1:14" s="34" customFormat="1" ht="12.75" customHeight="1" x14ac:dyDescent="0.2">
      <c r="A71" s="9" t="s">
        <v>904</v>
      </c>
      <c r="B71" s="11"/>
      <c r="C71" s="11"/>
      <c r="D71" s="8"/>
      <c r="E71" s="58" t="s">
        <v>908</v>
      </c>
      <c r="F71" s="78">
        <v>145206203</v>
      </c>
      <c r="G71" s="78">
        <v>41783675</v>
      </c>
      <c r="H71" s="66"/>
      <c r="J71" s="35"/>
      <c r="K71" s="35"/>
      <c r="L71" s="35"/>
      <c r="M71" s="35"/>
      <c r="N71" s="31"/>
    </row>
    <row r="72" spans="1:14" s="34" customFormat="1" ht="12.75" customHeight="1" x14ac:dyDescent="0.2">
      <c r="A72" s="7" t="s">
        <v>98</v>
      </c>
      <c r="B72" s="8"/>
      <c r="C72" s="8"/>
      <c r="D72" s="8"/>
      <c r="E72" s="63" t="s">
        <v>99</v>
      </c>
      <c r="F72" s="86">
        <v>113142834</v>
      </c>
      <c r="G72" s="86">
        <v>1467040309</v>
      </c>
      <c r="H72" s="110">
        <f>SUM(H73:H75)</f>
        <v>-1265244666</v>
      </c>
      <c r="J72" s="35"/>
      <c r="K72" s="35"/>
      <c r="L72" s="35"/>
      <c r="M72" s="35"/>
      <c r="N72" s="31"/>
    </row>
    <row r="73" spans="1:14" s="34" customFormat="1" ht="12.75" customHeight="1" x14ac:dyDescent="0.2">
      <c r="A73" s="10" t="s">
        <v>100</v>
      </c>
      <c r="B73" s="11"/>
      <c r="C73" s="11"/>
      <c r="D73" s="8"/>
      <c r="E73" s="60" t="s">
        <v>101</v>
      </c>
      <c r="F73" s="78">
        <v>0</v>
      </c>
      <c r="G73" s="78">
        <v>0</v>
      </c>
      <c r="H73" s="66">
        <f t="shared" ref="H73:H75" si="7">F73-G73</f>
        <v>0</v>
      </c>
      <c r="J73" s="35"/>
      <c r="K73" s="35"/>
      <c r="L73" s="35"/>
      <c r="M73" s="35"/>
      <c r="N73" s="31"/>
    </row>
    <row r="74" spans="1:14" s="34" customFormat="1" ht="12.75" customHeight="1" x14ac:dyDescent="0.2">
      <c r="A74" s="10" t="s">
        <v>102</v>
      </c>
      <c r="B74" s="11"/>
      <c r="C74" s="11"/>
      <c r="D74" s="8"/>
      <c r="E74" s="60" t="s">
        <v>103</v>
      </c>
      <c r="F74" s="78">
        <v>0</v>
      </c>
      <c r="G74" s="78">
        <v>0</v>
      </c>
      <c r="H74" s="66">
        <f t="shared" si="7"/>
        <v>0</v>
      </c>
      <c r="J74" s="35"/>
      <c r="K74" s="35"/>
      <c r="L74" s="35"/>
      <c r="M74" s="35"/>
      <c r="N74" s="31"/>
    </row>
    <row r="75" spans="1:14" s="34" customFormat="1" ht="12.75" customHeight="1" x14ac:dyDescent="0.2">
      <c r="A75" s="10" t="s">
        <v>104</v>
      </c>
      <c r="B75" s="11"/>
      <c r="C75" s="11"/>
      <c r="D75" s="8"/>
      <c r="E75" s="60" t="s">
        <v>105</v>
      </c>
      <c r="F75" s="78">
        <v>2218182</v>
      </c>
      <c r="G75" s="78">
        <v>1267462848</v>
      </c>
      <c r="H75" s="66">
        <f t="shared" si="7"/>
        <v>-1265244666</v>
      </c>
      <c r="J75" s="35"/>
      <c r="K75" s="35"/>
      <c r="L75" s="35"/>
      <c r="M75" s="35"/>
      <c r="N75" s="31"/>
    </row>
    <row r="76" spans="1:14" s="34" customFormat="1" ht="12.75" customHeight="1" x14ac:dyDescent="0.2">
      <c r="A76" s="9" t="s">
        <v>909</v>
      </c>
      <c r="B76" s="11"/>
      <c r="C76" s="11"/>
      <c r="D76" s="8"/>
      <c r="E76" s="58" t="s">
        <v>911</v>
      </c>
      <c r="F76" s="78">
        <v>77070254</v>
      </c>
      <c r="G76" s="78">
        <v>113630595</v>
      </c>
      <c r="H76" s="66"/>
      <c r="J76" s="35"/>
      <c r="K76" s="35"/>
      <c r="L76" s="35"/>
      <c r="M76" s="35"/>
      <c r="N76" s="31"/>
    </row>
    <row r="77" spans="1:14" s="34" customFormat="1" ht="12.75" customHeight="1" x14ac:dyDescent="0.2">
      <c r="A77" s="9" t="s">
        <v>910</v>
      </c>
      <c r="B77" s="11"/>
      <c r="C77" s="11"/>
      <c r="D77" s="8"/>
      <c r="E77" s="58" t="s">
        <v>912</v>
      </c>
      <c r="F77" s="78">
        <v>33854398</v>
      </c>
      <c r="G77" s="78">
        <v>85946866</v>
      </c>
      <c r="H77" s="66"/>
      <c r="J77" s="35"/>
      <c r="K77" s="35"/>
      <c r="L77" s="35"/>
      <c r="M77" s="35"/>
      <c r="N77" s="31"/>
    </row>
    <row r="78" spans="1:14" s="34" customFormat="1" ht="12.75" customHeight="1" x14ac:dyDescent="0.2">
      <c r="A78" s="7" t="s">
        <v>106</v>
      </c>
      <c r="B78" s="8"/>
      <c r="C78" s="8"/>
      <c r="D78" s="8"/>
      <c r="E78" s="63" t="s">
        <v>107</v>
      </c>
      <c r="F78" s="86">
        <v>0</v>
      </c>
      <c r="G78" s="86">
        <v>0</v>
      </c>
      <c r="H78" s="110">
        <f t="shared" ref="H78" si="8">SUM(H79)</f>
        <v>0</v>
      </c>
      <c r="J78" s="35"/>
      <c r="K78" s="35"/>
      <c r="L78" s="35"/>
      <c r="M78" s="35"/>
      <c r="N78" s="31"/>
    </row>
    <row r="79" spans="1:14" s="34" customFormat="1" ht="12.75" customHeight="1" x14ac:dyDescent="0.2">
      <c r="A79" s="9" t="s">
        <v>108</v>
      </c>
      <c r="B79" s="11"/>
      <c r="C79" s="11"/>
      <c r="D79" s="8"/>
      <c r="E79" s="58" t="s">
        <v>107</v>
      </c>
      <c r="F79" s="78">
        <v>0</v>
      </c>
      <c r="G79" s="78">
        <v>0</v>
      </c>
      <c r="H79" s="66">
        <f>F79-G79</f>
        <v>0</v>
      </c>
      <c r="J79" s="35"/>
      <c r="K79" s="35"/>
      <c r="L79" s="35"/>
      <c r="M79" s="35"/>
      <c r="N79" s="31"/>
    </row>
    <row r="80" spans="1:14" s="34" customFormat="1" ht="12.75" customHeight="1" x14ac:dyDescent="0.2">
      <c r="A80" s="7" t="s">
        <v>109</v>
      </c>
      <c r="B80" s="8"/>
      <c r="C80" s="8" t="s">
        <v>110</v>
      </c>
      <c r="D80" s="8"/>
      <c r="E80" s="94"/>
      <c r="F80" s="86">
        <v>16226968542</v>
      </c>
      <c r="G80" s="86">
        <v>14676280039</v>
      </c>
      <c r="H80" s="110" t="e">
        <f>SUM(#REF!,#REF!)</f>
        <v>#REF!</v>
      </c>
      <c r="J80" s="35"/>
      <c r="K80" s="35"/>
      <c r="L80" s="35"/>
      <c r="M80" s="35"/>
      <c r="N80" s="31"/>
    </row>
    <row r="81" spans="1:14" s="34" customFormat="1" ht="13.5" customHeight="1" x14ac:dyDescent="0.2">
      <c r="A81" s="7" t="s">
        <v>111</v>
      </c>
      <c r="B81" s="8"/>
      <c r="C81" s="8"/>
      <c r="D81" s="8" t="s">
        <v>112</v>
      </c>
      <c r="E81" s="63"/>
      <c r="F81" s="86">
        <v>242746328</v>
      </c>
      <c r="G81" s="86">
        <v>233261868</v>
      </c>
      <c r="H81" s="66">
        <f>F81-G81</f>
        <v>9484460</v>
      </c>
      <c r="J81" s="35"/>
      <c r="K81" s="35"/>
      <c r="L81" s="35"/>
      <c r="M81" s="35"/>
      <c r="N81" s="31"/>
    </row>
    <row r="82" spans="1:14" s="34" customFormat="1" ht="13.5" customHeight="1" x14ac:dyDescent="0.2">
      <c r="A82" s="7" t="s">
        <v>113</v>
      </c>
      <c r="B82" s="8"/>
      <c r="C82" s="8"/>
      <c r="D82" s="8" t="s">
        <v>114</v>
      </c>
      <c r="E82" s="63"/>
      <c r="F82" s="86">
        <v>242746328</v>
      </c>
      <c r="G82" s="86">
        <v>233261868</v>
      </c>
      <c r="H82" s="110">
        <f>SUM(H83)</f>
        <v>1550688503</v>
      </c>
      <c r="J82" s="35"/>
      <c r="K82" s="35"/>
      <c r="L82" s="35"/>
      <c r="M82" s="35"/>
      <c r="N82" s="31"/>
    </row>
    <row r="83" spans="1:14" s="34" customFormat="1" ht="13.5" customHeight="1" x14ac:dyDescent="0.2">
      <c r="A83" s="7" t="s">
        <v>115</v>
      </c>
      <c r="B83" s="8"/>
      <c r="C83" s="8"/>
      <c r="D83" s="8"/>
      <c r="E83" s="63" t="s">
        <v>116</v>
      </c>
      <c r="F83" s="86">
        <v>242746328</v>
      </c>
      <c r="G83" s="86">
        <v>233261868</v>
      </c>
      <c r="H83" s="110">
        <f>SUM(H84:H87)</f>
        <v>1550688503</v>
      </c>
      <c r="J83" s="35"/>
      <c r="K83" s="35"/>
      <c r="L83" s="35"/>
      <c r="M83" s="35"/>
      <c r="N83" s="31"/>
    </row>
    <row r="84" spans="1:14" s="34" customFormat="1" ht="13.5" customHeight="1" x14ac:dyDescent="0.2">
      <c r="A84" s="10" t="s">
        <v>117</v>
      </c>
      <c r="B84" s="11"/>
      <c r="C84" s="11"/>
      <c r="D84" s="8"/>
      <c r="E84" s="58" t="s">
        <v>118</v>
      </c>
      <c r="F84" s="78">
        <v>160939964</v>
      </c>
      <c r="G84" s="78">
        <v>155141868</v>
      </c>
      <c r="H84" s="66">
        <f>F84-G84</f>
        <v>5798096</v>
      </c>
      <c r="J84" s="35"/>
      <c r="K84" s="35"/>
      <c r="L84" s="35"/>
      <c r="M84" s="35"/>
      <c r="N84" s="31"/>
    </row>
    <row r="85" spans="1:14" s="34" customFormat="1" ht="13.5" customHeight="1" x14ac:dyDescent="0.2">
      <c r="A85" s="10" t="s">
        <v>119</v>
      </c>
      <c r="B85" s="11"/>
      <c r="C85" s="11"/>
      <c r="D85" s="8"/>
      <c r="E85" s="58" t="s">
        <v>862</v>
      </c>
      <c r="F85" s="78">
        <v>76506364</v>
      </c>
      <c r="G85" s="78">
        <v>72820000</v>
      </c>
      <c r="H85" s="66">
        <f>F85-G85</f>
        <v>3686364</v>
      </c>
      <c r="J85" s="35"/>
      <c r="K85" s="35"/>
      <c r="L85" s="35"/>
      <c r="M85" s="35"/>
      <c r="N85" s="31"/>
    </row>
    <row r="86" spans="1:14" s="34" customFormat="1" ht="13.5" customHeight="1" x14ac:dyDescent="0.2">
      <c r="A86" s="10" t="s">
        <v>120</v>
      </c>
      <c r="B86" s="11"/>
      <c r="C86" s="11"/>
      <c r="D86" s="8"/>
      <c r="E86" s="58" t="s">
        <v>121</v>
      </c>
      <c r="F86" s="78">
        <v>5300000</v>
      </c>
      <c r="G86" s="78">
        <v>5300000</v>
      </c>
      <c r="H86" s="66">
        <f>F86-G86</f>
        <v>0</v>
      </c>
      <c r="J86" s="35"/>
      <c r="K86" s="35"/>
      <c r="L86" s="35"/>
      <c r="M86" s="35"/>
      <c r="N86" s="31"/>
    </row>
    <row r="87" spans="1:14" s="34" customFormat="1" ht="13.5" customHeight="1" x14ac:dyDescent="0.2">
      <c r="A87" s="7" t="s">
        <v>122</v>
      </c>
      <c r="B87" s="8"/>
      <c r="C87" s="8"/>
      <c r="D87" s="8" t="s">
        <v>123</v>
      </c>
      <c r="E87" s="63"/>
      <c r="F87" s="86">
        <v>15963718848</v>
      </c>
      <c r="G87" s="86">
        <v>14422514805</v>
      </c>
      <c r="H87" s="66">
        <f>F87-G87</f>
        <v>1541204043</v>
      </c>
      <c r="J87" s="35"/>
      <c r="K87" s="35"/>
      <c r="L87" s="35"/>
      <c r="M87" s="35"/>
      <c r="N87" s="31"/>
    </row>
    <row r="88" spans="1:14" s="35" customFormat="1" ht="13.5" customHeight="1" x14ac:dyDescent="0.2">
      <c r="A88" s="7" t="s">
        <v>124</v>
      </c>
      <c r="B88" s="8"/>
      <c r="C88" s="8"/>
      <c r="D88" s="8" t="s">
        <v>125</v>
      </c>
      <c r="E88" s="63"/>
      <c r="F88" s="86">
        <v>15963718848</v>
      </c>
      <c r="G88" s="86">
        <v>14422514805</v>
      </c>
      <c r="H88" s="110" t="e">
        <f>SUM(H89,H95,H97,H101,H108,H110,H113,H115,H117,#REF!,#REF!,H119)</f>
        <v>#REF!</v>
      </c>
      <c r="I88" s="37"/>
      <c r="N88" s="31"/>
    </row>
    <row r="89" spans="1:14" s="35" customFormat="1" ht="13.5" customHeight="1" x14ac:dyDescent="0.2">
      <c r="A89" s="7" t="s">
        <v>126</v>
      </c>
      <c r="B89" s="8"/>
      <c r="C89" s="8"/>
      <c r="D89" s="8"/>
      <c r="E89" s="63" t="s">
        <v>127</v>
      </c>
      <c r="F89" s="86">
        <v>12180202550</v>
      </c>
      <c r="G89" s="86">
        <v>12067786094</v>
      </c>
      <c r="H89" s="110">
        <f>SUM(H90:H91)</f>
        <v>88102010</v>
      </c>
      <c r="I89" s="34"/>
      <c r="N89" s="31"/>
    </row>
    <row r="90" spans="1:14" s="35" customFormat="1" ht="13.5" customHeight="1" x14ac:dyDescent="0.2">
      <c r="A90" s="10" t="s">
        <v>128</v>
      </c>
      <c r="B90" s="11"/>
      <c r="C90" s="11"/>
      <c r="D90" s="8"/>
      <c r="E90" s="58" t="s">
        <v>129</v>
      </c>
      <c r="F90" s="78">
        <v>12061149730</v>
      </c>
      <c r="G90" s="78">
        <v>11978093175</v>
      </c>
      <c r="H90" s="66">
        <f>F90-G90</f>
        <v>83056555</v>
      </c>
      <c r="I90" s="34"/>
      <c r="N90" s="31"/>
    </row>
    <row r="91" spans="1:14" s="35" customFormat="1" ht="13.5" customHeight="1" x14ac:dyDescent="0.2">
      <c r="A91" s="10" t="s">
        <v>130</v>
      </c>
      <c r="B91" s="11"/>
      <c r="C91" s="11"/>
      <c r="D91" s="8"/>
      <c r="E91" s="58" t="s">
        <v>913</v>
      </c>
      <c r="F91" s="78">
        <v>6636364</v>
      </c>
      <c r="G91" s="78">
        <v>1590909</v>
      </c>
      <c r="H91" s="66">
        <f>F91-G91</f>
        <v>5045455</v>
      </c>
      <c r="I91" s="34"/>
      <c r="N91" s="31"/>
    </row>
    <row r="92" spans="1:14" s="35" customFormat="1" ht="13.5" customHeight="1" x14ac:dyDescent="0.2">
      <c r="A92" s="10" t="s">
        <v>948</v>
      </c>
      <c r="B92" s="11"/>
      <c r="C92" s="11"/>
      <c r="D92" s="8"/>
      <c r="E92" s="58" t="s">
        <v>951</v>
      </c>
      <c r="F92" s="78">
        <v>14971455</v>
      </c>
      <c r="G92" s="78">
        <v>0</v>
      </c>
      <c r="H92" s="66"/>
      <c r="I92" s="34"/>
      <c r="N92" s="31"/>
    </row>
    <row r="93" spans="1:14" s="35" customFormat="1" ht="13.5" customHeight="1" x14ac:dyDescent="0.2">
      <c r="A93" s="10" t="s">
        <v>949</v>
      </c>
      <c r="B93" s="11"/>
      <c r="C93" s="11"/>
      <c r="D93" s="8"/>
      <c r="E93" s="58" t="s">
        <v>952</v>
      </c>
      <c r="F93" s="78">
        <v>36277273</v>
      </c>
      <c r="G93" s="78">
        <v>0</v>
      </c>
      <c r="H93" s="66"/>
      <c r="I93" s="34"/>
      <c r="N93" s="31"/>
    </row>
    <row r="94" spans="1:14" s="35" customFormat="1" ht="13.5" customHeight="1" x14ac:dyDescent="0.2">
      <c r="A94" s="10" t="s">
        <v>950</v>
      </c>
      <c r="B94" s="11"/>
      <c r="C94" s="11"/>
      <c r="D94" s="8"/>
      <c r="E94" s="58" t="s">
        <v>953</v>
      </c>
      <c r="F94" s="78">
        <v>61167728</v>
      </c>
      <c r="G94" s="78">
        <v>0</v>
      </c>
      <c r="H94" s="66"/>
      <c r="I94" s="34"/>
      <c r="N94" s="31"/>
    </row>
    <row r="95" spans="1:14" s="35" customFormat="1" ht="13.5" customHeight="1" x14ac:dyDescent="0.2">
      <c r="A95" s="7" t="s">
        <v>131</v>
      </c>
      <c r="B95" s="8"/>
      <c r="C95" s="8"/>
      <c r="D95" s="8"/>
      <c r="E95" s="63" t="s">
        <v>132</v>
      </c>
      <c r="F95" s="86">
        <v>1636936000</v>
      </c>
      <c r="G95" s="86">
        <v>1636936000</v>
      </c>
      <c r="H95" s="110">
        <f>SUM(H96)</f>
        <v>0</v>
      </c>
      <c r="I95" s="34"/>
      <c r="N95" s="31"/>
    </row>
    <row r="96" spans="1:14" s="35" customFormat="1" ht="13.5" customHeight="1" x14ac:dyDescent="0.2">
      <c r="A96" s="10" t="s">
        <v>133</v>
      </c>
      <c r="B96" s="11"/>
      <c r="C96" s="11"/>
      <c r="D96" s="8"/>
      <c r="E96" s="58" t="s">
        <v>134</v>
      </c>
      <c r="F96" s="78">
        <v>1636936000</v>
      </c>
      <c r="G96" s="78">
        <v>1636936000</v>
      </c>
      <c r="H96" s="66">
        <f>F96-G96</f>
        <v>0</v>
      </c>
      <c r="I96" s="34"/>
      <c r="N96" s="31"/>
    </row>
    <row r="97" spans="1:14" s="35" customFormat="1" ht="13.5" customHeight="1" x14ac:dyDescent="0.2">
      <c r="A97" s="7" t="s">
        <v>135</v>
      </c>
      <c r="B97" s="8"/>
      <c r="C97" s="8"/>
      <c r="D97" s="8"/>
      <c r="E97" s="63" t="s">
        <v>136</v>
      </c>
      <c r="F97" s="86">
        <v>303864032</v>
      </c>
      <c r="G97" s="86">
        <v>303864032</v>
      </c>
      <c r="H97" s="110">
        <f>SUM(H98:H100)</f>
        <v>0</v>
      </c>
      <c r="I97" s="34"/>
      <c r="N97" s="31"/>
    </row>
    <row r="98" spans="1:14" s="35" customFormat="1" ht="13.5" customHeight="1" x14ac:dyDescent="0.2">
      <c r="A98" s="10" t="s">
        <v>137</v>
      </c>
      <c r="B98" s="11"/>
      <c r="C98" s="11"/>
      <c r="D98" s="8"/>
      <c r="E98" s="58" t="s">
        <v>138</v>
      </c>
      <c r="F98" s="78">
        <v>242017559</v>
      </c>
      <c r="G98" s="78">
        <v>242017559</v>
      </c>
      <c r="H98" s="66">
        <f>F98-G98</f>
        <v>0</v>
      </c>
      <c r="I98" s="34"/>
      <c r="N98" s="31"/>
    </row>
    <row r="99" spans="1:14" s="35" customFormat="1" ht="13.5" customHeight="1" x14ac:dyDescent="0.2">
      <c r="A99" s="10" t="s">
        <v>139</v>
      </c>
      <c r="B99" s="11"/>
      <c r="C99" s="11"/>
      <c r="D99" s="8"/>
      <c r="E99" s="58" t="s">
        <v>140</v>
      </c>
      <c r="F99" s="78">
        <v>61846473</v>
      </c>
      <c r="G99" s="78">
        <v>61846473</v>
      </c>
      <c r="H99" s="66">
        <f>F99-G99</f>
        <v>0</v>
      </c>
      <c r="I99" s="34"/>
      <c r="N99" s="31"/>
    </row>
    <row r="100" spans="1:14" s="35" customFormat="1" ht="13.5" customHeight="1" x14ac:dyDescent="0.2">
      <c r="A100" s="10" t="s">
        <v>141</v>
      </c>
      <c r="B100" s="11"/>
      <c r="C100" s="11"/>
      <c r="D100" s="8"/>
      <c r="E100" s="58" t="s">
        <v>142</v>
      </c>
      <c r="F100" s="78">
        <v>0</v>
      </c>
      <c r="G100" s="78">
        <v>0</v>
      </c>
      <c r="H100" s="66">
        <f>F100-G100</f>
        <v>0</v>
      </c>
      <c r="I100" s="34"/>
      <c r="N100" s="31"/>
    </row>
    <row r="101" spans="1:14" s="35" customFormat="1" ht="13.5" hidden="1" customHeight="1" x14ac:dyDescent="0.2">
      <c r="A101" s="7" t="s">
        <v>143</v>
      </c>
      <c r="B101" s="8"/>
      <c r="C101" s="8"/>
      <c r="D101" s="8"/>
      <c r="E101" s="63" t="s">
        <v>144</v>
      </c>
      <c r="F101" s="86">
        <v>0</v>
      </c>
      <c r="G101" s="86">
        <v>0</v>
      </c>
      <c r="H101" s="110">
        <f>SUM(H102)</f>
        <v>0</v>
      </c>
      <c r="I101" s="34"/>
      <c r="N101" s="31"/>
    </row>
    <row r="102" spans="1:14" s="35" customFormat="1" ht="13.5" hidden="1" customHeight="1" x14ac:dyDescent="0.2">
      <c r="A102" s="13" t="s">
        <v>145</v>
      </c>
      <c r="B102" s="14"/>
      <c r="C102" s="14"/>
      <c r="D102" s="15"/>
      <c r="E102" s="97" t="s">
        <v>144</v>
      </c>
      <c r="F102" s="78">
        <v>0</v>
      </c>
      <c r="G102" s="78">
        <v>0</v>
      </c>
      <c r="H102" s="66">
        <f>F102-G102</f>
        <v>0</v>
      </c>
      <c r="I102" s="34"/>
      <c r="N102" s="31"/>
    </row>
    <row r="103" spans="1:14" s="35" customFormat="1" ht="13.5" hidden="1" customHeight="1" x14ac:dyDescent="0.2">
      <c r="A103" s="44"/>
      <c r="B103"/>
      <c r="C103"/>
      <c r="D103" s="19"/>
      <c r="E103" s="22"/>
      <c r="F103" s="78"/>
      <c r="G103" s="78"/>
      <c r="H103" s="66"/>
      <c r="I103" s="34"/>
      <c r="N103" s="31"/>
    </row>
    <row r="104" spans="1:14" s="34" customFormat="1" ht="13.5" hidden="1" customHeight="1" x14ac:dyDescent="0.2">
      <c r="A104" s="44"/>
      <c r="B104"/>
      <c r="C104"/>
      <c r="D104" s="19"/>
      <c r="E104" s="22"/>
      <c r="F104" s="78"/>
      <c r="G104" s="78"/>
      <c r="H104" s="66"/>
      <c r="J104" s="35"/>
      <c r="K104" s="35"/>
      <c r="L104" s="35"/>
      <c r="M104" s="35"/>
      <c r="N104" s="31"/>
    </row>
    <row r="105" spans="1:14" s="34" customFormat="1" ht="13.5" hidden="1" customHeight="1" x14ac:dyDescent="0.2">
      <c r="A105" s="44"/>
      <c r="B105"/>
      <c r="C105"/>
      <c r="D105" s="19"/>
      <c r="E105" s="22"/>
      <c r="F105" s="78"/>
      <c r="G105" s="78"/>
      <c r="H105" s="66"/>
      <c r="J105" s="35"/>
      <c r="K105" s="35"/>
      <c r="L105" s="35"/>
      <c r="M105" s="35"/>
      <c r="N105" s="31"/>
    </row>
    <row r="106" spans="1:14" s="34" customFormat="1" ht="13.5" hidden="1" customHeight="1" x14ac:dyDescent="0.2">
      <c r="A106" s="44"/>
      <c r="B106"/>
      <c r="C106"/>
      <c r="D106" s="19"/>
      <c r="E106" s="22"/>
      <c r="F106" s="78"/>
      <c r="G106" s="78"/>
      <c r="H106" s="66"/>
      <c r="J106" s="35"/>
      <c r="K106" s="35"/>
      <c r="L106" s="35"/>
      <c r="M106" s="35"/>
      <c r="N106" s="31"/>
    </row>
    <row r="107" spans="1:14" s="34" customFormat="1" ht="158.25" hidden="1" customHeight="1" x14ac:dyDescent="0.2">
      <c r="A107" s="44"/>
      <c r="B107"/>
      <c r="C107"/>
      <c r="D107" s="19"/>
      <c r="E107" s="22"/>
      <c r="F107" s="78"/>
      <c r="G107" s="78"/>
      <c r="H107" s="66"/>
      <c r="J107" s="35"/>
      <c r="K107" s="35"/>
      <c r="L107" s="35"/>
      <c r="M107" s="35"/>
      <c r="N107" s="31"/>
    </row>
    <row r="108" spans="1:14" s="34" customFormat="1" ht="13.5" customHeight="1" x14ac:dyDescent="0.2">
      <c r="A108" s="5" t="s">
        <v>146</v>
      </c>
      <c r="B108" s="6"/>
      <c r="C108" s="6"/>
      <c r="D108" s="6"/>
      <c r="E108" s="62" t="s">
        <v>147</v>
      </c>
      <c r="F108" s="86">
        <v>3983279473</v>
      </c>
      <c r="G108" s="86">
        <v>2467525627</v>
      </c>
      <c r="H108" s="110">
        <f>SUM(H109)</f>
        <v>1515753846</v>
      </c>
      <c r="J108" s="35"/>
      <c r="K108" s="35"/>
      <c r="L108" s="35"/>
      <c r="M108" s="35"/>
      <c r="N108" s="31"/>
    </row>
    <row r="109" spans="1:14" s="34" customFormat="1" ht="13.5" customHeight="1" x14ac:dyDescent="0.2">
      <c r="A109" s="10" t="s">
        <v>148</v>
      </c>
      <c r="B109" s="11"/>
      <c r="C109" s="11"/>
      <c r="D109" s="8"/>
      <c r="E109" s="58" t="s">
        <v>149</v>
      </c>
      <c r="F109" s="78">
        <v>3983279473</v>
      </c>
      <c r="G109" s="78">
        <v>2467525627</v>
      </c>
      <c r="H109" s="66">
        <f>F109-G109</f>
        <v>1515753846</v>
      </c>
      <c r="J109" s="35"/>
      <c r="K109" s="35"/>
      <c r="L109" s="35"/>
      <c r="M109" s="35"/>
      <c r="N109" s="31"/>
    </row>
    <row r="110" spans="1:14" s="34" customFormat="1" ht="13.5" customHeight="1" x14ac:dyDescent="0.2">
      <c r="A110" s="7" t="s">
        <v>150</v>
      </c>
      <c r="B110" s="8"/>
      <c r="C110" s="8"/>
      <c r="D110" s="8"/>
      <c r="E110" s="63" t="s">
        <v>151</v>
      </c>
      <c r="F110" s="86">
        <v>510464230</v>
      </c>
      <c r="G110" s="86">
        <v>508215139</v>
      </c>
      <c r="H110" s="110">
        <f>SUM(H111)</f>
        <v>0</v>
      </c>
      <c r="J110" s="35"/>
      <c r="K110" s="35"/>
      <c r="L110" s="35"/>
      <c r="M110" s="35"/>
      <c r="N110" s="31"/>
    </row>
    <row r="111" spans="1:14" s="34" customFormat="1" ht="13.5" customHeight="1" x14ac:dyDescent="0.2">
      <c r="A111" s="10" t="s">
        <v>152</v>
      </c>
      <c r="B111" s="11"/>
      <c r="C111" s="11"/>
      <c r="D111" s="8"/>
      <c r="E111" s="58" t="s">
        <v>151</v>
      </c>
      <c r="F111" s="78">
        <v>496657867</v>
      </c>
      <c r="G111" s="78">
        <v>496657867</v>
      </c>
      <c r="H111" s="66">
        <f>F111-G111</f>
        <v>0</v>
      </c>
      <c r="J111" s="35"/>
      <c r="K111" s="35"/>
      <c r="L111" s="35"/>
      <c r="M111" s="35"/>
      <c r="N111" s="31"/>
    </row>
    <row r="112" spans="1:14" s="34" customFormat="1" ht="13.5" customHeight="1" x14ac:dyDescent="0.2">
      <c r="A112" s="9" t="s">
        <v>914</v>
      </c>
      <c r="B112" s="11"/>
      <c r="C112" s="11"/>
      <c r="D112" s="8"/>
      <c r="E112" s="58" t="s">
        <v>915</v>
      </c>
      <c r="F112" s="78">
        <v>13806363</v>
      </c>
      <c r="G112" s="78">
        <v>11557272</v>
      </c>
      <c r="H112" s="66"/>
      <c r="J112" s="35"/>
      <c r="K112" s="35"/>
      <c r="L112" s="35"/>
      <c r="M112" s="35"/>
      <c r="N112" s="31"/>
    </row>
    <row r="113" spans="1:14" s="34" customFormat="1" ht="13.5" customHeight="1" x14ac:dyDescent="0.2">
      <c r="A113" s="7" t="s">
        <v>153</v>
      </c>
      <c r="B113" s="8"/>
      <c r="C113" s="8"/>
      <c r="D113" s="8"/>
      <c r="E113" s="63" t="s">
        <v>154</v>
      </c>
      <c r="F113" s="86">
        <v>747186380</v>
      </c>
      <c r="G113" s="86">
        <v>747186380</v>
      </c>
      <c r="H113" s="110">
        <f>SUM(H114)</f>
        <v>0</v>
      </c>
      <c r="J113" s="35"/>
      <c r="K113" s="35"/>
      <c r="L113" s="35"/>
      <c r="M113" s="35"/>
      <c r="N113" s="31"/>
    </row>
    <row r="114" spans="1:14" s="34" customFormat="1" ht="13.5" customHeight="1" x14ac:dyDescent="0.2">
      <c r="A114" s="10" t="s">
        <v>155</v>
      </c>
      <c r="B114" s="11"/>
      <c r="C114" s="11"/>
      <c r="D114" s="8"/>
      <c r="E114" s="58" t="s">
        <v>154</v>
      </c>
      <c r="F114" s="78">
        <v>747186380</v>
      </c>
      <c r="G114" s="78">
        <v>747186380</v>
      </c>
      <c r="H114" s="66">
        <f>F114-G114</f>
        <v>0</v>
      </c>
      <c r="J114" s="35"/>
      <c r="K114" s="35"/>
      <c r="L114" s="35"/>
      <c r="M114" s="35"/>
      <c r="N114" s="31"/>
    </row>
    <row r="115" spans="1:14" s="34" customFormat="1" ht="13.5" customHeight="1" x14ac:dyDescent="0.2">
      <c r="A115" s="7" t="s">
        <v>156</v>
      </c>
      <c r="B115" s="8"/>
      <c r="C115" s="8"/>
      <c r="D115" s="8"/>
      <c r="E115" s="63" t="s">
        <v>157</v>
      </c>
      <c r="F115" s="86">
        <v>42550705</v>
      </c>
      <c r="G115" s="86">
        <v>36250250</v>
      </c>
      <c r="H115" s="110">
        <f>SUM(H116)</f>
        <v>6300455</v>
      </c>
      <c r="J115" s="35"/>
      <c r="K115" s="35"/>
      <c r="L115" s="35"/>
      <c r="M115" s="35"/>
      <c r="N115" s="31"/>
    </row>
    <row r="116" spans="1:14" s="34" customFormat="1" ht="13.5" customHeight="1" x14ac:dyDescent="0.2">
      <c r="A116" s="10" t="s">
        <v>158</v>
      </c>
      <c r="B116" s="11"/>
      <c r="C116" s="11"/>
      <c r="D116" s="8"/>
      <c r="E116" s="58" t="s">
        <v>159</v>
      </c>
      <c r="F116" s="78">
        <v>42550705</v>
      </c>
      <c r="G116" s="78">
        <v>36250250</v>
      </c>
      <c r="H116" s="66">
        <f>F116-G116</f>
        <v>6300455</v>
      </c>
      <c r="J116" s="35"/>
      <c r="K116" s="35"/>
      <c r="L116" s="35"/>
      <c r="M116" s="35"/>
      <c r="N116" s="31"/>
    </row>
    <row r="117" spans="1:14" s="35" customFormat="1" ht="13.5" customHeight="1" x14ac:dyDescent="0.2">
      <c r="A117" s="7" t="s">
        <v>160</v>
      </c>
      <c r="B117" s="8"/>
      <c r="C117" s="8"/>
      <c r="D117" s="8"/>
      <c r="E117" s="63" t="s">
        <v>161</v>
      </c>
      <c r="F117" s="86">
        <v>85680121</v>
      </c>
      <c r="G117" s="86">
        <v>70907394</v>
      </c>
      <c r="H117" s="110">
        <f>SUM(H118)</f>
        <v>14772727</v>
      </c>
      <c r="I117" s="34"/>
      <c r="N117" s="31"/>
    </row>
    <row r="118" spans="1:14" s="35" customFormat="1" ht="13.5" customHeight="1" x14ac:dyDescent="0.2">
      <c r="A118" s="10" t="s">
        <v>162</v>
      </c>
      <c r="B118" s="11"/>
      <c r="C118" s="11"/>
      <c r="D118" s="8"/>
      <c r="E118" s="58" t="s">
        <v>163</v>
      </c>
      <c r="F118" s="78">
        <v>85680121</v>
      </c>
      <c r="G118" s="78">
        <v>70907394</v>
      </c>
      <c r="H118" s="66">
        <f>F118-G118</f>
        <v>14772727</v>
      </c>
      <c r="I118" s="34"/>
      <c r="N118" s="31"/>
    </row>
    <row r="119" spans="1:14" s="35" customFormat="1" ht="13.5" customHeight="1" x14ac:dyDescent="0.2">
      <c r="A119" s="7" t="s">
        <v>164</v>
      </c>
      <c r="B119" s="8"/>
      <c r="C119" s="8"/>
      <c r="D119" s="8"/>
      <c r="E119" s="63" t="s">
        <v>165</v>
      </c>
      <c r="F119" s="86">
        <v>-3526444643</v>
      </c>
      <c r="G119" s="86">
        <v>-3416156111</v>
      </c>
      <c r="H119" s="110">
        <f>SUM(H120:H127)</f>
        <v>-110288532</v>
      </c>
      <c r="I119" s="34"/>
      <c r="N119" s="31"/>
    </row>
    <row r="120" spans="1:14" s="35" customFormat="1" ht="13.5" customHeight="1" x14ac:dyDescent="0.2">
      <c r="A120" s="10" t="s">
        <v>166</v>
      </c>
      <c r="B120" s="11"/>
      <c r="C120" s="11"/>
      <c r="D120" s="8"/>
      <c r="E120" s="58" t="s">
        <v>167</v>
      </c>
      <c r="F120" s="78">
        <v>-2101041017</v>
      </c>
      <c r="G120" s="78">
        <v>-2045737348</v>
      </c>
      <c r="H120" s="66">
        <f t="shared" ref="H120:H127" si="9">F120-G120</f>
        <v>-55303669</v>
      </c>
      <c r="I120" s="34"/>
      <c r="N120" s="31"/>
    </row>
    <row r="121" spans="1:14" s="35" customFormat="1" ht="13.5" customHeight="1" x14ac:dyDescent="0.2">
      <c r="A121" s="10" t="s">
        <v>168</v>
      </c>
      <c r="B121" s="11"/>
      <c r="C121" s="11"/>
      <c r="D121" s="8"/>
      <c r="E121" s="58" t="s">
        <v>169</v>
      </c>
      <c r="F121" s="78">
        <v>-79799847</v>
      </c>
      <c r="G121" s="78">
        <v>-77306279</v>
      </c>
      <c r="H121" s="66">
        <f t="shared" si="9"/>
        <v>-2493568</v>
      </c>
      <c r="I121" s="34"/>
      <c r="N121" s="31"/>
    </row>
    <row r="122" spans="1:14" s="35" customFormat="1" ht="13.5" customHeight="1" x14ac:dyDescent="0.2">
      <c r="A122" s="10" t="s">
        <v>170</v>
      </c>
      <c r="B122" s="11"/>
      <c r="C122" s="11"/>
      <c r="D122" s="8"/>
      <c r="E122" s="58" t="s">
        <v>173</v>
      </c>
      <c r="F122" s="78">
        <v>-24840593</v>
      </c>
      <c r="G122" s="78">
        <v>-23047765</v>
      </c>
      <c r="H122" s="66">
        <f t="shared" si="9"/>
        <v>-1792828</v>
      </c>
      <c r="I122" s="34"/>
      <c r="N122" s="31"/>
    </row>
    <row r="123" spans="1:14" s="35" customFormat="1" ht="13.5" customHeight="1" x14ac:dyDescent="0.2">
      <c r="A123" s="10" t="s">
        <v>172</v>
      </c>
      <c r="B123" s="11"/>
      <c r="C123" s="11"/>
      <c r="D123" s="8"/>
      <c r="E123" s="58" t="s">
        <v>171</v>
      </c>
      <c r="F123" s="78">
        <v>-705924768</v>
      </c>
      <c r="G123" s="78">
        <v>-683932684</v>
      </c>
      <c r="H123" s="66">
        <f t="shared" si="9"/>
        <v>-21992084</v>
      </c>
      <c r="I123" s="34"/>
      <c r="J123" s="36"/>
      <c r="K123" s="38"/>
      <c r="N123" s="31"/>
    </row>
    <row r="124" spans="1:14" s="35" customFormat="1" ht="13.5" customHeight="1" x14ac:dyDescent="0.2">
      <c r="A124" s="10" t="s">
        <v>174</v>
      </c>
      <c r="B124" s="11"/>
      <c r="C124" s="11"/>
      <c r="D124" s="8"/>
      <c r="E124" s="58" t="s">
        <v>175</v>
      </c>
      <c r="F124" s="78">
        <v>-306182563</v>
      </c>
      <c r="G124" s="78">
        <v>-298145982</v>
      </c>
      <c r="H124" s="66">
        <f t="shared" si="9"/>
        <v>-8036581</v>
      </c>
      <c r="I124" s="34"/>
      <c r="N124" s="31"/>
    </row>
    <row r="125" spans="1:14" s="35" customFormat="1" ht="13.5" customHeight="1" x14ac:dyDescent="0.2">
      <c r="A125" s="10" t="s">
        <v>176</v>
      </c>
      <c r="B125" s="11"/>
      <c r="C125" s="11"/>
      <c r="D125" s="8"/>
      <c r="E125" s="58" t="s">
        <v>177</v>
      </c>
      <c r="F125" s="78">
        <v>-247731241</v>
      </c>
      <c r="G125" s="78">
        <v>-231467957</v>
      </c>
      <c r="H125" s="66">
        <f t="shared" si="9"/>
        <v>-16263284</v>
      </c>
      <c r="I125" s="34"/>
      <c r="N125" s="31"/>
    </row>
    <row r="126" spans="1:14" s="35" customFormat="1" ht="13.5" customHeight="1" x14ac:dyDescent="0.2">
      <c r="A126" s="10" t="s">
        <v>178</v>
      </c>
      <c r="B126" s="11"/>
      <c r="C126" s="11"/>
      <c r="D126" s="8"/>
      <c r="E126" s="58" t="s">
        <v>179</v>
      </c>
      <c r="F126" s="78">
        <v>-18693557</v>
      </c>
      <c r="G126" s="78">
        <v>-17712123</v>
      </c>
      <c r="H126" s="66">
        <f t="shared" si="9"/>
        <v>-981434</v>
      </c>
      <c r="I126" s="34"/>
      <c r="N126" s="31"/>
    </row>
    <row r="127" spans="1:14" s="35" customFormat="1" ht="13.5" customHeight="1" x14ac:dyDescent="0.2">
      <c r="A127" s="10" t="s">
        <v>180</v>
      </c>
      <c r="B127" s="11"/>
      <c r="C127" s="11"/>
      <c r="D127" s="8"/>
      <c r="E127" s="58" t="s">
        <v>181</v>
      </c>
      <c r="F127" s="78">
        <v>-42231057</v>
      </c>
      <c r="G127" s="78">
        <v>-38805973</v>
      </c>
      <c r="H127" s="66">
        <f t="shared" si="9"/>
        <v>-3425084</v>
      </c>
      <c r="I127" s="34"/>
      <c r="N127" s="31"/>
    </row>
    <row r="128" spans="1:14" s="35" customFormat="1" ht="13.5" customHeight="1" x14ac:dyDescent="0.2">
      <c r="A128" s="7" t="s">
        <v>852</v>
      </c>
      <c r="B128" s="8"/>
      <c r="C128" s="8"/>
      <c r="D128" s="8" t="s">
        <v>183</v>
      </c>
      <c r="E128" s="63" t="s">
        <v>853</v>
      </c>
      <c r="F128" s="86">
        <v>20503366</v>
      </c>
      <c r="G128" s="86">
        <v>20503366</v>
      </c>
      <c r="H128" s="66"/>
      <c r="I128" s="34"/>
      <c r="N128" s="31"/>
    </row>
    <row r="129" spans="1:14" s="35" customFormat="1" ht="13.5" customHeight="1" x14ac:dyDescent="0.2">
      <c r="A129" s="7" t="s">
        <v>182</v>
      </c>
      <c r="B129" s="8"/>
      <c r="C129" s="8"/>
      <c r="D129" s="8" t="s">
        <v>183</v>
      </c>
      <c r="E129" s="63"/>
      <c r="F129" s="86">
        <v>20503366</v>
      </c>
      <c r="G129" s="86">
        <v>20503366</v>
      </c>
      <c r="H129" s="110">
        <f>SUM(H130)</f>
        <v>0</v>
      </c>
      <c r="I129" s="34"/>
      <c r="N129" s="31"/>
    </row>
    <row r="130" spans="1:14" s="35" customFormat="1" ht="13.5" customHeight="1" x14ac:dyDescent="0.2">
      <c r="A130" s="7" t="s">
        <v>184</v>
      </c>
      <c r="B130" s="8"/>
      <c r="C130" s="8"/>
      <c r="D130" s="8"/>
      <c r="E130" s="63" t="s">
        <v>185</v>
      </c>
      <c r="F130" s="86">
        <v>20503366</v>
      </c>
      <c r="G130" s="86">
        <v>20503366</v>
      </c>
      <c r="H130" s="110">
        <f>SUM(H131:H132)</f>
        <v>0</v>
      </c>
      <c r="I130" s="34"/>
      <c r="N130" s="31"/>
    </row>
    <row r="131" spans="1:14" s="35" customFormat="1" ht="13.5" customHeight="1" x14ac:dyDescent="0.2">
      <c r="A131" s="10" t="s">
        <v>186</v>
      </c>
      <c r="B131" s="11"/>
      <c r="C131" s="11"/>
      <c r="D131" s="8"/>
      <c r="E131" s="58" t="s">
        <v>782</v>
      </c>
      <c r="F131" s="78">
        <v>51258414</v>
      </c>
      <c r="G131" s="78">
        <v>51258414</v>
      </c>
      <c r="H131" s="66">
        <f>F131-G131</f>
        <v>0</v>
      </c>
      <c r="I131" s="34"/>
      <c r="N131" s="31"/>
    </row>
    <row r="132" spans="1:14" s="35" customFormat="1" ht="13.5" customHeight="1" x14ac:dyDescent="0.2">
      <c r="A132" s="13" t="s">
        <v>187</v>
      </c>
      <c r="B132" s="14"/>
      <c r="C132" s="14"/>
      <c r="D132" s="15"/>
      <c r="E132" s="97" t="s">
        <v>188</v>
      </c>
      <c r="F132" s="78">
        <v>-30755048</v>
      </c>
      <c r="G132" s="78">
        <v>-30755048</v>
      </c>
      <c r="H132" s="113">
        <f>F132-G132</f>
        <v>0</v>
      </c>
      <c r="I132" s="34"/>
      <c r="N132" s="31"/>
    </row>
    <row r="133" spans="1:14" s="35" customFormat="1" ht="12.75" customHeight="1" x14ac:dyDescent="0.2">
      <c r="A133" s="47">
        <v>2</v>
      </c>
      <c r="B133" s="48" t="s">
        <v>189</v>
      </c>
      <c r="C133" s="48"/>
      <c r="D133" s="48"/>
      <c r="E133" s="93"/>
      <c r="F133" s="86">
        <v>35095299001</v>
      </c>
      <c r="G133" s="86">
        <v>31291012597</v>
      </c>
      <c r="H133" s="111" t="e">
        <f>SUM(H134,H184)</f>
        <v>#REF!</v>
      </c>
      <c r="I133" s="34"/>
      <c r="K133" s="36"/>
      <c r="N133" s="31"/>
    </row>
    <row r="134" spans="1:14" s="35" customFormat="1" ht="12.75" customHeight="1" x14ac:dyDescent="0.2">
      <c r="A134" s="49" t="s">
        <v>190</v>
      </c>
      <c r="B134" s="27"/>
      <c r="C134" s="27" t="s">
        <v>191</v>
      </c>
      <c r="D134" s="27"/>
      <c r="E134" s="98"/>
      <c r="F134" s="86">
        <v>22998031581</v>
      </c>
      <c r="G134" s="86">
        <v>16107024881</v>
      </c>
      <c r="H134" s="110" t="e">
        <f>SUM(H135,H154)</f>
        <v>#REF!</v>
      </c>
      <c r="I134" s="34"/>
      <c r="N134" s="31"/>
    </row>
    <row r="135" spans="1:14" s="35" customFormat="1" ht="12.75" customHeight="1" x14ac:dyDescent="0.2">
      <c r="A135" s="7" t="s">
        <v>192</v>
      </c>
      <c r="B135" s="8"/>
      <c r="C135" s="8"/>
      <c r="D135" s="8" t="s">
        <v>193</v>
      </c>
      <c r="E135" s="63"/>
      <c r="F135" s="86">
        <v>14734973235</v>
      </c>
      <c r="G135" s="86">
        <v>11317724271</v>
      </c>
      <c r="H135" s="110" t="e">
        <f>SUM(H136,H145)</f>
        <v>#REF!</v>
      </c>
      <c r="I135" s="34"/>
      <c r="N135" s="31"/>
    </row>
    <row r="136" spans="1:14" s="35" customFormat="1" ht="12.75" customHeight="1" x14ac:dyDescent="0.2">
      <c r="A136" s="7" t="s">
        <v>194</v>
      </c>
      <c r="B136" s="8"/>
      <c r="C136" s="8"/>
      <c r="D136" s="8" t="s">
        <v>195</v>
      </c>
      <c r="E136" s="63"/>
      <c r="F136" s="86">
        <v>14034973235</v>
      </c>
      <c r="G136" s="86">
        <v>10517724271</v>
      </c>
      <c r="H136" s="110" t="e">
        <f>SUM(H137,#REF!)</f>
        <v>#REF!</v>
      </c>
      <c r="I136" s="34"/>
      <c r="N136" s="31"/>
    </row>
    <row r="137" spans="1:14" s="35" customFormat="1" ht="12.75" customHeight="1" x14ac:dyDescent="0.2">
      <c r="A137" s="7" t="s">
        <v>197</v>
      </c>
      <c r="B137" s="8"/>
      <c r="C137" s="8"/>
      <c r="D137" s="8"/>
      <c r="E137" s="63" t="s">
        <v>198</v>
      </c>
      <c r="F137" s="86">
        <v>14034973235</v>
      </c>
      <c r="G137" s="86">
        <v>10517724271</v>
      </c>
      <c r="H137" s="110">
        <f>SUM(H138:H140)</f>
        <v>-21211229</v>
      </c>
      <c r="I137" s="34"/>
      <c r="N137" s="31"/>
    </row>
    <row r="138" spans="1:14" s="35" customFormat="1" ht="12.75" customHeight="1" x14ac:dyDescent="0.2">
      <c r="A138" s="10" t="s">
        <v>199</v>
      </c>
      <c r="B138" s="11"/>
      <c r="C138" s="11"/>
      <c r="D138" s="8"/>
      <c r="E138" s="60" t="s">
        <v>200</v>
      </c>
      <c r="F138" s="78">
        <v>1800000000</v>
      </c>
      <c r="G138" s="78">
        <v>1800000000</v>
      </c>
      <c r="H138" s="66">
        <f t="shared" ref="H138:H141" si="10">F138-G138</f>
        <v>0</v>
      </c>
      <c r="I138" s="34"/>
      <c r="N138" s="31"/>
    </row>
    <row r="139" spans="1:14" s="35" customFormat="1" ht="12.75" customHeight="1" x14ac:dyDescent="0.2">
      <c r="A139" s="10" t="s">
        <v>201</v>
      </c>
      <c r="B139" s="11"/>
      <c r="C139" s="11"/>
      <c r="D139" s="8"/>
      <c r="E139" s="60" t="s">
        <v>202</v>
      </c>
      <c r="F139" s="78">
        <v>4389299414</v>
      </c>
      <c r="G139" s="78">
        <v>4410510643</v>
      </c>
      <c r="H139" s="66">
        <f t="shared" si="10"/>
        <v>-21211229</v>
      </c>
      <c r="I139" s="34"/>
      <c r="N139" s="31"/>
    </row>
    <row r="140" spans="1:14" s="35" customFormat="1" ht="12.75" customHeight="1" x14ac:dyDescent="0.2">
      <c r="A140" s="88" t="s">
        <v>204</v>
      </c>
      <c r="B140" s="89"/>
      <c r="C140" s="89"/>
      <c r="D140" s="90"/>
      <c r="E140" s="99" t="s">
        <v>205</v>
      </c>
      <c r="F140" s="78">
        <v>1500000000</v>
      </c>
      <c r="G140" s="78">
        <v>1500000000</v>
      </c>
      <c r="H140" s="66">
        <f t="shared" si="10"/>
        <v>0</v>
      </c>
      <c r="I140" s="34"/>
      <c r="N140" s="31"/>
    </row>
    <row r="141" spans="1:14" s="35" customFormat="1" ht="12.75" customHeight="1" x14ac:dyDescent="0.2">
      <c r="A141" s="91" t="s">
        <v>863</v>
      </c>
      <c r="B141" s="89"/>
      <c r="C141" s="89"/>
      <c r="D141" s="90"/>
      <c r="E141" s="100" t="s">
        <v>864</v>
      </c>
      <c r="F141" s="78">
        <v>1528212458</v>
      </c>
      <c r="G141" s="78">
        <v>2495343633</v>
      </c>
      <c r="H141" s="66">
        <f t="shared" si="10"/>
        <v>-967131175</v>
      </c>
      <c r="I141" s="34"/>
      <c r="N141" s="31"/>
    </row>
    <row r="142" spans="1:14" s="35" customFormat="1" ht="12.75" customHeight="1" x14ac:dyDescent="0.2">
      <c r="A142" s="9" t="s">
        <v>865</v>
      </c>
      <c r="B142" s="11"/>
      <c r="C142" s="11"/>
      <c r="D142" s="8"/>
      <c r="E142" s="58" t="s">
        <v>867</v>
      </c>
      <c r="F142" s="78">
        <v>817461363</v>
      </c>
      <c r="G142" s="78">
        <v>300212399</v>
      </c>
      <c r="H142" s="66"/>
      <c r="I142" s="34"/>
      <c r="N142" s="31"/>
    </row>
    <row r="143" spans="1:14" s="35" customFormat="1" ht="12.75" customHeight="1" x14ac:dyDescent="0.2">
      <c r="A143" s="9" t="s">
        <v>866</v>
      </c>
      <c r="B143" s="11"/>
      <c r="C143" s="11"/>
      <c r="D143" s="8"/>
      <c r="E143" s="58" t="s">
        <v>868</v>
      </c>
      <c r="F143" s="78">
        <v>2000000000</v>
      </c>
      <c r="G143" s="78">
        <v>1000000000</v>
      </c>
      <c r="H143" s="66"/>
      <c r="I143" s="34"/>
      <c r="N143" s="31"/>
    </row>
    <row r="144" spans="1:14" s="35" customFormat="1" ht="12.75" customHeight="1" x14ac:dyDescent="0.2">
      <c r="A144" s="9" t="s">
        <v>954</v>
      </c>
      <c r="B144" s="11"/>
      <c r="C144" s="11"/>
      <c r="D144" s="8"/>
      <c r="E144" s="58" t="s">
        <v>955</v>
      </c>
      <c r="F144" s="78">
        <v>2000000000</v>
      </c>
      <c r="G144" s="78">
        <v>0</v>
      </c>
      <c r="H144" s="66"/>
      <c r="I144" s="34"/>
      <c r="N144" s="31"/>
    </row>
    <row r="145" spans="1:14" s="35" customFormat="1" ht="12.75" customHeight="1" x14ac:dyDescent="0.2">
      <c r="A145" s="7" t="s">
        <v>207</v>
      </c>
      <c r="B145" s="8"/>
      <c r="C145" s="8"/>
      <c r="D145" s="8" t="s">
        <v>208</v>
      </c>
      <c r="E145" s="63"/>
      <c r="F145" s="86">
        <v>700000000</v>
      </c>
      <c r="G145" s="86">
        <v>800000000</v>
      </c>
      <c r="H145" s="110" t="e">
        <f>SUM(H146,H152,#REF!)</f>
        <v>#REF!</v>
      </c>
      <c r="I145" s="34"/>
      <c r="N145" s="31"/>
    </row>
    <row r="146" spans="1:14" s="35" customFormat="1" ht="12.75" customHeight="1" x14ac:dyDescent="0.2">
      <c r="A146" s="7" t="s">
        <v>209</v>
      </c>
      <c r="B146" s="8"/>
      <c r="C146" s="8"/>
      <c r="D146" s="8"/>
      <c r="E146" s="63" t="s">
        <v>210</v>
      </c>
      <c r="F146" s="86">
        <v>700000000</v>
      </c>
      <c r="G146" s="86">
        <v>800000000</v>
      </c>
      <c r="H146" s="110">
        <f>SUM(H147:H149)</f>
        <v>0</v>
      </c>
      <c r="I146" s="34"/>
      <c r="J146" s="55"/>
      <c r="N146" s="31"/>
    </row>
    <row r="147" spans="1:14" s="35" customFormat="1" ht="12.75" customHeight="1" x14ac:dyDescent="0.2">
      <c r="A147" s="10" t="s">
        <v>211</v>
      </c>
      <c r="B147" s="11"/>
      <c r="C147" s="11"/>
      <c r="D147" s="8"/>
      <c r="E147" s="58" t="s">
        <v>783</v>
      </c>
      <c r="F147" s="78">
        <v>0</v>
      </c>
      <c r="G147" s="78">
        <v>0</v>
      </c>
      <c r="H147" s="66">
        <f>F147-G147</f>
        <v>0</v>
      </c>
      <c r="I147" s="34"/>
      <c r="N147" s="31"/>
    </row>
    <row r="148" spans="1:14" s="35" customFormat="1" ht="12.75" customHeight="1" x14ac:dyDescent="0.2">
      <c r="A148" s="10" t="s">
        <v>213</v>
      </c>
      <c r="B148" s="11"/>
      <c r="C148" s="11"/>
      <c r="D148" s="8"/>
      <c r="E148" s="58" t="s">
        <v>784</v>
      </c>
      <c r="F148" s="85">
        <v>0</v>
      </c>
      <c r="G148" s="85">
        <v>0</v>
      </c>
      <c r="H148" s="66">
        <f>F148-G148</f>
        <v>0</v>
      </c>
      <c r="I148" s="34"/>
      <c r="N148" s="31"/>
    </row>
    <row r="149" spans="1:14" s="35" customFormat="1" ht="12.75" customHeight="1" x14ac:dyDescent="0.2">
      <c r="A149" s="10" t="s">
        <v>214</v>
      </c>
      <c r="B149" s="11"/>
      <c r="C149" s="11"/>
      <c r="D149" s="8"/>
      <c r="E149" s="60" t="s">
        <v>215</v>
      </c>
      <c r="F149" s="85">
        <v>0</v>
      </c>
      <c r="G149" s="85">
        <v>0</v>
      </c>
      <c r="H149" s="66">
        <f>F149-G149</f>
        <v>0</v>
      </c>
      <c r="I149" s="34"/>
      <c r="N149" s="31"/>
    </row>
    <row r="150" spans="1:14" s="35" customFormat="1" ht="12.75" customHeight="1" x14ac:dyDescent="0.2">
      <c r="A150" s="10" t="s">
        <v>785</v>
      </c>
      <c r="B150" s="11"/>
      <c r="C150" s="11"/>
      <c r="D150" s="8"/>
      <c r="E150" s="58" t="s">
        <v>786</v>
      </c>
      <c r="F150" s="78">
        <v>700000000</v>
      </c>
      <c r="G150" s="78">
        <v>700000000</v>
      </c>
      <c r="H150" s="66"/>
      <c r="I150" s="34"/>
      <c r="N150" s="31"/>
    </row>
    <row r="151" spans="1:14" s="35" customFormat="1" ht="12.75" customHeight="1" x14ac:dyDescent="0.2">
      <c r="A151" s="9" t="s">
        <v>916</v>
      </c>
      <c r="B151" s="11"/>
      <c r="C151" s="11"/>
      <c r="D151" s="8"/>
      <c r="E151" s="58" t="s">
        <v>917</v>
      </c>
      <c r="F151" s="78">
        <v>0</v>
      </c>
      <c r="G151" s="78">
        <v>100000000</v>
      </c>
      <c r="H151" s="66"/>
      <c r="I151" s="34"/>
      <c r="N151" s="31"/>
    </row>
    <row r="152" spans="1:14" s="35" customFormat="1" ht="12.75" customHeight="1" x14ac:dyDescent="0.2">
      <c r="A152" s="7" t="s">
        <v>216</v>
      </c>
      <c r="B152" s="8"/>
      <c r="C152" s="8"/>
      <c r="D152" s="8"/>
      <c r="E152" s="63" t="s">
        <v>217</v>
      </c>
      <c r="F152" s="86">
        <v>0</v>
      </c>
      <c r="G152" s="86">
        <v>0</v>
      </c>
      <c r="H152" s="110">
        <f>SUM(H153:H153)</f>
        <v>0</v>
      </c>
      <c r="I152" s="34"/>
      <c r="N152" s="31"/>
    </row>
    <row r="153" spans="1:14" s="35" customFormat="1" ht="12.75" customHeight="1" x14ac:dyDescent="0.2">
      <c r="A153" s="10" t="s">
        <v>218</v>
      </c>
      <c r="B153" s="11"/>
      <c r="C153" s="11"/>
      <c r="D153" s="8"/>
      <c r="E153" s="60" t="s">
        <v>219</v>
      </c>
      <c r="F153" s="78">
        <v>0</v>
      </c>
      <c r="G153" s="78">
        <v>0</v>
      </c>
      <c r="H153" s="66">
        <f>F153-G153</f>
        <v>0</v>
      </c>
      <c r="I153" s="34"/>
      <c r="N153" s="31"/>
    </row>
    <row r="154" spans="1:14" s="35" customFormat="1" ht="12.75" customHeight="1" x14ac:dyDescent="0.2">
      <c r="A154" s="7" t="s">
        <v>220</v>
      </c>
      <c r="B154" s="8"/>
      <c r="C154" s="8"/>
      <c r="D154" s="8" t="s">
        <v>221</v>
      </c>
      <c r="E154" s="63"/>
      <c r="F154" s="86">
        <v>8263058346</v>
      </c>
      <c r="G154" s="86">
        <v>4789300610</v>
      </c>
      <c r="H154" s="110" t="e">
        <f>SUM(H155,H166,H174)</f>
        <v>#REF!</v>
      </c>
      <c r="I154" s="34"/>
      <c r="N154" s="31"/>
    </row>
    <row r="155" spans="1:14" s="35" customFormat="1" ht="12.75" customHeight="1" x14ac:dyDescent="0.2">
      <c r="A155" s="7" t="s">
        <v>222</v>
      </c>
      <c r="B155" s="8"/>
      <c r="C155" s="8"/>
      <c r="D155" s="8" t="s">
        <v>223</v>
      </c>
      <c r="E155" s="63"/>
      <c r="F155" s="86">
        <v>7244347742</v>
      </c>
      <c r="G155" s="86">
        <v>4222876527</v>
      </c>
      <c r="H155" s="110" t="e">
        <f>SUM(H156,H159,#REF!,H164)</f>
        <v>#REF!</v>
      </c>
      <c r="I155" s="34"/>
      <c r="N155" s="31"/>
    </row>
    <row r="156" spans="1:14" s="34" customFormat="1" ht="12" customHeight="1" x14ac:dyDescent="0.2">
      <c r="A156" s="7" t="s">
        <v>224</v>
      </c>
      <c r="B156" s="8"/>
      <c r="C156" s="8"/>
      <c r="D156" s="8"/>
      <c r="E156" s="63" t="s">
        <v>225</v>
      </c>
      <c r="F156" s="86">
        <v>6819584676</v>
      </c>
      <c r="G156" s="86">
        <v>4009539919</v>
      </c>
      <c r="H156" s="110">
        <f>SUM(H157)</f>
        <v>2438600694</v>
      </c>
      <c r="J156" s="35"/>
      <c r="K156" s="35"/>
      <c r="L156" s="35"/>
      <c r="M156" s="35"/>
      <c r="N156" s="31"/>
    </row>
    <row r="157" spans="1:14" s="34" customFormat="1" ht="12" customHeight="1" x14ac:dyDescent="0.2">
      <c r="A157" s="10" t="s">
        <v>226</v>
      </c>
      <c r="B157" s="8"/>
      <c r="C157" s="8"/>
      <c r="D157" s="8"/>
      <c r="E157" s="60" t="s">
        <v>227</v>
      </c>
      <c r="F157" s="78">
        <v>3586844395</v>
      </c>
      <c r="G157" s="78">
        <v>1148243701</v>
      </c>
      <c r="H157" s="66">
        <f>F157-G157</f>
        <v>2438600694</v>
      </c>
      <c r="J157" s="35"/>
      <c r="K157" s="35"/>
      <c r="L157" s="35"/>
      <c r="M157" s="35"/>
      <c r="N157" s="31"/>
    </row>
    <row r="158" spans="1:14" s="34" customFormat="1" ht="12" customHeight="1" x14ac:dyDescent="0.2">
      <c r="A158" s="9" t="s">
        <v>787</v>
      </c>
      <c r="B158" s="8"/>
      <c r="C158" s="8"/>
      <c r="D158" s="8"/>
      <c r="E158" s="58" t="s">
        <v>788</v>
      </c>
      <c r="F158" s="78">
        <v>3232740281</v>
      </c>
      <c r="G158" s="78">
        <v>2861296218</v>
      </c>
      <c r="H158" s="66"/>
      <c r="J158" s="35"/>
      <c r="K158" s="35"/>
      <c r="L158" s="35"/>
      <c r="M158" s="35"/>
      <c r="N158" s="31"/>
    </row>
    <row r="159" spans="1:14" s="34" customFormat="1" ht="12" customHeight="1" x14ac:dyDescent="0.2">
      <c r="A159" s="7" t="s">
        <v>228</v>
      </c>
      <c r="B159" s="8"/>
      <c r="C159" s="8" t="s">
        <v>66</v>
      </c>
      <c r="D159" s="8"/>
      <c r="E159" s="63" t="s">
        <v>229</v>
      </c>
      <c r="F159" s="86">
        <v>392354999</v>
      </c>
      <c r="G159" s="86">
        <v>109957565</v>
      </c>
      <c r="H159" s="110">
        <f>SUM(H160:H161)</f>
        <v>282397434</v>
      </c>
      <c r="J159" s="35"/>
      <c r="K159" s="35"/>
      <c r="L159" s="35"/>
      <c r="M159" s="35"/>
      <c r="N159" s="31"/>
    </row>
    <row r="160" spans="1:14" s="34" customFormat="1" ht="12" customHeight="1" x14ac:dyDescent="0.2">
      <c r="A160" s="10" t="s">
        <v>230</v>
      </c>
      <c r="B160" s="8"/>
      <c r="C160" s="8"/>
      <c r="D160" s="8"/>
      <c r="E160" s="60" t="s">
        <v>231</v>
      </c>
      <c r="F160" s="85">
        <v>0</v>
      </c>
      <c r="G160" s="85">
        <v>0</v>
      </c>
      <c r="H160" s="66">
        <f>F160-G160</f>
        <v>0</v>
      </c>
      <c r="J160" s="35"/>
      <c r="K160" s="35"/>
      <c r="L160" s="35"/>
      <c r="M160" s="35"/>
      <c r="N160" s="31"/>
    </row>
    <row r="161" spans="1:14" s="34" customFormat="1" ht="12" customHeight="1" x14ac:dyDescent="0.2">
      <c r="A161" s="10" t="s">
        <v>232</v>
      </c>
      <c r="B161" s="8"/>
      <c r="C161" s="8"/>
      <c r="D161" s="8"/>
      <c r="E161" s="58" t="s">
        <v>229</v>
      </c>
      <c r="F161" s="78">
        <v>392354999</v>
      </c>
      <c r="G161" s="78">
        <v>109957565</v>
      </c>
      <c r="H161" s="66">
        <f>F161-G161</f>
        <v>282397434</v>
      </c>
      <c r="J161" s="35"/>
      <c r="K161" s="35"/>
      <c r="L161" s="35"/>
      <c r="M161" s="35"/>
      <c r="N161" s="31"/>
    </row>
    <row r="162" spans="1:14" s="34" customFormat="1" ht="12" hidden="1" customHeight="1" x14ac:dyDescent="0.2">
      <c r="A162" s="44"/>
      <c r="B162" s="19"/>
      <c r="C162" s="19"/>
      <c r="D162" s="19"/>
      <c r="E162" s="45"/>
      <c r="F162" s="85"/>
      <c r="G162" s="85"/>
      <c r="H162" s="66"/>
      <c r="J162" s="35"/>
      <c r="K162" s="35"/>
      <c r="L162" s="35"/>
      <c r="M162" s="35"/>
      <c r="N162" s="31"/>
    </row>
    <row r="163" spans="1:14" s="34" customFormat="1" ht="12" hidden="1" customHeight="1" x14ac:dyDescent="0.2">
      <c r="A163" s="44"/>
      <c r="B163" s="19"/>
      <c r="C163" s="19"/>
      <c r="D163" s="19"/>
      <c r="E163" s="45"/>
      <c r="F163" s="85"/>
      <c r="G163" s="85"/>
      <c r="H163" s="66"/>
      <c r="J163" s="35"/>
      <c r="K163" s="35"/>
      <c r="L163" s="35"/>
      <c r="M163" s="35"/>
      <c r="N163" s="31"/>
    </row>
    <row r="164" spans="1:14" s="34" customFormat="1" ht="12" customHeight="1" x14ac:dyDescent="0.2">
      <c r="A164" s="47" t="s">
        <v>233</v>
      </c>
      <c r="B164" s="48"/>
      <c r="C164" s="48"/>
      <c r="D164" s="48"/>
      <c r="E164" s="96" t="s">
        <v>234</v>
      </c>
      <c r="F164" s="86">
        <v>32408067</v>
      </c>
      <c r="G164" s="86">
        <v>103379043</v>
      </c>
      <c r="H164" s="110">
        <f>SUM(H165)</f>
        <v>-70970976</v>
      </c>
      <c r="J164" s="35"/>
      <c r="K164" s="35"/>
      <c r="L164" s="35"/>
      <c r="M164" s="35"/>
      <c r="N164" s="31"/>
    </row>
    <row r="165" spans="1:14" s="34" customFormat="1" ht="12" customHeight="1" x14ac:dyDescent="0.2">
      <c r="A165" s="10" t="s">
        <v>235</v>
      </c>
      <c r="B165" s="18"/>
      <c r="C165" s="18"/>
      <c r="D165" s="18"/>
      <c r="E165" s="60" t="s">
        <v>236</v>
      </c>
      <c r="F165" s="78">
        <v>32408067</v>
      </c>
      <c r="G165" s="78">
        <v>103379043</v>
      </c>
      <c r="H165" s="114">
        <f>F165-G165</f>
        <v>-70970976</v>
      </c>
      <c r="J165" s="35"/>
      <c r="K165" s="35"/>
      <c r="L165" s="35"/>
      <c r="M165" s="35"/>
      <c r="N165" s="31"/>
    </row>
    <row r="166" spans="1:14" s="34" customFormat="1" ht="12" customHeight="1" x14ac:dyDescent="0.2">
      <c r="A166" s="5" t="s">
        <v>237</v>
      </c>
      <c r="B166" s="6"/>
      <c r="C166" s="6"/>
      <c r="D166" s="6" t="s">
        <v>238</v>
      </c>
      <c r="E166" s="62"/>
      <c r="F166" s="86">
        <v>151871116</v>
      </c>
      <c r="G166" s="86">
        <v>116763088</v>
      </c>
      <c r="H166" s="111" t="e">
        <f>SUM(H167,#REF!,H169,H170,#REF!,H171)</f>
        <v>#REF!</v>
      </c>
      <c r="J166" s="35"/>
      <c r="K166" s="35"/>
      <c r="L166" s="35"/>
      <c r="M166" s="35"/>
      <c r="N166" s="31"/>
    </row>
    <row r="167" spans="1:14" s="34" customFormat="1" ht="12" customHeight="1" x14ac:dyDescent="0.2">
      <c r="A167" s="7" t="s">
        <v>239</v>
      </c>
      <c r="B167" s="8"/>
      <c r="C167" s="8"/>
      <c r="D167" s="8"/>
      <c r="E167" s="63" t="s">
        <v>240</v>
      </c>
      <c r="F167" s="86">
        <v>31565749</v>
      </c>
      <c r="G167" s="86">
        <v>30600468</v>
      </c>
      <c r="H167" s="110">
        <f>SUM(H168:H168)</f>
        <v>965281</v>
      </c>
      <c r="J167" s="35"/>
      <c r="K167" s="35"/>
      <c r="L167" s="35"/>
      <c r="M167" s="35"/>
      <c r="N167" s="31"/>
    </row>
    <row r="168" spans="1:14" s="34" customFormat="1" ht="12" customHeight="1" x14ac:dyDescent="0.2">
      <c r="A168" s="10" t="s">
        <v>241</v>
      </c>
      <c r="B168" s="8"/>
      <c r="C168" s="8"/>
      <c r="D168" s="8"/>
      <c r="E168" s="60" t="s">
        <v>60</v>
      </c>
      <c r="F168" s="78">
        <v>31565749</v>
      </c>
      <c r="G168" s="78">
        <v>30600468</v>
      </c>
      <c r="H168" s="66">
        <f t="shared" ref="H168" si="11">F168-G168</f>
        <v>965281</v>
      </c>
      <c r="J168" s="35"/>
      <c r="K168" s="35"/>
      <c r="L168" s="35"/>
      <c r="M168" s="35"/>
      <c r="N168" s="31"/>
    </row>
    <row r="169" spans="1:14" s="34" customFormat="1" ht="12" customHeight="1" x14ac:dyDescent="0.2">
      <c r="A169" s="7" t="s">
        <v>242</v>
      </c>
      <c r="B169" s="8"/>
      <c r="C169" s="8"/>
      <c r="D169" s="8"/>
      <c r="E169" s="63" t="s">
        <v>243</v>
      </c>
      <c r="F169" s="86">
        <v>0</v>
      </c>
      <c r="G169" s="86">
        <v>0</v>
      </c>
      <c r="H169" s="110" t="e">
        <f>SUM(#REF!)</f>
        <v>#REF!</v>
      </c>
      <c r="J169" s="35"/>
      <c r="K169" s="35"/>
      <c r="L169" s="35"/>
      <c r="M169" s="35"/>
      <c r="N169" s="31"/>
    </row>
    <row r="170" spans="1:14" s="34" customFormat="1" ht="12" customHeight="1" x14ac:dyDescent="0.2">
      <c r="A170" s="7" t="s">
        <v>244</v>
      </c>
      <c r="B170" s="8"/>
      <c r="C170" s="8"/>
      <c r="D170" s="8"/>
      <c r="E170" s="63" t="s">
        <v>245</v>
      </c>
      <c r="F170" s="86">
        <v>86162620</v>
      </c>
      <c r="G170" s="86">
        <v>86162620</v>
      </c>
      <c r="H170" s="110" t="e">
        <f>SUM(#REF!)</f>
        <v>#REF!</v>
      </c>
      <c r="J170" s="35"/>
      <c r="K170" s="35"/>
      <c r="L170" s="35"/>
      <c r="M170" s="35"/>
      <c r="N170" s="31"/>
    </row>
    <row r="171" spans="1:14" s="34" customFormat="1" ht="12.6" customHeight="1" x14ac:dyDescent="0.2">
      <c r="A171" s="5" t="s">
        <v>246</v>
      </c>
      <c r="B171" s="6"/>
      <c r="C171" s="6"/>
      <c r="D171" s="6"/>
      <c r="E171" s="62" t="s">
        <v>234</v>
      </c>
      <c r="F171" s="86">
        <v>34142747</v>
      </c>
      <c r="G171" s="86">
        <v>0</v>
      </c>
      <c r="H171" s="111">
        <f>SUM(H172:H173)</f>
        <v>34142747</v>
      </c>
      <c r="J171" s="35"/>
      <c r="K171" s="35"/>
      <c r="L171" s="35"/>
      <c r="M171" s="35"/>
      <c r="N171" s="31"/>
    </row>
    <row r="172" spans="1:14" s="34" customFormat="1" ht="12.6" customHeight="1" x14ac:dyDescent="0.2">
      <c r="A172" s="10" t="s">
        <v>247</v>
      </c>
      <c r="B172" s="8"/>
      <c r="C172" s="8"/>
      <c r="D172" s="8"/>
      <c r="E172" s="60" t="s">
        <v>248</v>
      </c>
      <c r="F172" s="78">
        <v>27444415</v>
      </c>
      <c r="G172" s="78">
        <v>0</v>
      </c>
      <c r="H172" s="66">
        <f>F172-G172</f>
        <v>27444415</v>
      </c>
      <c r="J172" s="35"/>
      <c r="K172" s="35"/>
      <c r="L172" s="35"/>
      <c r="M172" s="35"/>
      <c r="N172" s="31"/>
    </row>
    <row r="173" spans="1:14" s="34" customFormat="1" ht="12.6" customHeight="1" x14ac:dyDescent="0.2">
      <c r="A173" s="10" t="s">
        <v>249</v>
      </c>
      <c r="B173" s="8"/>
      <c r="C173" s="8"/>
      <c r="D173" s="8"/>
      <c r="E173" s="60" t="s">
        <v>250</v>
      </c>
      <c r="F173" s="78">
        <v>6698332</v>
      </c>
      <c r="G173" s="78">
        <v>0</v>
      </c>
      <c r="H173" s="66">
        <f>F173-G173</f>
        <v>6698332</v>
      </c>
      <c r="J173" s="35"/>
      <c r="K173" s="35"/>
      <c r="L173" s="35"/>
      <c r="M173" s="35"/>
      <c r="N173" s="31"/>
    </row>
    <row r="174" spans="1:14" s="34" customFormat="1" ht="12.6" customHeight="1" x14ac:dyDescent="0.2">
      <c r="A174" s="7" t="s">
        <v>251</v>
      </c>
      <c r="B174" s="8"/>
      <c r="C174" s="8"/>
      <c r="D174" s="8" t="s">
        <v>252</v>
      </c>
      <c r="E174" s="63"/>
      <c r="F174" s="86">
        <v>866839488</v>
      </c>
      <c r="G174" s="86">
        <v>449660995</v>
      </c>
      <c r="H174" s="110">
        <f>SUM(H175,H177,H179)</f>
        <v>164642508</v>
      </c>
      <c r="J174" s="35"/>
      <c r="K174" s="35"/>
      <c r="L174" s="35"/>
      <c r="M174" s="35"/>
      <c r="N174" s="31"/>
    </row>
    <row r="175" spans="1:14" s="34" customFormat="1" ht="12.6" customHeight="1" x14ac:dyDescent="0.2">
      <c r="A175" s="7" t="s">
        <v>253</v>
      </c>
      <c r="B175" s="8"/>
      <c r="C175" s="8"/>
      <c r="D175" s="8"/>
      <c r="E175" s="63" t="s">
        <v>254</v>
      </c>
      <c r="F175" s="86">
        <v>165668663</v>
      </c>
      <c r="G175" s="86">
        <v>76603074</v>
      </c>
      <c r="H175" s="110">
        <f>SUM(H176)</f>
        <v>89065589</v>
      </c>
      <c r="J175" s="35"/>
      <c r="K175" s="35"/>
      <c r="L175" s="35"/>
      <c r="M175" s="35"/>
      <c r="N175" s="31"/>
    </row>
    <row r="176" spans="1:14" s="34" customFormat="1" ht="12.6" customHeight="1" x14ac:dyDescent="0.2">
      <c r="A176" s="10" t="s">
        <v>255</v>
      </c>
      <c r="B176" s="8"/>
      <c r="C176" s="8"/>
      <c r="D176" s="8"/>
      <c r="E176" s="60" t="s">
        <v>256</v>
      </c>
      <c r="F176" s="78">
        <v>165668663</v>
      </c>
      <c r="G176" s="78">
        <v>76603074</v>
      </c>
      <c r="H176" s="66">
        <f>F176-G176</f>
        <v>89065589</v>
      </c>
      <c r="J176" s="35"/>
      <c r="K176" s="35"/>
      <c r="L176" s="35"/>
      <c r="M176" s="35"/>
      <c r="N176" s="31"/>
    </row>
    <row r="177" spans="1:14" s="34" customFormat="1" ht="12.6" customHeight="1" x14ac:dyDescent="0.2">
      <c r="A177" s="7" t="s">
        <v>257</v>
      </c>
      <c r="B177" s="8"/>
      <c r="C177" s="8"/>
      <c r="D177" s="8"/>
      <c r="E177" s="63" t="s">
        <v>258</v>
      </c>
      <c r="F177" s="86">
        <v>183009783</v>
      </c>
      <c r="G177" s="86">
        <v>107432864</v>
      </c>
      <c r="H177" s="110">
        <f>SUM(H178)</f>
        <v>75576919</v>
      </c>
      <c r="J177" s="35"/>
      <c r="K177" s="35"/>
      <c r="L177" s="35"/>
      <c r="M177" s="35"/>
      <c r="N177" s="31"/>
    </row>
    <row r="178" spans="1:14" s="34" customFormat="1" ht="12.6" customHeight="1" x14ac:dyDescent="0.2">
      <c r="A178" s="10" t="s">
        <v>259</v>
      </c>
      <c r="B178" s="8"/>
      <c r="C178" s="8"/>
      <c r="D178" s="8"/>
      <c r="E178" s="60" t="s">
        <v>260</v>
      </c>
      <c r="F178" s="78">
        <v>183009783</v>
      </c>
      <c r="G178" s="78">
        <v>107432864</v>
      </c>
      <c r="H178" s="66">
        <f>F178-G178</f>
        <v>75576919</v>
      </c>
      <c r="J178" s="35"/>
      <c r="K178" s="35"/>
      <c r="L178" s="35"/>
      <c r="M178" s="35"/>
      <c r="N178" s="31"/>
    </row>
    <row r="179" spans="1:14" s="34" customFormat="1" ht="12.6" customHeight="1" x14ac:dyDescent="0.2">
      <c r="A179" s="7" t="s">
        <v>261</v>
      </c>
      <c r="B179" s="8"/>
      <c r="C179" s="8"/>
      <c r="D179" s="8"/>
      <c r="E179" s="63" t="s">
        <v>262</v>
      </c>
      <c r="F179" s="86">
        <v>518161042</v>
      </c>
      <c r="G179" s="86">
        <v>265625057</v>
      </c>
      <c r="H179" s="110">
        <f>SUM(H180)</f>
        <v>0</v>
      </c>
      <c r="J179" s="35"/>
      <c r="K179" s="35"/>
      <c r="L179" s="35"/>
      <c r="M179" s="35"/>
      <c r="N179" s="31"/>
    </row>
    <row r="180" spans="1:14" s="34" customFormat="1" ht="12.6" customHeight="1" x14ac:dyDescent="0.2">
      <c r="A180" s="10" t="s">
        <v>263</v>
      </c>
      <c r="B180" s="8"/>
      <c r="C180" s="8"/>
      <c r="D180" s="8"/>
      <c r="E180" s="60" t="s">
        <v>264</v>
      </c>
      <c r="F180" s="78">
        <v>48953591</v>
      </c>
      <c r="G180" s="78">
        <v>48953591</v>
      </c>
      <c r="H180" s="66">
        <f>F180-G180</f>
        <v>0</v>
      </c>
      <c r="J180" s="35"/>
      <c r="K180" s="35"/>
      <c r="L180" s="35"/>
      <c r="M180" s="35"/>
      <c r="N180" s="31"/>
    </row>
    <row r="181" spans="1:14" s="34" customFormat="1" ht="12.6" customHeight="1" x14ac:dyDescent="0.2">
      <c r="A181" s="10" t="s">
        <v>789</v>
      </c>
      <c r="B181" s="8"/>
      <c r="C181" s="8"/>
      <c r="D181" s="8"/>
      <c r="E181" s="58" t="s">
        <v>790</v>
      </c>
      <c r="F181" s="78">
        <v>289518385</v>
      </c>
      <c r="G181" s="78">
        <v>216671466</v>
      </c>
      <c r="H181" s="66"/>
      <c r="J181" s="35"/>
      <c r="K181" s="35"/>
      <c r="L181" s="35"/>
      <c r="M181" s="35"/>
      <c r="N181" s="31"/>
    </row>
    <row r="182" spans="1:14" s="34" customFormat="1" ht="12.6" customHeight="1" x14ac:dyDescent="0.2">
      <c r="A182" s="10" t="s">
        <v>956</v>
      </c>
      <c r="B182" s="8"/>
      <c r="C182" s="8"/>
      <c r="D182" s="8"/>
      <c r="E182" s="58" t="s">
        <v>958</v>
      </c>
      <c r="F182" s="78">
        <v>82559841</v>
      </c>
      <c r="G182" s="78">
        <v>0</v>
      </c>
      <c r="H182" s="66"/>
      <c r="J182" s="35"/>
      <c r="K182" s="35"/>
      <c r="L182" s="35"/>
      <c r="M182" s="35"/>
      <c r="N182" s="31"/>
    </row>
    <row r="183" spans="1:14" s="34" customFormat="1" ht="12.6" customHeight="1" x14ac:dyDescent="0.2">
      <c r="A183" s="10" t="s">
        <v>957</v>
      </c>
      <c r="B183" s="8"/>
      <c r="C183" s="8"/>
      <c r="D183" s="8"/>
      <c r="E183" s="58" t="s">
        <v>959</v>
      </c>
      <c r="F183" s="78">
        <v>97129225</v>
      </c>
      <c r="G183" s="78">
        <v>0</v>
      </c>
      <c r="H183" s="66"/>
      <c r="J183" s="35"/>
      <c r="K183" s="35"/>
      <c r="L183" s="35"/>
      <c r="M183" s="35"/>
      <c r="N183" s="31"/>
    </row>
    <row r="184" spans="1:14" s="34" customFormat="1" ht="12.6" customHeight="1" x14ac:dyDescent="0.2">
      <c r="A184" s="7" t="s">
        <v>265</v>
      </c>
      <c r="B184" s="8"/>
      <c r="C184" s="8" t="s">
        <v>266</v>
      </c>
      <c r="D184" s="8"/>
      <c r="E184" s="94"/>
      <c r="F184" s="86">
        <v>12097267420</v>
      </c>
      <c r="G184" s="86">
        <v>15183987716</v>
      </c>
      <c r="H184" s="110" t="e">
        <f>SUM(H185)</f>
        <v>#REF!</v>
      </c>
      <c r="J184" s="35"/>
      <c r="K184" s="35"/>
      <c r="L184" s="35"/>
      <c r="M184" s="35"/>
      <c r="N184" s="31"/>
    </row>
    <row r="185" spans="1:14" s="34" customFormat="1" ht="12.6" customHeight="1" x14ac:dyDescent="0.2">
      <c r="A185" s="7" t="s">
        <v>267</v>
      </c>
      <c r="B185" s="8"/>
      <c r="C185" s="8"/>
      <c r="D185" s="8" t="s">
        <v>193</v>
      </c>
      <c r="E185" s="63"/>
      <c r="F185" s="86">
        <v>10217844945</v>
      </c>
      <c r="G185" s="86">
        <v>10652966345</v>
      </c>
      <c r="H185" s="110" t="e">
        <f>SUM(H186,H194,#REF!,#REF!)</f>
        <v>#REF!</v>
      </c>
      <c r="J185" s="35"/>
      <c r="K185" s="35"/>
      <c r="L185" s="35"/>
      <c r="M185" s="35"/>
      <c r="N185" s="31"/>
    </row>
    <row r="186" spans="1:14" s="34" customFormat="1" ht="12.6" customHeight="1" x14ac:dyDescent="0.2">
      <c r="A186" s="7" t="s">
        <v>268</v>
      </c>
      <c r="B186" s="8"/>
      <c r="C186" s="8"/>
      <c r="D186" s="8" t="s">
        <v>195</v>
      </c>
      <c r="E186" s="63"/>
      <c r="F186" s="86">
        <v>5251492545</v>
      </c>
      <c r="G186" s="86">
        <v>5251492545</v>
      </c>
      <c r="H186" s="110">
        <f>SUM(H188)</f>
        <v>-25303558</v>
      </c>
      <c r="J186" s="35"/>
      <c r="K186" s="35"/>
      <c r="L186" s="35"/>
      <c r="M186" s="35"/>
      <c r="N186" s="31"/>
    </row>
    <row r="187" spans="1:14" s="34" customFormat="1" ht="12.6" customHeight="1" x14ac:dyDescent="0.2">
      <c r="A187" s="9"/>
      <c r="B187" s="8"/>
      <c r="C187" s="8"/>
      <c r="D187" s="8"/>
      <c r="E187" s="63" t="s">
        <v>196</v>
      </c>
      <c r="F187" s="86"/>
      <c r="G187" s="86"/>
      <c r="H187" s="110"/>
      <c r="J187" s="35"/>
      <c r="K187" s="35"/>
      <c r="L187" s="35"/>
      <c r="M187" s="35"/>
      <c r="N187" s="31"/>
    </row>
    <row r="188" spans="1:14" s="34" customFormat="1" ht="12.6" customHeight="1" x14ac:dyDescent="0.2">
      <c r="A188" s="7" t="s">
        <v>269</v>
      </c>
      <c r="B188" s="8"/>
      <c r="C188" s="8"/>
      <c r="D188" s="8"/>
      <c r="E188" s="63" t="s">
        <v>270</v>
      </c>
      <c r="F188" s="86">
        <v>5251492545</v>
      </c>
      <c r="G188" s="86">
        <v>5251492545</v>
      </c>
      <c r="H188" s="110">
        <f>SUM(H189:H192)</f>
        <v>-25303558</v>
      </c>
      <c r="J188" s="35"/>
      <c r="K188" s="35"/>
      <c r="L188" s="35"/>
      <c r="M188" s="35"/>
      <c r="N188" s="31"/>
    </row>
    <row r="189" spans="1:14" s="34" customFormat="1" ht="12.6" customHeight="1" x14ac:dyDescent="0.2">
      <c r="A189" s="10" t="s">
        <v>271</v>
      </c>
      <c r="B189" s="8"/>
      <c r="C189" s="8"/>
      <c r="D189" s="8"/>
      <c r="E189" s="60" t="s">
        <v>203</v>
      </c>
      <c r="F189" s="85">
        <v>3000000000</v>
      </c>
      <c r="G189" s="85">
        <v>3000000000</v>
      </c>
      <c r="H189" s="66">
        <f t="shared" ref="H189:H193" si="12">F189-G189</f>
        <v>0</v>
      </c>
      <c r="J189" s="35"/>
      <c r="K189" s="35"/>
      <c r="L189" s="35"/>
      <c r="M189" s="35"/>
      <c r="N189" s="31"/>
    </row>
    <row r="190" spans="1:14" s="34" customFormat="1" ht="12.6" customHeight="1" x14ac:dyDescent="0.2">
      <c r="A190" s="10" t="s">
        <v>272</v>
      </c>
      <c r="B190" s="8"/>
      <c r="C190" s="8"/>
      <c r="D190" s="8"/>
      <c r="E190" s="58" t="s">
        <v>869</v>
      </c>
      <c r="F190" s="78">
        <v>1471298</v>
      </c>
      <c r="G190" s="78">
        <v>5855919</v>
      </c>
      <c r="H190" s="66">
        <f t="shared" si="12"/>
        <v>-4384621</v>
      </c>
      <c r="J190" s="35"/>
      <c r="K190" s="35"/>
      <c r="L190" s="35"/>
      <c r="M190" s="35"/>
      <c r="N190" s="31"/>
    </row>
    <row r="191" spans="1:14" s="34" customFormat="1" ht="12.6" customHeight="1" x14ac:dyDescent="0.2">
      <c r="A191" s="10" t="s">
        <v>273</v>
      </c>
      <c r="B191" s="8"/>
      <c r="C191" s="8"/>
      <c r="D191" s="8"/>
      <c r="E191" s="58" t="s">
        <v>203</v>
      </c>
      <c r="F191" s="85"/>
      <c r="G191" s="85"/>
      <c r="H191" s="66">
        <f t="shared" si="12"/>
        <v>0</v>
      </c>
      <c r="J191" s="35"/>
      <c r="K191" s="35"/>
      <c r="L191" s="35"/>
      <c r="M191" s="35"/>
      <c r="N191" s="31"/>
    </row>
    <row r="192" spans="1:14" s="34" customFormat="1" ht="12.6" customHeight="1" x14ac:dyDescent="0.2">
      <c r="A192" s="10" t="s">
        <v>274</v>
      </c>
      <c r="B192" s="8"/>
      <c r="C192" s="8"/>
      <c r="D192" s="8"/>
      <c r="E192" s="58" t="s">
        <v>918</v>
      </c>
      <c r="F192" s="85">
        <v>949152193</v>
      </c>
      <c r="G192" s="85">
        <v>970071130</v>
      </c>
      <c r="H192" s="66">
        <f t="shared" si="12"/>
        <v>-20918937</v>
      </c>
      <c r="J192" s="35"/>
      <c r="K192" s="35"/>
      <c r="L192" s="35"/>
      <c r="M192" s="35"/>
      <c r="N192" s="31"/>
    </row>
    <row r="193" spans="1:14" s="34" customFormat="1" ht="12.6" customHeight="1" x14ac:dyDescent="0.2">
      <c r="A193" s="10" t="s">
        <v>960</v>
      </c>
      <c r="B193" s="8"/>
      <c r="C193" s="8"/>
      <c r="D193" s="8"/>
      <c r="E193" s="60" t="s">
        <v>961</v>
      </c>
      <c r="F193" s="85">
        <v>350000000</v>
      </c>
      <c r="G193" s="85">
        <v>0</v>
      </c>
      <c r="H193" s="66">
        <f t="shared" si="12"/>
        <v>350000000</v>
      </c>
      <c r="J193" s="35"/>
      <c r="K193" s="35"/>
      <c r="L193" s="35"/>
      <c r="M193" s="35"/>
      <c r="N193" s="31"/>
    </row>
    <row r="194" spans="1:14" s="34" customFormat="1" ht="12.6" customHeight="1" x14ac:dyDescent="0.2">
      <c r="A194" s="7" t="s">
        <v>275</v>
      </c>
      <c r="B194" s="8"/>
      <c r="C194" s="8"/>
      <c r="D194" s="8" t="s">
        <v>208</v>
      </c>
      <c r="E194" s="63"/>
      <c r="F194" s="86">
        <v>4966352400</v>
      </c>
      <c r="G194" s="86">
        <v>5401473800</v>
      </c>
      <c r="H194" s="110">
        <f>SUM(H195,H198)</f>
        <v>0</v>
      </c>
      <c r="J194" s="35"/>
      <c r="K194" s="35"/>
      <c r="L194" s="35"/>
      <c r="M194" s="35"/>
      <c r="N194" s="31"/>
    </row>
    <row r="195" spans="1:14" s="34" customFormat="1" ht="12.6" customHeight="1" x14ac:dyDescent="0.2">
      <c r="A195" s="7" t="s">
        <v>276</v>
      </c>
      <c r="B195" s="8"/>
      <c r="C195" s="8"/>
      <c r="D195" s="8"/>
      <c r="E195" s="63" t="s">
        <v>210</v>
      </c>
      <c r="F195" s="86">
        <v>4966352400</v>
      </c>
      <c r="G195" s="86">
        <v>5401473800</v>
      </c>
      <c r="H195" s="110">
        <f>SUM(H196:H196)</f>
        <v>0</v>
      </c>
      <c r="J195" s="35"/>
      <c r="K195" s="35"/>
      <c r="L195" s="35"/>
      <c r="M195" s="35"/>
      <c r="N195" s="31"/>
    </row>
    <row r="196" spans="1:14" s="34" customFormat="1" ht="12.6" customHeight="1" x14ac:dyDescent="0.2">
      <c r="A196" s="10" t="s">
        <v>277</v>
      </c>
      <c r="B196" s="11"/>
      <c r="C196" s="11"/>
      <c r="D196" s="8"/>
      <c r="E196" s="60" t="s">
        <v>212</v>
      </c>
      <c r="F196" s="78">
        <v>4966352400</v>
      </c>
      <c r="G196" s="78">
        <v>4966352400</v>
      </c>
      <c r="H196" s="66">
        <f>F196-G196</f>
        <v>0</v>
      </c>
      <c r="J196" s="35"/>
      <c r="K196" s="35"/>
      <c r="L196" s="35"/>
      <c r="M196" s="35"/>
      <c r="N196" s="31"/>
    </row>
    <row r="197" spans="1:14" s="34" customFormat="1" ht="12.6" customHeight="1" x14ac:dyDescent="0.2">
      <c r="A197" s="10" t="s">
        <v>791</v>
      </c>
      <c r="B197" s="11"/>
      <c r="C197" s="11"/>
      <c r="D197" s="8"/>
      <c r="E197" s="58" t="s">
        <v>792</v>
      </c>
      <c r="F197" s="85">
        <v>950869054</v>
      </c>
      <c r="G197" s="85">
        <v>435121400</v>
      </c>
      <c r="H197" s="66"/>
      <c r="J197" s="35"/>
      <c r="K197" s="35"/>
      <c r="L197" s="35"/>
      <c r="M197" s="35"/>
      <c r="N197" s="31"/>
    </row>
    <row r="198" spans="1:14" s="34" customFormat="1" ht="12.6" customHeight="1" x14ac:dyDescent="0.2">
      <c r="A198" s="7" t="s">
        <v>278</v>
      </c>
      <c r="B198" s="8"/>
      <c r="C198" s="8"/>
      <c r="D198" s="8"/>
      <c r="E198" s="63" t="s">
        <v>206</v>
      </c>
      <c r="F198" s="86">
        <v>0</v>
      </c>
      <c r="G198" s="86">
        <v>0</v>
      </c>
      <c r="H198" s="110">
        <f>SUM(H199:H200)</f>
        <v>0</v>
      </c>
      <c r="J198" s="35"/>
      <c r="K198" s="35"/>
      <c r="L198" s="35"/>
      <c r="M198" s="35"/>
      <c r="N198" s="31"/>
    </row>
    <row r="199" spans="1:14" s="34" customFormat="1" ht="12.6" customHeight="1" x14ac:dyDescent="0.2">
      <c r="A199" s="10" t="s">
        <v>279</v>
      </c>
      <c r="B199" s="11"/>
      <c r="C199" s="11"/>
      <c r="D199" s="8"/>
      <c r="E199" s="60" t="s">
        <v>280</v>
      </c>
      <c r="F199" s="85">
        <v>2840049982</v>
      </c>
      <c r="G199" s="85">
        <v>2199320996</v>
      </c>
      <c r="H199" s="66">
        <f>F199-G199</f>
        <v>640728986</v>
      </c>
      <c r="J199" s="35"/>
      <c r="K199" s="35"/>
      <c r="L199" s="35"/>
      <c r="M199" s="35"/>
      <c r="N199" s="31"/>
    </row>
    <row r="200" spans="1:14" s="34" customFormat="1" ht="12.6" customHeight="1" x14ac:dyDescent="0.2">
      <c r="A200" s="10" t="s">
        <v>281</v>
      </c>
      <c r="B200" s="11"/>
      <c r="C200" s="11"/>
      <c r="D200" s="8"/>
      <c r="E200" s="60" t="s">
        <v>282</v>
      </c>
      <c r="F200" s="85">
        <v>-2840049982</v>
      </c>
      <c r="G200" s="85">
        <v>-2199320996</v>
      </c>
      <c r="H200" s="66">
        <f>F200-G200</f>
        <v>-640728986</v>
      </c>
      <c r="J200" s="35"/>
      <c r="K200" s="35"/>
      <c r="L200" s="35"/>
      <c r="M200" s="35"/>
      <c r="N200" s="31"/>
    </row>
    <row r="201" spans="1:14" s="34" customFormat="1" ht="12.6" customHeight="1" x14ac:dyDescent="0.2">
      <c r="A201" s="7" t="s">
        <v>793</v>
      </c>
      <c r="B201" s="18"/>
      <c r="C201" s="18"/>
      <c r="D201" s="18"/>
      <c r="E201" s="101" t="s">
        <v>221</v>
      </c>
      <c r="F201" s="85">
        <v>1879422475</v>
      </c>
      <c r="G201" s="85">
        <v>4531021371</v>
      </c>
      <c r="H201" s="66"/>
      <c r="J201" s="35"/>
      <c r="K201" s="35"/>
      <c r="L201" s="35"/>
      <c r="M201" s="35"/>
      <c r="N201" s="31"/>
    </row>
    <row r="202" spans="1:14" s="34" customFormat="1" ht="12.6" customHeight="1" x14ac:dyDescent="0.2">
      <c r="A202" s="7" t="s">
        <v>794</v>
      </c>
      <c r="B202" s="11"/>
      <c r="C202" s="11"/>
      <c r="D202" s="8"/>
      <c r="E202" s="58" t="s">
        <v>795</v>
      </c>
      <c r="F202" s="86">
        <v>1879422475</v>
      </c>
      <c r="G202" s="86">
        <v>4531021371</v>
      </c>
      <c r="H202" s="66"/>
      <c r="J202" s="35"/>
      <c r="K202" s="35"/>
      <c r="L202" s="35"/>
      <c r="M202" s="35"/>
      <c r="N202" s="31"/>
    </row>
    <row r="203" spans="1:14" s="34" customFormat="1" ht="12.6" customHeight="1" x14ac:dyDescent="0.2">
      <c r="A203" s="7" t="s">
        <v>796</v>
      </c>
      <c r="B203" s="11"/>
      <c r="C203" s="11"/>
      <c r="D203" s="8"/>
      <c r="E203" s="58" t="s">
        <v>225</v>
      </c>
      <c r="F203" s="85">
        <v>160599145</v>
      </c>
      <c r="G203" s="85">
        <v>160599145</v>
      </c>
      <c r="H203" s="66"/>
      <c r="J203" s="35"/>
      <c r="K203" s="35"/>
      <c r="L203" s="35"/>
      <c r="M203" s="35"/>
      <c r="N203" s="31"/>
    </row>
    <row r="204" spans="1:14" s="34" customFormat="1" ht="12.6" customHeight="1" x14ac:dyDescent="0.2">
      <c r="A204" s="9" t="s">
        <v>797</v>
      </c>
      <c r="B204" s="11"/>
      <c r="C204" s="11"/>
      <c r="D204" s="8"/>
      <c r="E204" t="s">
        <v>798</v>
      </c>
      <c r="F204" s="78">
        <v>160599145</v>
      </c>
      <c r="G204" s="78">
        <v>160599145</v>
      </c>
      <c r="H204" s="66"/>
      <c r="J204" s="35"/>
      <c r="K204" s="35"/>
      <c r="L204" s="35"/>
      <c r="M204" s="35"/>
      <c r="N204" s="31"/>
    </row>
    <row r="205" spans="1:14" s="34" customFormat="1" ht="12.6" customHeight="1" x14ac:dyDescent="0.2">
      <c r="A205" s="9" t="s">
        <v>919</v>
      </c>
      <c r="B205" s="11"/>
      <c r="C205" s="11"/>
      <c r="D205" s="8"/>
      <c r="E205" s="82" t="s">
        <v>921</v>
      </c>
      <c r="F205" s="78">
        <v>1608385730</v>
      </c>
      <c r="G205" s="78">
        <v>3599458160</v>
      </c>
      <c r="H205" s="66"/>
      <c r="J205" s="35"/>
      <c r="K205" s="35"/>
      <c r="L205" s="35"/>
      <c r="M205" s="35"/>
      <c r="N205" s="31"/>
    </row>
    <row r="206" spans="1:14" s="34" customFormat="1" ht="12.6" customHeight="1" x14ac:dyDescent="0.2">
      <c r="A206" s="9" t="s">
        <v>920</v>
      </c>
      <c r="B206" s="11"/>
      <c r="C206" s="11"/>
      <c r="D206" s="8"/>
      <c r="E206" s="82" t="s">
        <v>922</v>
      </c>
      <c r="F206" s="78">
        <v>110437600</v>
      </c>
      <c r="G206" s="78">
        <v>770964066</v>
      </c>
      <c r="H206" s="66"/>
      <c r="J206" s="35"/>
      <c r="K206" s="35"/>
      <c r="L206" s="35"/>
      <c r="M206" s="35"/>
      <c r="N206" s="31"/>
    </row>
    <row r="207" spans="1:14" s="35" customFormat="1" ht="12.6" customHeight="1" x14ac:dyDescent="0.2">
      <c r="A207" s="7">
        <v>3</v>
      </c>
      <c r="B207" s="8" t="s">
        <v>283</v>
      </c>
      <c r="C207" s="8"/>
      <c r="D207" s="8"/>
      <c r="E207" s="58"/>
      <c r="F207" s="115">
        <v>7594732044</v>
      </c>
      <c r="G207" s="86">
        <v>7917643475</v>
      </c>
      <c r="H207" s="110" t="e">
        <f>H208</f>
        <v>#REF!</v>
      </c>
      <c r="I207" s="37"/>
      <c r="N207" s="31"/>
    </row>
    <row r="208" spans="1:14" s="35" customFormat="1" ht="12.6" customHeight="1" x14ac:dyDescent="0.2">
      <c r="A208" s="7" t="s">
        <v>284</v>
      </c>
      <c r="B208" s="8"/>
      <c r="C208" s="8" t="s">
        <v>283</v>
      </c>
      <c r="D208" s="8"/>
      <c r="E208" s="94"/>
      <c r="F208" s="86">
        <v>7594732044</v>
      </c>
      <c r="G208" s="86">
        <v>7917643475</v>
      </c>
      <c r="H208" s="110" t="e">
        <f>SUM(H209,H216,H230)</f>
        <v>#REF!</v>
      </c>
      <c r="I208" s="34"/>
      <c r="J208" s="36"/>
      <c r="N208" s="31"/>
    </row>
    <row r="209" spans="1:14" s="35" customFormat="1" ht="12.6" customHeight="1" x14ac:dyDescent="0.2">
      <c r="A209" s="7" t="s">
        <v>285</v>
      </c>
      <c r="B209" s="8"/>
      <c r="C209" s="8"/>
      <c r="D209" s="8" t="s">
        <v>286</v>
      </c>
      <c r="E209" s="63"/>
      <c r="F209" s="86">
        <v>2124733801</v>
      </c>
      <c r="G209" s="86">
        <v>2076981187</v>
      </c>
      <c r="H209" s="110" t="e">
        <f>SUM(H210)</f>
        <v>#REF!</v>
      </c>
      <c r="I209" s="34"/>
      <c r="N209" s="31"/>
    </row>
    <row r="210" spans="1:14" s="35" customFormat="1" ht="12.6" customHeight="1" x14ac:dyDescent="0.2">
      <c r="A210" s="7" t="s">
        <v>287</v>
      </c>
      <c r="B210" s="8"/>
      <c r="C210" s="8"/>
      <c r="D210" s="8" t="s">
        <v>288</v>
      </c>
      <c r="E210" s="63"/>
      <c r="F210" s="86">
        <v>2124733801</v>
      </c>
      <c r="G210" s="86">
        <v>2076981187</v>
      </c>
      <c r="H210" s="110" t="e">
        <f>SUM(H211,H213,H214)</f>
        <v>#REF!</v>
      </c>
      <c r="I210" s="34"/>
      <c r="N210" s="31"/>
    </row>
    <row r="211" spans="1:14" s="35" customFormat="1" ht="12.6" customHeight="1" x14ac:dyDescent="0.2">
      <c r="A211" s="7" t="s">
        <v>289</v>
      </c>
      <c r="B211" s="8"/>
      <c r="C211" s="8"/>
      <c r="D211" s="8"/>
      <c r="E211" s="63" t="s">
        <v>290</v>
      </c>
      <c r="F211" s="86">
        <v>1905791801</v>
      </c>
      <c r="G211" s="86">
        <v>1858039187</v>
      </c>
      <c r="H211" s="110">
        <f>SUM(H212)</f>
        <v>47752614</v>
      </c>
      <c r="I211" s="34"/>
      <c r="N211" s="31"/>
    </row>
    <row r="212" spans="1:14" s="35" customFormat="1" ht="12.6" customHeight="1" x14ac:dyDescent="0.2">
      <c r="A212" s="10" t="s">
        <v>291</v>
      </c>
      <c r="B212" s="8"/>
      <c r="C212" s="8"/>
      <c r="D212" s="8"/>
      <c r="E212" s="60" t="s">
        <v>290</v>
      </c>
      <c r="F212" s="78">
        <v>1905791801</v>
      </c>
      <c r="G212" s="78">
        <v>1858039187</v>
      </c>
      <c r="H212" s="66">
        <f>F212-G212</f>
        <v>47752614</v>
      </c>
      <c r="I212" s="34"/>
      <c r="N212" s="31"/>
    </row>
    <row r="213" spans="1:14" s="35" customFormat="1" ht="12.6" customHeight="1" x14ac:dyDescent="0.2">
      <c r="A213" s="5" t="s">
        <v>292</v>
      </c>
      <c r="B213" s="6"/>
      <c r="C213" s="6"/>
      <c r="D213" s="6"/>
      <c r="E213" s="62" t="s">
        <v>293</v>
      </c>
      <c r="F213" s="86">
        <v>0</v>
      </c>
      <c r="G213" s="86">
        <v>0</v>
      </c>
      <c r="H213" s="110" t="e">
        <f>SUM(#REF!)</f>
        <v>#REF!</v>
      </c>
      <c r="I213" s="34"/>
      <c r="N213" s="31"/>
    </row>
    <row r="214" spans="1:14" s="35" customFormat="1" ht="12.6" customHeight="1" x14ac:dyDescent="0.2">
      <c r="A214" s="7" t="s">
        <v>294</v>
      </c>
      <c r="B214" s="8"/>
      <c r="C214" s="8"/>
      <c r="D214" s="8"/>
      <c r="E214" s="63" t="s">
        <v>295</v>
      </c>
      <c r="F214" s="86">
        <v>218942000</v>
      </c>
      <c r="G214" s="86">
        <v>218942000</v>
      </c>
      <c r="H214" s="110">
        <f>SUM(H215)</f>
        <v>0</v>
      </c>
      <c r="I214" s="34"/>
      <c r="N214" s="31"/>
    </row>
    <row r="215" spans="1:14" s="35" customFormat="1" ht="12.6" customHeight="1" x14ac:dyDescent="0.2">
      <c r="A215" s="10" t="s">
        <v>296</v>
      </c>
      <c r="B215" s="8"/>
      <c r="C215" s="8"/>
      <c r="D215" s="8"/>
      <c r="E215" s="60" t="s">
        <v>295</v>
      </c>
      <c r="F215" s="85">
        <v>218942000</v>
      </c>
      <c r="G215" s="85">
        <v>218942000</v>
      </c>
      <c r="H215" s="66">
        <f>F215-G215</f>
        <v>0</v>
      </c>
      <c r="I215" s="34"/>
      <c r="N215" s="31"/>
    </row>
    <row r="216" spans="1:14" s="35" customFormat="1" ht="12.6" customHeight="1" x14ac:dyDescent="0.2">
      <c r="A216" s="7" t="s">
        <v>297</v>
      </c>
      <c r="B216" s="8"/>
      <c r="C216" s="8"/>
      <c r="D216" s="8" t="s">
        <v>298</v>
      </c>
      <c r="E216" s="63"/>
      <c r="F216" s="86">
        <v>5403580775</v>
      </c>
      <c r="G216" s="86">
        <v>5355016162</v>
      </c>
      <c r="H216" s="110" t="e">
        <f>SUM(H217,H225)</f>
        <v>#REF!</v>
      </c>
      <c r="I216" s="34"/>
      <c r="N216" s="31"/>
    </row>
    <row r="217" spans="1:14" s="34" customFormat="1" ht="12.6" customHeight="1" x14ac:dyDescent="0.2">
      <c r="A217" s="7" t="s">
        <v>299</v>
      </c>
      <c r="B217" s="8"/>
      <c r="C217" s="8"/>
      <c r="D217" s="8" t="s">
        <v>300</v>
      </c>
      <c r="E217" s="63"/>
      <c r="F217" s="86">
        <v>128223824</v>
      </c>
      <c r="G217" s="86">
        <v>128223824</v>
      </c>
      <c r="H217" s="110" t="e">
        <f>SUM(H218,#REF!,#REF!)</f>
        <v>#REF!</v>
      </c>
      <c r="J217" s="35"/>
      <c r="K217" s="35"/>
      <c r="L217" s="35"/>
      <c r="M217" s="35"/>
      <c r="N217" s="31"/>
    </row>
    <row r="218" spans="1:14" s="34" customFormat="1" ht="12.6" customHeight="1" x14ac:dyDescent="0.2">
      <c r="A218" s="7" t="s">
        <v>301</v>
      </c>
      <c r="B218" s="8"/>
      <c r="C218" s="8"/>
      <c r="D218" s="8"/>
      <c r="E218" s="63" t="s">
        <v>302</v>
      </c>
      <c r="F218" s="86">
        <v>70639824</v>
      </c>
      <c r="G218" s="86">
        <v>70639824</v>
      </c>
      <c r="H218" s="110">
        <f>SUM(H219)</f>
        <v>0</v>
      </c>
      <c r="J218" s="35"/>
      <c r="K218" s="35"/>
      <c r="L218" s="35"/>
      <c r="M218" s="35"/>
      <c r="N218" s="31"/>
    </row>
    <row r="219" spans="1:14" s="34" customFormat="1" ht="12.6" customHeight="1" x14ac:dyDescent="0.2">
      <c r="A219" s="10" t="s">
        <v>303</v>
      </c>
      <c r="B219" s="8"/>
      <c r="C219" s="8"/>
      <c r="D219" s="8"/>
      <c r="E219" s="60" t="s">
        <v>302</v>
      </c>
      <c r="F219" s="78">
        <v>70639824</v>
      </c>
      <c r="G219" s="78">
        <v>70639824</v>
      </c>
      <c r="H219" s="66">
        <f>F219-G219</f>
        <v>0</v>
      </c>
      <c r="J219" s="35"/>
      <c r="K219" s="35"/>
      <c r="L219" s="35"/>
      <c r="M219" s="35"/>
      <c r="N219" s="31"/>
    </row>
    <row r="220" spans="1:14" s="34" customFormat="1" ht="7.5" hidden="1" customHeight="1" x14ac:dyDescent="0.2">
      <c r="A220" s="44"/>
      <c r="B220" s="19"/>
      <c r="C220" s="19"/>
      <c r="D220" s="19"/>
      <c r="E220" s="45"/>
      <c r="F220" s="85"/>
      <c r="G220" s="85"/>
      <c r="H220" s="30"/>
      <c r="J220" s="35"/>
      <c r="K220" s="35"/>
      <c r="L220" s="35"/>
      <c r="M220" s="35"/>
      <c r="N220" s="31"/>
    </row>
    <row r="221" spans="1:14" s="34" customFormat="1" ht="7.5" hidden="1" customHeight="1" x14ac:dyDescent="0.2">
      <c r="A221" s="44"/>
      <c r="B221" s="19"/>
      <c r="C221" s="19"/>
      <c r="D221" s="19"/>
      <c r="E221" s="45"/>
      <c r="F221" s="85"/>
      <c r="G221" s="85"/>
      <c r="H221" s="30"/>
      <c r="J221" s="35"/>
      <c r="K221" s="35"/>
      <c r="L221" s="35"/>
      <c r="M221" s="35"/>
      <c r="N221" s="31"/>
    </row>
    <row r="222" spans="1:14" s="34" customFormat="1" ht="7.5" hidden="1" customHeight="1" x14ac:dyDescent="0.2">
      <c r="A222" s="44"/>
      <c r="B222" s="19"/>
      <c r="C222" s="19"/>
      <c r="D222" s="19"/>
      <c r="E222" s="45"/>
      <c r="F222" s="85"/>
      <c r="G222" s="85"/>
      <c r="H222" s="30"/>
      <c r="J222" s="35"/>
      <c r="K222" s="35"/>
      <c r="L222" s="35"/>
      <c r="M222" s="35"/>
      <c r="N222" s="31"/>
    </row>
    <row r="223" spans="1:14" s="34" customFormat="1" ht="12.6" customHeight="1" x14ac:dyDescent="0.2">
      <c r="A223" s="52" t="s">
        <v>799</v>
      </c>
      <c r="B223" s="8"/>
      <c r="C223" s="8"/>
      <c r="D223" s="8"/>
      <c r="E223" s="102" t="s">
        <v>800</v>
      </c>
      <c r="F223" s="86">
        <v>57584000</v>
      </c>
      <c r="G223" s="86">
        <v>57584000</v>
      </c>
      <c r="H223" s="66"/>
      <c r="J223" s="35"/>
      <c r="K223" s="35"/>
      <c r="L223" s="35"/>
      <c r="M223" s="35"/>
      <c r="N223" s="31"/>
    </row>
    <row r="224" spans="1:14" s="34" customFormat="1" ht="12.6" customHeight="1" x14ac:dyDescent="0.2">
      <c r="A224" s="50" t="s">
        <v>854</v>
      </c>
      <c r="B224" s="8"/>
      <c r="C224" s="8"/>
      <c r="D224" s="8"/>
      <c r="E224" s="102" t="s">
        <v>801</v>
      </c>
      <c r="F224" s="78">
        <v>57584000</v>
      </c>
      <c r="G224" s="78">
        <v>57584000</v>
      </c>
      <c r="H224" s="66"/>
      <c r="J224" s="35"/>
      <c r="K224" s="35"/>
      <c r="L224" s="35"/>
      <c r="M224" s="35"/>
      <c r="N224" s="31"/>
    </row>
    <row r="225" spans="1:14" s="34" customFormat="1" ht="12.6" customHeight="1" x14ac:dyDescent="0.2">
      <c r="A225" s="51" t="s">
        <v>304</v>
      </c>
      <c r="B225" s="8"/>
      <c r="C225" s="8"/>
      <c r="D225" s="8" t="s">
        <v>305</v>
      </c>
      <c r="E225" s="103"/>
      <c r="F225" s="86">
        <v>5275356951</v>
      </c>
      <c r="G225" s="86">
        <v>5226792338</v>
      </c>
      <c r="H225" s="110">
        <f t="shared" ref="H225:H226" si="13">SUM(H226)</f>
        <v>48564613</v>
      </c>
      <c r="J225" s="35"/>
      <c r="K225" s="35"/>
      <c r="L225" s="35"/>
      <c r="M225" s="35"/>
      <c r="N225" s="31"/>
    </row>
    <row r="226" spans="1:14" s="34" customFormat="1" ht="12.6" customHeight="1" x14ac:dyDescent="0.2">
      <c r="A226" s="52" t="s">
        <v>306</v>
      </c>
      <c r="B226" s="8"/>
      <c r="C226" s="8"/>
      <c r="D226" s="8"/>
      <c r="E226" s="103" t="s">
        <v>307</v>
      </c>
      <c r="F226" s="86">
        <v>199792825</v>
      </c>
      <c r="G226" s="86">
        <v>151228212</v>
      </c>
      <c r="H226" s="110">
        <f t="shared" si="13"/>
        <v>48564613</v>
      </c>
      <c r="J226" s="35"/>
      <c r="K226" s="35"/>
      <c r="L226" s="35"/>
      <c r="M226" s="35"/>
      <c r="N226" s="31"/>
    </row>
    <row r="227" spans="1:14" s="34" customFormat="1" ht="12.6" customHeight="1" x14ac:dyDescent="0.2">
      <c r="A227" s="50" t="s">
        <v>308</v>
      </c>
      <c r="B227" s="8"/>
      <c r="C227" s="8"/>
      <c r="D227" s="8"/>
      <c r="E227" s="104" t="s">
        <v>309</v>
      </c>
      <c r="F227" s="85">
        <v>199792825</v>
      </c>
      <c r="G227" s="85">
        <v>151228212</v>
      </c>
      <c r="H227" s="113">
        <f>F227-G227</f>
        <v>48564613</v>
      </c>
      <c r="J227" s="35"/>
      <c r="K227" s="35"/>
      <c r="L227" s="35"/>
      <c r="M227" s="35"/>
      <c r="N227" s="31"/>
    </row>
    <row r="228" spans="1:14" s="35" customFormat="1" ht="12" customHeight="1" x14ac:dyDescent="0.2">
      <c r="A228" s="52" t="s">
        <v>306</v>
      </c>
      <c r="B228" s="8"/>
      <c r="C228" s="8"/>
      <c r="D228" s="8"/>
      <c r="E228" s="103" t="s">
        <v>802</v>
      </c>
      <c r="F228" s="86">
        <v>5075564126</v>
      </c>
      <c r="G228" s="86">
        <v>5075564126</v>
      </c>
      <c r="H228" s="28"/>
      <c r="I228" s="34"/>
      <c r="N228" s="31"/>
    </row>
    <row r="229" spans="1:14" s="35" customFormat="1" ht="12" customHeight="1" x14ac:dyDescent="0.2">
      <c r="A229" s="50" t="s">
        <v>308</v>
      </c>
      <c r="B229" s="53"/>
      <c r="C229" s="53"/>
      <c r="D229" s="53"/>
      <c r="E229" s="46" t="s">
        <v>803</v>
      </c>
      <c r="F229" s="85">
        <v>5075564126</v>
      </c>
      <c r="G229" s="85">
        <v>5075564126</v>
      </c>
      <c r="H229" s="28"/>
      <c r="I229" s="34"/>
      <c r="N229" s="31"/>
    </row>
    <row r="230" spans="1:14" s="35" customFormat="1" ht="13.5" customHeight="1" x14ac:dyDescent="0.2">
      <c r="A230" s="51" t="s">
        <v>310</v>
      </c>
      <c r="B230" s="8"/>
      <c r="C230" s="8"/>
      <c r="D230" s="8" t="s">
        <v>849</v>
      </c>
      <c r="E230" s="105"/>
      <c r="F230" s="86">
        <v>66417468</v>
      </c>
      <c r="G230" s="86">
        <v>485646126</v>
      </c>
      <c r="H230" s="111" t="e">
        <f>SUM(H231)</f>
        <v>#REF!</v>
      </c>
      <c r="I230" s="34"/>
      <c r="N230" s="31"/>
    </row>
    <row r="231" spans="1:14" s="35" customFormat="1" ht="13.5" customHeight="1" x14ac:dyDescent="0.2">
      <c r="A231" s="52" t="s">
        <v>311</v>
      </c>
      <c r="B231" s="8"/>
      <c r="C231" s="8"/>
      <c r="D231" s="8" t="s">
        <v>312</v>
      </c>
      <c r="E231" s="103"/>
      <c r="F231" s="86">
        <v>66417468</v>
      </c>
      <c r="G231" s="86">
        <v>485646126</v>
      </c>
      <c r="H231" s="110" t="e">
        <f>SUM(H232,#REF!,#REF!,#REF!)</f>
        <v>#REF!</v>
      </c>
      <c r="I231" s="34"/>
      <c r="N231" s="31"/>
    </row>
    <row r="232" spans="1:14" s="35" customFormat="1" ht="13.5" customHeight="1" x14ac:dyDescent="0.2">
      <c r="A232" s="52" t="s">
        <v>313</v>
      </c>
      <c r="B232" s="8"/>
      <c r="C232" s="8"/>
      <c r="D232" s="8"/>
      <c r="E232" s="103" t="s">
        <v>314</v>
      </c>
      <c r="F232" s="86">
        <v>66417468</v>
      </c>
      <c r="G232" s="86">
        <v>485646126</v>
      </c>
      <c r="H232" s="110">
        <f>SUM(H233)</f>
        <v>-419228658</v>
      </c>
      <c r="I232" s="34"/>
      <c r="N232" s="31"/>
    </row>
    <row r="233" spans="1:14" s="35" customFormat="1" ht="13.5" customHeight="1" x14ac:dyDescent="0.2">
      <c r="A233" s="50" t="s">
        <v>315</v>
      </c>
      <c r="B233" s="8"/>
      <c r="C233" s="8"/>
      <c r="D233" s="8"/>
      <c r="E233" s="106" t="s">
        <v>314</v>
      </c>
      <c r="F233" s="78">
        <v>66417468</v>
      </c>
      <c r="G233" s="78">
        <v>485646126</v>
      </c>
      <c r="H233" s="66">
        <f>F233-G233</f>
        <v>-419228658</v>
      </c>
      <c r="I233" s="34"/>
      <c r="N233" s="31"/>
    </row>
    <row r="234" spans="1:14" s="35" customFormat="1" ht="13.5" customHeight="1" x14ac:dyDescent="0.2">
      <c r="A234" s="7">
        <v>4</v>
      </c>
      <c r="B234" s="8" t="s">
        <v>316</v>
      </c>
      <c r="C234" s="8"/>
      <c r="D234" s="8"/>
      <c r="E234" s="58"/>
      <c r="F234" s="86">
        <v>6259177741</v>
      </c>
      <c r="G234" s="86">
        <v>33119962408</v>
      </c>
      <c r="H234" s="110" t="e">
        <f>SUM(H235,H282)</f>
        <v>#REF!</v>
      </c>
      <c r="I234" s="34"/>
      <c r="J234" s="36">
        <f>22102202161-22566149938</f>
        <v>-463947777</v>
      </c>
      <c r="K234" s="36"/>
      <c r="N234" s="31"/>
    </row>
    <row r="235" spans="1:14" s="35" customFormat="1" ht="13.5" customHeight="1" x14ac:dyDescent="0.2">
      <c r="A235" s="7" t="s">
        <v>317</v>
      </c>
      <c r="B235" s="8"/>
      <c r="C235" s="8" t="s">
        <v>318</v>
      </c>
      <c r="D235" s="8"/>
      <c r="E235" s="94"/>
      <c r="F235" s="86">
        <v>6240256742</v>
      </c>
      <c r="G235" s="86">
        <v>33041049926</v>
      </c>
      <c r="H235" s="110" t="e">
        <f>SUM(H236,H241,H274)</f>
        <v>#REF!</v>
      </c>
      <c r="I235" s="34"/>
      <c r="J235" s="36"/>
      <c r="N235" s="31"/>
    </row>
    <row r="236" spans="1:14" s="35" customFormat="1" ht="13.5" customHeight="1" x14ac:dyDescent="0.2">
      <c r="A236" s="7" t="s">
        <v>319</v>
      </c>
      <c r="B236" s="8"/>
      <c r="C236" s="8"/>
      <c r="D236" s="8" t="s">
        <v>320</v>
      </c>
      <c r="E236" s="63"/>
      <c r="F236" s="86">
        <v>8927273</v>
      </c>
      <c r="G236" s="86">
        <v>12148895</v>
      </c>
      <c r="H236" s="110" t="e">
        <f>SUM(H237)</f>
        <v>#REF!</v>
      </c>
      <c r="I236" s="34"/>
      <c r="N236" s="31"/>
    </row>
    <row r="237" spans="1:14" ht="13.5" customHeight="1" x14ac:dyDescent="0.2">
      <c r="A237" s="7" t="s">
        <v>321</v>
      </c>
      <c r="B237" s="8"/>
      <c r="C237" s="8"/>
      <c r="D237" s="8" t="s">
        <v>322</v>
      </c>
      <c r="E237" s="63"/>
      <c r="F237" s="86">
        <v>8927273</v>
      </c>
      <c r="G237" s="86">
        <v>12148895</v>
      </c>
      <c r="H237" s="110" t="e">
        <f>SUM(H238,#REF!,#REF!,#REF!,H239,#REF!)</f>
        <v>#REF!</v>
      </c>
    </row>
    <row r="238" spans="1:14" ht="13.5" customHeight="1" x14ac:dyDescent="0.2">
      <c r="A238" s="7" t="s">
        <v>323</v>
      </c>
      <c r="B238" s="8"/>
      <c r="C238" s="8"/>
      <c r="D238" s="8"/>
      <c r="E238" s="63" t="s">
        <v>324</v>
      </c>
      <c r="F238" s="86">
        <v>0</v>
      </c>
      <c r="G238" s="86">
        <v>0</v>
      </c>
      <c r="H238" s="110" t="e">
        <f>SUM(#REF!)</f>
        <v>#REF!</v>
      </c>
    </row>
    <row r="239" spans="1:14" ht="13.5" customHeight="1" x14ac:dyDescent="0.2">
      <c r="A239" s="7" t="s">
        <v>325</v>
      </c>
      <c r="B239" s="8"/>
      <c r="C239" s="8"/>
      <c r="D239" s="8"/>
      <c r="E239" s="63" t="s">
        <v>326</v>
      </c>
      <c r="F239" s="86">
        <v>8927273</v>
      </c>
      <c r="G239" s="86">
        <v>12148895</v>
      </c>
      <c r="H239" s="110">
        <f>SUM(H240)</f>
        <v>-3221622</v>
      </c>
    </row>
    <row r="240" spans="1:14" ht="13.5" customHeight="1" x14ac:dyDescent="0.2">
      <c r="A240" s="10" t="s">
        <v>327</v>
      </c>
      <c r="B240" s="8"/>
      <c r="C240" s="8"/>
      <c r="D240" s="8"/>
      <c r="E240" s="60" t="s">
        <v>326</v>
      </c>
      <c r="F240" s="78">
        <v>8927273</v>
      </c>
      <c r="G240" s="78">
        <v>12148895</v>
      </c>
      <c r="H240" s="66">
        <f>F240-G240</f>
        <v>-3221622</v>
      </c>
    </row>
    <row r="241" spans="1:14" ht="13.5" customHeight="1" x14ac:dyDescent="0.2">
      <c r="A241" s="7" t="s">
        <v>328</v>
      </c>
      <c r="B241" s="8"/>
      <c r="C241" s="8"/>
      <c r="D241" s="8" t="s">
        <v>329</v>
      </c>
      <c r="E241" s="63"/>
      <c r="F241" s="86">
        <v>6132889759</v>
      </c>
      <c r="G241" s="86">
        <v>29798715052</v>
      </c>
      <c r="H241" s="110" t="e">
        <f>SUM(H242,H258)</f>
        <v>#REF!</v>
      </c>
      <c r="J241" s="36"/>
    </row>
    <row r="242" spans="1:14" ht="13.5" customHeight="1" x14ac:dyDescent="0.2">
      <c r="A242" s="7" t="s">
        <v>330</v>
      </c>
      <c r="B242" s="8"/>
      <c r="C242" s="8"/>
      <c r="D242" s="8" t="s">
        <v>331</v>
      </c>
      <c r="E242" s="63"/>
      <c r="F242" s="86">
        <v>1058416927</v>
      </c>
      <c r="G242" s="86">
        <v>5542901954</v>
      </c>
      <c r="H242" s="110" t="e">
        <f>SUM(H243,H247,#REF!)</f>
        <v>#REF!</v>
      </c>
    </row>
    <row r="243" spans="1:14" ht="13.5" customHeight="1" x14ac:dyDescent="0.2">
      <c r="A243" s="7" t="s">
        <v>332</v>
      </c>
      <c r="B243" s="8"/>
      <c r="C243" s="8"/>
      <c r="D243" s="8" t="s">
        <v>66</v>
      </c>
      <c r="E243" s="63" t="s">
        <v>333</v>
      </c>
      <c r="F243" s="86">
        <v>19540834</v>
      </c>
      <c r="G243" s="86">
        <v>150461176</v>
      </c>
      <c r="H243" s="110">
        <f>SUM(H244:H245)</f>
        <v>-114281435</v>
      </c>
    </row>
    <row r="244" spans="1:14" ht="13.5" customHeight="1" x14ac:dyDescent="0.2">
      <c r="A244" s="10" t="s">
        <v>335</v>
      </c>
      <c r="B244" s="18"/>
      <c r="C244" s="18"/>
      <c r="D244" s="18"/>
      <c r="E244" s="60" t="s">
        <v>336</v>
      </c>
      <c r="F244" s="78">
        <v>16893562</v>
      </c>
      <c r="G244" s="78">
        <v>131174997</v>
      </c>
      <c r="H244" s="66">
        <f t="shared" ref="H244:H245" si="14">F244-G244</f>
        <v>-114281435</v>
      </c>
    </row>
    <row r="245" spans="1:14" ht="12.75" customHeight="1" x14ac:dyDescent="0.2">
      <c r="A245" s="10" t="s">
        <v>337</v>
      </c>
      <c r="B245" s="18"/>
      <c r="C245" s="18"/>
      <c r="D245" s="18"/>
      <c r="E245" s="60" t="s">
        <v>338</v>
      </c>
      <c r="F245" s="85">
        <v>0</v>
      </c>
      <c r="G245" s="85">
        <v>0</v>
      </c>
      <c r="H245" s="66">
        <f t="shared" si="14"/>
        <v>0</v>
      </c>
    </row>
    <row r="246" spans="1:14" ht="12.75" customHeight="1" x14ac:dyDescent="0.2">
      <c r="A246" s="9" t="s">
        <v>923</v>
      </c>
      <c r="B246" s="18"/>
      <c r="C246" s="18"/>
      <c r="D246" s="18"/>
      <c r="E246" s="58" t="s">
        <v>924</v>
      </c>
      <c r="F246" s="85">
        <v>2647272</v>
      </c>
      <c r="G246" s="85">
        <v>19286179</v>
      </c>
      <c r="H246" s="66"/>
    </row>
    <row r="247" spans="1:14" ht="12.75" customHeight="1" x14ac:dyDescent="0.2">
      <c r="A247" s="7" t="s">
        <v>339</v>
      </c>
      <c r="B247" s="8"/>
      <c r="C247" s="8"/>
      <c r="D247" s="8" t="s">
        <v>66</v>
      </c>
      <c r="E247" s="63" t="s">
        <v>340</v>
      </c>
      <c r="F247" s="86">
        <v>1038876093</v>
      </c>
      <c r="G247" s="86">
        <v>5392440778</v>
      </c>
      <c r="H247" s="110">
        <f>SUM(H248:H251)</f>
        <v>-1276241413</v>
      </c>
    </row>
    <row r="248" spans="1:14" s="19" customFormat="1" ht="12.75" customHeight="1" x14ac:dyDescent="0.2">
      <c r="A248" s="10" t="s">
        <v>341</v>
      </c>
      <c r="B248" s="18"/>
      <c r="C248" s="18"/>
      <c r="D248" s="18"/>
      <c r="E248" s="58" t="s">
        <v>805</v>
      </c>
      <c r="F248" s="78">
        <v>0</v>
      </c>
      <c r="G248" s="78">
        <v>288251571</v>
      </c>
      <c r="H248" s="66">
        <f t="shared" ref="H248:H251" si="15">F248-G248</f>
        <v>-288251571</v>
      </c>
      <c r="I248" s="39"/>
      <c r="J248" s="40"/>
      <c r="K248" s="40"/>
      <c r="L248" s="40"/>
      <c r="M248" s="40"/>
      <c r="N248" s="32"/>
    </row>
    <row r="249" spans="1:14" s="19" customFormat="1" ht="12.75" customHeight="1" x14ac:dyDescent="0.2">
      <c r="A249" s="10" t="s">
        <v>342</v>
      </c>
      <c r="B249" s="18"/>
      <c r="C249" s="18"/>
      <c r="D249" s="18"/>
      <c r="E249" s="58" t="s">
        <v>804</v>
      </c>
      <c r="F249" s="78">
        <v>49447000</v>
      </c>
      <c r="G249" s="78">
        <v>468573001</v>
      </c>
      <c r="H249" s="66">
        <f t="shared" si="15"/>
        <v>-419126001</v>
      </c>
      <c r="I249" s="39"/>
      <c r="J249" s="40"/>
      <c r="K249" s="40"/>
      <c r="L249" s="40"/>
      <c r="M249" s="40"/>
      <c r="N249" s="32"/>
    </row>
    <row r="250" spans="1:14" s="19" customFormat="1" ht="12.75" customHeight="1" x14ac:dyDescent="0.2">
      <c r="A250" s="10" t="s">
        <v>344</v>
      </c>
      <c r="B250" s="18"/>
      <c r="C250" s="18"/>
      <c r="D250" s="18"/>
      <c r="E250" s="58" t="s">
        <v>806</v>
      </c>
      <c r="F250" s="78">
        <v>0</v>
      </c>
      <c r="G250" s="78">
        <v>566426341</v>
      </c>
      <c r="H250" s="66">
        <f t="shared" si="15"/>
        <v>-566426341</v>
      </c>
      <c r="I250" s="39"/>
      <c r="J250" s="40"/>
      <c r="K250" s="40"/>
      <c r="L250" s="40"/>
      <c r="M250" s="40"/>
      <c r="N250" s="32"/>
    </row>
    <row r="251" spans="1:14" s="19" customFormat="1" ht="12.75" customHeight="1" x14ac:dyDescent="0.2">
      <c r="A251" s="10" t="s">
        <v>345</v>
      </c>
      <c r="B251" s="18"/>
      <c r="C251" s="18"/>
      <c r="D251" s="18"/>
      <c r="E251" s="58" t="s">
        <v>807</v>
      </c>
      <c r="F251" s="78">
        <v>0</v>
      </c>
      <c r="G251" s="78">
        <v>2437500</v>
      </c>
      <c r="H251" s="66">
        <f t="shared" si="15"/>
        <v>-2437500</v>
      </c>
      <c r="I251" s="39"/>
      <c r="J251" s="40"/>
      <c r="K251" s="40"/>
      <c r="L251" s="40"/>
      <c r="M251" s="40"/>
      <c r="N251" s="32"/>
    </row>
    <row r="252" spans="1:14" s="19" customFormat="1" ht="12.75" customHeight="1" x14ac:dyDescent="0.2">
      <c r="A252" s="9" t="s">
        <v>870</v>
      </c>
      <c r="B252" s="18"/>
      <c r="C252" s="18"/>
      <c r="D252" s="18"/>
      <c r="E252" s="58" t="s">
        <v>871</v>
      </c>
      <c r="F252" s="78">
        <v>95567727</v>
      </c>
      <c r="G252" s="78">
        <v>0</v>
      </c>
      <c r="H252" s="66"/>
      <c r="I252" s="39"/>
      <c r="J252" s="40"/>
      <c r="K252" s="40"/>
      <c r="L252" s="40"/>
      <c r="M252" s="40"/>
      <c r="N252" s="32"/>
    </row>
    <row r="253" spans="1:14" s="19" customFormat="1" ht="12.75" customHeight="1" x14ac:dyDescent="0.2">
      <c r="A253" s="9" t="s">
        <v>872</v>
      </c>
      <c r="B253" s="18"/>
      <c r="C253" s="18"/>
      <c r="D253" s="18"/>
      <c r="E253" s="58" t="s">
        <v>875</v>
      </c>
      <c r="F253" s="78">
        <v>79071600</v>
      </c>
      <c r="G253" s="78">
        <v>0</v>
      </c>
      <c r="H253" s="66"/>
      <c r="I253" s="39"/>
      <c r="J253" s="40"/>
      <c r="K253" s="40"/>
      <c r="L253" s="40"/>
      <c r="M253" s="40"/>
      <c r="N253" s="32"/>
    </row>
    <row r="254" spans="1:14" s="19" customFormat="1" ht="12.75" customHeight="1" x14ac:dyDescent="0.2">
      <c r="A254" s="9" t="s">
        <v>873</v>
      </c>
      <c r="B254" s="18"/>
      <c r="C254" s="18"/>
      <c r="D254" s="18"/>
      <c r="E254" s="58" t="s">
        <v>876</v>
      </c>
      <c r="F254" s="78">
        <v>4771819</v>
      </c>
      <c r="G254" s="78">
        <v>145381277</v>
      </c>
      <c r="H254" s="66"/>
      <c r="I254" s="39"/>
      <c r="J254" s="40"/>
      <c r="K254" s="40"/>
      <c r="L254" s="40"/>
      <c r="M254" s="40"/>
      <c r="N254" s="32"/>
    </row>
    <row r="255" spans="1:14" s="19" customFormat="1" ht="12.75" customHeight="1" x14ac:dyDescent="0.2">
      <c r="A255" s="9" t="s">
        <v>874</v>
      </c>
      <c r="B255" s="18"/>
      <c r="C255" s="18"/>
      <c r="D255" s="18"/>
      <c r="E255" s="58" t="s">
        <v>877</v>
      </c>
      <c r="F255" s="78">
        <v>264852645</v>
      </c>
      <c r="G255" s="78">
        <v>150195000</v>
      </c>
      <c r="H255" s="66"/>
      <c r="I255" s="39"/>
      <c r="J255" s="40"/>
      <c r="K255" s="40"/>
      <c r="L255" s="40"/>
      <c r="M255" s="40"/>
      <c r="N255" s="32"/>
    </row>
    <row r="256" spans="1:14" s="19" customFormat="1" ht="12.75" customHeight="1" x14ac:dyDescent="0.2">
      <c r="A256" s="9" t="s">
        <v>878</v>
      </c>
      <c r="B256" s="18"/>
      <c r="C256" s="18"/>
      <c r="D256" s="18"/>
      <c r="E256" s="58" t="s">
        <v>926</v>
      </c>
      <c r="F256" s="78">
        <v>274228570</v>
      </c>
      <c r="G256" s="78">
        <v>2098356899</v>
      </c>
      <c r="H256" s="66"/>
      <c r="I256" s="39"/>
      <c r="J256" s="40"/>
      <c r="K256" s="40"/>
      <c r="L256" s="40"/>
      <c r="M256" s="40"/>
      <c r="N256" s="32"/>
    </row>
    <row r="257" spans="1:14" s="19" customFormat="1" ht="12.75" customHeight="1" x14ac:dyDescent="0.2">
      <c r="A257" s="9" t="s">
        <v>925</v>
      </c>
      <c r="B257" s="18"/>
      <c r="C257" s="18"/>
      <c r="D257" s="18"/>
      <c r="E257" s="58" t="s">
        <v>879</v>
      </c>
      <c r="F257" s="78">
        <v>270936732</v>
      </c>
      <c r="G257" s="78">
        <v>1671750234</v>
      </c>
      <c r="H257" s="66"/>
      <c r="I257" s="39"/>
      <c r="J257" s="40"/>
      <c r="K257" s="40"/>
      <c r="L257" s="40"/>
      <c r="M257" s="40"/>
      <c r="N257" s="32"/>
    </row>
    <row r="258" spans="1:14" ht="12.75" customHeight="1" x14ac:dyDescent="0.2">
      <c r="A258" s="5" t="s">
        <v>347</v>
      </c>
      <c r="B258" s="6"/>
      <c r="C258" s="6"/>
      <c r="D258" s="6" t="s">
        <v>348</v>
      </c>
      <c r="E258" s="62"/>
      <c r="F258" s="86">
        <v>5074472832</v>
      </c>
      <c r="G258" s="86">
        <v>24255813098</v>
      </c>
      <c r="H258" s="111" t="e">
        <f>SUM(H259,H263,H268,H270,#REF!,#REF!)</f>
        <v>#REF!</v>
      </c>
    </row>
    <row r="259" spans="1:14" ht="12.75" customHeight="1" x14ac:dyDescent="0.2">
      <c r="A259" s="7" t="s">
        <v>349</v>
      </c>
      <c r="B259" s="8"/>
      <c r="C259" s="8"/>
      <c r="D259" s="8"/>
      <c r="E259" s="63" t="s">
        <v>333</v>
      </c>
      <c r="F259" s="86">
        <v>4707418030</v>
      </c>
      <c r="G259" s="86">
        <v>21714983905</v>
      </c>
      <c r="H259" s="110">
        <f>SUM(H260:H260)</f>
        <v>-175962257</v>
      </c>
    </row>
    <row r="260" spans="1:14" s="19" customFormat="1" ht="12.75" customHeight="1" x14ac:dyDescent="0.2">
      <c r="A260" s="10" t="s">
        <v>350</v>
      </c>
      <c r="B260" s="18"/>
      <c r="C260" s="18"/>
      <c r="D260" s="18"/>
      <c r="E260" s="60" t="s">
        <v>334</v>
      </c>
      <c r="F260" s="78">
        <v>0</v>
      </c>
      <c r="G260" s="78">
        <v>175962257</v>
      </c>
      <c r="H260" s="66">
        <f t="shared" ref="H260" si="16">F260-G260</f>
        <v>-175962257</v>
      </c>
      <c r="I260" s="39"/>
      <c r="J260" s="40"/>
      <c r="K260" s="40"/>
      <c r="L260" s="40"/>
      <c r="M260" s="40"/>
      <c r="N260" s="32"/>
    </row>
    <row r="261" spans="1:14" s="19" customFormat="1" ht="12.75" customHeight="1" x14ac:dyDescent="0.2">
      <c r="A261" s="54" t="s">
        <v>927</v>
      </c>
      <c r="B261" s="83"/>
      <c r="C261" s="83"/>
      <c r="D261" s="83"/>
      <c r="E261" s="61" t="s">
        <v>928</v>
      </c>
      <c r="F261" s="85">
        <v>437354091</v>
      </c>
      <c r="G261" s="85">
        <v>15433221229</v>
      </c>
      <c r="H261" s="112"/>
      <c r="I261" s="39"/>
      <c r="J261" s="40"/>
      <c r="K261" s="40"/>
      <c r="L261" s="40"/>
      <c r="M261" s="40"/>
      <c r="N261" s="32"/>
    </row>
    <row r="262" spans="1:14" s="19" customFormat="1" ht="12.75" customHeight="1" x14ac:dyDescent="0.2">
      <c r="A262" s="54" t="s">
        <v>929</v>
      </c>
      <c r="B262" s="83"/>
      <c r="C262" s="83"/>
      <c r="D262" s="83"/>
      <c r="E262" s="61" t="s">
        <v>930</v>
      </c>
      <c r="F262" s="85">
        <v>4270063939</v>
      </c>
      <c r="G262" s="85">
        <v>6105800419</v>
      </c>
      <c r="H262" s="112"/>
      <c r="I262" s="39"/>
      <c r="J262" s="40"/>
      <c r="K262" s="40"/>
      <c r="L262" s="40"/>
      <c r="M262" s="40"/>
      <c r="N262" s="32"/>
    </row>
    <row r="263" spans="1:14" x14ac:dyDescent="0.2">
      <c r="A263" s="5" t="s">
        <v>351</v>
      </c>
      <c r="B263" s="6"/>
      <c r="C263" s="6"/>
      <c r="D263" s="6"/>
      <c r="E263" s="62" t="s">
        <v>340</v>
      </c>
      <c r="F263" s="86">
        <v>102236219</v>
      </c>
      <c r="G263" s="86">
        <v>23557881</v>
      </c>
      <c r="H263" s="111">
        <f>SUM(H264:H267)</f>
        <v>78678338</v>
      </c>
    </row>
    <row r="264" spans="1:14" s="19" customFormat="1" x14ac:dyDescent="0.2">
      <c r="A264" s="10" t="s">
        <v>352</v>
      </c>
      <c r="B264" s="18"/>
      <c r="C264" s="18"/>
      <c r="D264" s="18"/>
      <c r="E264" s="58" t="s">
        <v>808</v>
      </c>
      <c r="F264" s="78">
        <v>102236219</v>
      </c>
      <c r="G264" s="78">
        <v>16856198</v>
      </c>
      <c r="H264" s="66">
        <f t="shared" ref="H264:H267" si="17">F264-G264</f>
        <v>85380021</v>
      </c>
      <c r="I264" s="39"/>
      <c r="J264" s="40"/>
      <c r="K264" s="40"/>
      <c r="L264" s="40"/>
      <c r="M264" s="40"/>
      <c r="N264" s="32"/>
    </row>
    <row r="265" spans="1:14" s="19" customFormat="1" x14ac:dyDescent="0.2">
      <c r="A265" s="10" t="s">
        <v>353</v>
      </c>
      <c r="B265" s="18"/>
      <c r="C265" s="18"/>
      <c r="D265" s="18"/>
      <c r="E265" s="60" t="s">
        <v>343</v>
      </c>
      <c r="F265" s="85">
        <v>0</v>
      </c>
      <c r="G265" s="85">
        <v>0</v>
      </c>
      <c r="H265" s="66">
        <f t="shared" si="17"/>
        <v>0</v>
      </c>
      <c r="I265" s="39"/>
      <c r="J265" s="40"/>
      <c r="K265" s="40"/>
      <c r="L265" s="40"/>
      <c r="M265" s="40"/>
      <c r="N265" s="32"/>
    </row>
    <row r="266" spans="1:14" s="19" customFormat="1" x14ac:dyDescent="0.2">
      <c r="A266" s="10" t="s">
        <v>354</v>
      </c>
      <c r="B266" s="18"/>
      <c r="C266" s="18"/>
      <c r="D266" s="18"/>
      <c r="E266" s="58" t="s">
        <v>809</v>
      </c>
      <c r="F266" s="78">
        <v>0</v>
      </c>
      <c r="G266" s="78">
        <v>4985545</v>
      </c>
      <c r="H266" s="66">
        <f t="shared" si="17"/>
        <v>-4985545</v>
      </c>
      <c r="I266" s="39"/>
      <c r="J266" s="40"/>
      <c r="K266" s="40"/>
      <c r="L266" s="40"/>
      <c r="M266" s="40"/>
      <c r="N266" s="32"/>
    </row>
    <row r="267" spans="1:14" s="19" customFormat="1" x14ac:dyDescent="0.2">
      <c r="A267" s="10" t="s">
        <v>355</v>
      </c>
      <c r="B267" s="18"/>
      <c r="C267" s="18"/>
      <c r="D267" s="18"/>
      <c r="E267" s="58" t="s">
        <v>810</v>
      </c>
      <c r="F267" s="78">
        <v>0</v>
      </c>
      <c r="G267" s="78">
        <v>1716138</v>
      </c>
      <c r="H267" s="66">
        <f t="shared" si="17"/>
        <v>-1716138</v>
      </c>
      <c r="I267" s="39"/>
      <c r="J267" s="40"/>
      <c r="K267" s="40"/>
      <c r="L267" s="40"/>
      <c r="M267" s="40"/>
      <c r="N267" s="32"/>
    </row>
    <row r="268" spans="1:14" x14ac:dyDescent="0.2">
      <c r="A268" s="7" t="s">
        <v>356</v>
      </c>
      <c r="B268" s="8"/>
      <c r="C268" s="8"/>
      <c r="D268" s="8"/>
      <c r="E268" s="63" t="s">
        <v>357</v>
      </c>
      <c r="F268" s="86">
        <v>0</v>
      </c>
      <c r="G268" s="86">
        <v>0</v>
      </c>
      <c r="H268" s="109">
        <f>SUM(H269)</f>
        <v>0</v>
      </c>
    </row>
    <row r="269" spans="1:14" s="19" customFormat="1" x14ac:dyDescent="0.2">
      <c r="A269" s="13" t="s">
        <v>358</v>
      </c>
      <c r="B269" s="15"/>
      <c r="C269" s="15"/>
      <c r="D269" s="15"/>
      <c r="E269" s="77" t="s">
        <v>359</v>
      </c>
      <c r="F269" s="85">
        <v>0</v>
      </c>
      <c r="G269" s="85">
        <v>0</v>
      </c>
      <c r="H269" s="114">
        <f>F269-G269</f>
        <v>0</v>
      </c>
      <c r="I269" s="39"/>
      <c r="J269" s="40"/>
      <c r="K269" s="40"/>
      <c r="L269" s="40"/>
      <c r="M269" s="40"/>
      <c r="N269" s="32"/>
    </row>
    <row r="270" spans="1:14" x14ac:dyDescent="0.2">
      <c r="A270" s="47" t="s">
        <v>360</v>
      </c>
      <c r="B270" s="48"/>
      <c r="C270" s="48"/>
      <c r="D270" s="48" t="s">
        <v>66</v>
      </c>
      <c r="E270" s="96" t="s">
        <v>361</v>
      </c>
      <c r="F270" s="86">
        <v>264818583</v>
      </c>
      <c r="G270" s="86">
        <v>2517271312</v>
      </c>
      <c r="H270" s="111">
        <f>SUM(H271:H272)</f>
        <v>132396901</v>
      </c>
    </row>
    <row r="271" spans="1:14" s="19" customFormat="1" x14ac:dyDescent="0.2">
      <c r="A271" s="10" t="s">
        <v>362</v>
      </c>
      <c r="B271" s="18"/>
      <c r="C271" s="18"/>
      <c r="D271" s="18"/>
      <c r="E271" s="58" t="s">
        <v>811</v>
      </c>
      <c r="F271" s="78">
        <v>139192355</v>
      </c>
      <c r="G271" s="78">
        <v>6795454</v>
      </c>
      <c r="H271" s="66">
        <f>F271-G271</f>
        <v>132396901</v>
      </c>
      <c r="I271" s="39"/>
      <c r="J271" s="40"/>
      <c r="K271" s="40"/>
      <c r="L271" s="40"/>
      <c r="M271" s="40"/>
      <c r="N271" s="32"/>
    </row>
    <row r="272" spans="1:14" s="19" customFormat="1" x14ac:dyDescent="0.2">
      <c r="A272" s="10" t="s">
        <v>363</v>
      </c>
      <c r="B272" s="18"/>
      <c r="C272" s="18"/>
      <c r="D272" s="18"/>
      <c r="E272" s="60" t="s">
        <v>364</v>
      </c>
      <c r="F272" s="85">
        <v>0</v>
      </c>
      <c r="G272" s="85">
        <v>0</v>
      </c>
      <c r="H272" s="66">
        <f>F272-G272</f>
        <v>0</v>
      </c>
      <c r="I272" s="39"/>
      <c r="J272" s="40"/>
      <c r="K272" s="40"/>
      <c r="L272" s="40"/>
      <c r="M272" s="40"/>
      <c r="N272" s="32"/>
    </row>
    <row r="273" spans="1:14" s="19" customFormat="1" x14ac:dyDescent="0.2">
      <c r="A273" s="9" t="s">
        <v>936</v>
      </c>
      <c r="B273" s="18"/>
      <c r="C273" s="18"/>
      <c r="D273" s="18"/>
      <c r="E273" s="58" t="s">
        <v>937</v>
      </c>
      <c r="F273" s="85">
        <v>80596728</v>
      </c>
      <c r="G273" s="85">
        <v>2378078957</v>
      </c>
      <c r="H273" s="66"/>
      <c r="I273" s="39"/>
      <c r="J273" s="40"/>
      <c r="K273" s="40"/>
      <c r="L273" s="40"/>
      <c r="M273" s="40"/>
      <c r="N273" s="32"/>
    </row>
    <row r="274" spans="1:14" x14ac:dyDescent="0.2">
      <c r="A274" s="7" t="s">
        <v>365</v>
      </c>
      <c r="B274" s="8"/>
      <c r="C274" s="8"/>
      <c r="D274" s="8" t="s">
        <v>366</v>
      </c>
      <c r="E274" s="63"/>
      <c r="F274" s="86">
        <v>98439710</v>
      </c>
      <c r="G274" s="86">
        <v>3230185979</v>
      </c>
      <c r="H274" s="110">
        <f>SUM(H275)</f>
        <v>-3131746269</v>
      </c>
    </row>
    <row r="275" spans="1:14" x14ac:dyDescent="0.2">
      <c r="A275" s="7" t="s">
        <v>367</v>
      </c>
      <c r="B275" s="8"/>
      <c r="C275" s="8"/>
      <c r="D275" s="8" t="s">
        <v>368</v>
      </c>
      <c r="E275" s="63"/>
      <c r="F275" s="86">
        <v>98439710</v>
      </c>
      <c r="G275" s="86">
        <v>3230185979</v>
      </c>
      <c r="H275" s="110">
        <f>SUM(H276,H278,H280)</f>
        <v>-3131746269</v>
      </c>
    </row>
    <row r="276" spans="1:14" x14ac:dyDescent="0.2">
      <c r="A276" s="7" t="s">
        <v>369</v>
      </c>
      <c r="B276" s="8"/>
      <c r="C276" s="8"/>
      <c r="D276" s="8"/>
      <c r="E276" s="63" t="s">
        <v>370</v>
      </c>
      <c r="F276" s="86">
        <v>14569384</v>
      </c>
      <c r="G276" s="86">
        <v>0</v>
      </c>
      <c r="H276" s="110">
        <f>SUM(H277)</f>
        <v>14569384</v>
      </c>
    </row>
    <row r="277" spans="1:14" s="19" customFormat="1" x14ac:dyDescent="0.2">
      <c r="A277" s="10" t="s">
        <v>371</v>
      </c>
      <c r="B277" s="18"/>
      <c r="C277" s="18"/>
      <c r="D277" s="18"/>
      <c r="E277" s="60" t="s">
        <v>370</v>
      </c>
      <c r="F277" s="85">
        <v>14569384</v>
      </c>
      <c r="G277" s="85">
        <v>0</v>
      </c>
      <c r="H277" s="66">
        <f>F277-G277</f>
        <v>14569384</v>
      </c>
      <c r="I277" s="39"/>
      <c r="J277" s="40"/>
      <c r="K277" s="40"/>
      <c r="L277" s="40"/>
      <c r="M277" s="40"/>
      <c r="N277" s="32"/>
    </row>
    <row r="278" spans="1:14" x14ac:dyDescent="0.2">
      <c r="A278" s="7" t="s">
        <v>372</v>
      </c>
      <c r="B278" s="8"/>
      <c r="C278" s="8"/>
      <c r="D278" s="8"/>
      <c r="E278" s="63" t="s">
        <v>373</v>
      </c>
      <c r="F278" s="86">
        <v>0</v>
      </c>
      <c r="G278" s="86">
        <v>0</v>
      </c>
      <c r="H278" s="110">
        <f>SUM(H279)</f>
        <v>0</v>
      </c>
    </row>
    <row r="279" spans="1:14" s="19" customFormat="1" x14ac:dyDescent="0.2">
      <c r="A279" s="10" t="s">
        <v>374</v>
      </c>
      <c r="B279" s="18"/>
      <c r="C279" s="18"/>
      <c r="D279" s="18"/>
      <c r="E279" s="60" t="s">
        <v>373</v>
      </c>
      <c r="F279" s="85">
        <v>0</v>
      </c>
      <c r="G279" s="85">
        <v>0</v>
      </c>
      <c r="H279" s="66">
        <f>F279-G279</f>
        <v>0</v>
      </c>
      <c r="I279" s="39"/>
      <c r="J279" s="40"/>
      <c r="K279" s="40"/>
      <c r="L279" s="40"/>
      <c r="M279" s="40"/>
      <c r="N279" s="32"/>
    </row>
    <row r="280" spans="1:14" x14ac:dyDescent="0.2">
      <c r="A280" s="7" t="s">
        <v>375</v>
      </c>
      <c r="B280" s="8"/>
      <c r="C280" s="8"/>
      <c r="D280" s="8"/>
      <c r="E280" s="63" t="s">
        <v>346</v>
      </c>
      <c r="F280" s="86">
        <v>83870326</v>
      </c>
      <c r="G280" s="86">
        <v>3230185979</v>
      </c>
      <c r="H280" s="110">
        <f>SUM(H281)</f>
        <v>-3146315653</v>
      </c>
    </row>
    <row r="281" spans="1:14" s="19" customFormat="1" x14ac:dyDescent="0.2">
      <c r="A281" s="10" t="s">
        <v>376</v>
      </c>
      <c r="B281" s="18"/>
      <c r="C281" s="18"/>
      <c r="D281" s="18"/>
      <c r="E281" s="58" t="s">
        <v>812</v>
      </c>
      <c r="F281" s="78">
        <v>83870326</v>
      </c>
      <c r="G281" s="78">
        <v>3230185979</v>
      </c>
      <c r="H281" s="66">
        <f>F281-G281</f>
        <v>-3146315653</v>
      </c>
      <c r="I281" s="39"/>
      <c r="J281" s="40"/>
      <c r="K281" s="40"/>
      <c r="L281" s="40"/>
      <c r="M281" s="40"/>
      <c r="N281" s="32"/>
    </row>
    <row r="282" spans="1:14" x14ac:dyDescent="0.2">
      <c r="A282" s="7" t="s">
        <v>377</v>
      </c>
      <c r="B282" s="8"/>
      <c r="C282" s="8" t="s">
        <v>378</v>
      </c>
      <c r="D282" s="8"/>
      <c r="E282" s="94"/>
      <c r="F282" s="86">
        <v>18920999</v>
      </c>
      <c r="G282" s="86">
        <v>78912482</v>
      </c>
      <c r="H282" s="110" t="e">
        <f t="shared" ref="H282:H283" si="18">SUM(H283)</f>
        <v>#REF!</v>
      </c>
    </row>
    <row r="283" spans="1:14" x14ac:dyDescent="0.2">
      <c r="A283" s="7" t="s">
        <v>379</v>
      </c>
      <c r="B283" s="8"/>
      <c r="C283" s="8"/>
      <c r="D283" s="8" t="s">
        <v>380</v>
      </c>
      <c r="E283" s="63"/>
      <c r="F283" s="86">
        <v>18920999</v>
      </c>
      <c r="G283" s="86">
        <v>78912482</v>
      </c>
      <c r="H283" s="110" t="e">
        <f t="shared" si="18"/>
        <v>#REF!</v>
      </c>
    </row>
    <row r="284" spans="1:14" x14ac:dyDescent="0.2">
      <c r="A284" s="7" t="s">
        <v>381</v>
      </c>
      <c r="B284" s="8"/>
      <c r="C284" s="8"/>
      <c r="D284" s="8" t="s">
        <v>382</v>
      </c>
      <c r="E284" s="63"/>
      <c r="F284" s="86">
        <v>18920999</v>
      </c>
      <c r="G284" s="86">
        <v>78912482</v>
      </c>
      <c r="H284" s="110" t="e">
        <f>SUM(H285,H288,#REF!,#REF!,#REF!)</f>
        <v>#REF!</v>
      </c>
    </row>
    <row r="285" spans="1:14" x14ac:dyDescent="0.2">
      <c r="A285" s="7" t="s">
        <v>383</v>
      </c>
      <c r="B285" s="8"/>
      <c r="C285" s="8"/>
      <c r="D285" s="8" t="s">
        <v>66</v>
      </c>
      <c r="E285" s="63" t="s">
        <v>384</v>
      </c>
      <c r="F285" s="86">
        <v>18920999</v>
      </c>
      <c r="G285" s="86">
        <v>78912482</v>
      </c>
      <c r="H285" s="110">
        <f>SUM(H286)</f>
        <v>-57092430</v>
      </c>
    </row>
    <row r="286" spans="1:14" x14ac:dyDescent="0.2">
      <c r="A286" s="10" t="s">
        <v>385</v>
      </c>
      <c r="B286" s="11"/>
      <c r="C286" s="11"/>
      <c r="D286" s="8"/>
      <c r="E286" s="60" t="s">
        <v>386</v>
      </c>
      <c r="F286" s="78">
        <v>18920999</v>
      </c>
      <c r="G286" s="78">
        <v>76013429</v>
      </c>
      <c r="H286" s="66">
        <f>F286-G286</f>
        <v>-57092430</v>
      </c>
    </row>
    <row r="287" spans="1:14" x14ac:dyDescent="0.2">
      <c r="A287" s="9" t="s">
        <v>931</v>
      </c>
      <c r="B287" s="11"/>
      <c r="C287" s="11"/>
      <c r="D287" s="8"/>
      <c r="E287" s="58" t="s">
        <v>932</v>
      </c>
      <c r="F287" s="78">
        <v>0</v>
      </c>
      <c r="G287" s="78">
        <v>2899053</v>
      </c>
      <c r="H287" s="66"/>
    </row>
    <row r="288" spans="1:14" ht="12.75" customHeight="1" x14ac:dyDescent="0.2">
      <c r="A288" s="7" t="s">
        <v>387</v>
      </c>
      <c r="B288" s="8"/>
      <c r="C288" s="8"/>
      <c r="D288" s="8"/>
      <c r="E288" s="63" t="s">
        <v>388</v>
      </c>
      <c r="F288" s="86">
        <v>0</v>
      </c>
      <c r="G288" s="86">
        <v>0</v>
      </c>
      <c r="H288" s="110" t="e">
        <f>SUM(#REF!)</f>
        <v>#REF!</v>
      </c>
    </row>
    <row r="289" spans="1:14" ht="12.75" customHeight="1" x14ac:dyDescent="0.25">
      <c r="A289" s="7">
        <v>5</v>
      </c>
      <c r="B289" s="8" t="s">
        <v>389</v>
      </c>
      <c r="C289" s="8"/>
      <c r="D289" s="8"/>
      <c r="E289" s="58"/>
      <c r="F289" s="86">
        <v>6192760273</v>
      </c>
      <c r="G289" s="86">
        <v>32501919381</v>
      </c>
      <c r="H289" s="110" t="e">
        <f>SUM(H290,H493)</f>
        <v>#REF!</v>
      </c>
      <c r="I289" s="37">
        <f>F289-32501919381</f>
        <v>-26309159108</v>
      </c>
      <c r="J289" s="41"/>
      <c r="K289" s="36"/>
    </row>
    <row r="290" spans="1:14" ht="12.75" customHeight="1" x14ac:dyDescent="0.2">
      <c r="A290" s="7" t="s">
        <v>390</v>
      </c>
      <c r="B290" s="8"/>
      <c r="C290" s="8" t="s">
        <v>391</v>
      </c>
      <c r="D290" s="8"/>
      <c r="E290" s="94"/>
      <c r="F290" s="86">
        <v>5450772424</v>
      </c>
      <c r="G290" s="86">
        <v>31561926253</v>
      </c>
      <c r="H290" s="110" t="e">
        <f>SUM(H291,H413,H475)</f>
        <v>#REF!</v>
      </c>
    </row>
    <row r="291" spans="1:14" ht="12.75" customHeight="1" x14ac:dyDescent="0.2">
      <c r="A291" s="7" t="s">
        <v>392</v>
      </c>
      <c r="B291" s="8"/>
      <c r="C291" s="8"/>
      <c r="D291" s="8" t="s">
        <v>393</v>
      </c>
      <c r="E291" s="63"/>
      <c r="F291" s="86">
        <v>2961120945</v>
      </c>
      <c r="G291" s="86">
        <v>6841125662</v>
      </c>
      <c r="H291" s="110" t="e">
        <f>SUM(H292,H311)</f>
        <v>#REF!</v>
      </c>
    </row>
    <row r="292" spans="1:14" ht="12.75" customHeight="1" x14ac:dyDescent="0.2">
      <c r="A292" s="7" t="s">
        <v>394</v>
      </c>
      <c r="B292" s="8"/>
      <c r="C292" s="8"/>
      <c r="D292" s="8" t="s">
        <v>395</v>
      </c>
      <c r="E292" s="63"/>
      <c r="F292" s="86">
        <v>468839023</v>
      </c>
      <c r="G292" s="86">
        <v>2032717966</v>
      </c>
      <c r="H292" s="110">
        <f>SUM(H293,H309)</f>
        <v>-1207907090</v>
      </c>
    </row>
    <row r="293" spans="1:14" ht="12.75" customHeight="1" x14ac:dyDescent="0.2">
      <c r="A293" s="7" t="s">
        <v>396</v>
      </c>
      <c r="B293" s="8"/>
      <c r="C293" s="8"/>
      <c r="D293" s="8"/>
      <c r="E293" s="63" t="s">
        <v>397</v>
      </c>
      <c r="F293" s="86">
        <v>468839023</v>
      </c>
      <c r="G293" s="86">
        <v>2032717966</v>
      </c>
      <c r="H293" s="110">
        <f>SUM(H294:H302)</f>
        <v>-1207907090</v>
      </c>
      <c r="I293" s="34" t="s">
        <v>768</v>
      </c>
    </row>
    <row r="294" spans="1:14" s="19" customFormat="1" ht="12.75" customHeight="1" x14ac:dyDescent="0.2">
      <c r="A294" s="10" t="s">
        <v>398</v>
      </c>
      <c r="B294" s="8"/>
      <c r="C294" s="8"/>
      <c r="D294" s="8"/>
      <c r="E294" s="60" t="s">
        <v>399</v>
      </c>
      <c r="F294" s="78">
        <v>3630454</v>
      </c>
      <c r="G294" s="78">
        <v>108288419</v>
      </c>
      <c r="H294" s="66">
        <f t="shared" ref="H294:H302" si="19">F294-G294</f>
        <v>-104657965</v>
      </c>
      <c r="I294" s="39"/>
      <c r="J294" s="40"/>
      <c r="K294" s="40"/>
      <c r="L294" s="40"/>
      <c r="M294" s="40"/>
      <c r="N294" s="32"/>
    </row>
    <row r="295" spans="1:14" s="19" customFormat="1" ht="12.75" customHeight="1" x14ac:dyDescent="0.2">
      <c r="A295" s="10" t="s">
        <v>400</v>
      </c>
      <c r="B295" s="8"/>
      <c r="C295" s="8"/>
      <c r="D295" s="8"/>
      <c r="E295" s="60" t="s">
        <v>401</v>
      </c>
      <c r="F295" s="78">
        <v>0</v>
      </c>
      <c r="G295" s="78">
        <v>0</v>
      </c>
      <c r="H295" s="66">
        <f t="shared" si="19"/>
        <v>0</v>
      </c>
      <c r="I295" s="39"/>
      <c r="J295" s="40"/>
      <c r="K295" s="40"/>
      <c r="L295" s="40"/>
      <c r="M295" s="40"/>
      <c r="N295" s="32"/>
    </row>
    <row r="296" spans="1:14" s="19" customFormat="1" ht="13.5" customHeight="1" x14ac:dyDescent="0.2">
      <c r="A296" s="10" t="s">
        <v>402</v>
      </c>
      <c r="B296" s="8"/>
      <c r="C296" s="8"/>
      <c r="D296" s="8"/>
      <c r="E296" s="60" t="s">
        <v>403</v>
      </c>
      <c r="F296" s="78">
        <v>94712329</v>
      </c>
      <c r="G296" s="78">
        <v>124980989</v>
      </c>
      <c r="H296" s="66">
        <f t="shared" si="19"/>
        <v>-30268660</v>
      </c>
      <c r="I296" s="39"/>
      <c r="J296" s="40"/>
      <c r="K296" s="40"/>
      <c r="L296" s="40"/>
      <c r="M296" s="40"/>
      <c r="N296" s="32"/>
    </row>
    <row r="297" spans="1:14" s="19" customFormat="1" ht="13.5" customHeight="1" x14ac:dyDescent="0.2">
      <c r="A297" s="10" t="s">
        <v>404</v>
      </c>
      <c r="B297" s="8"/>
      <c r="C297" s="8"/>
      <c r="D297" s="8"/>
      <c r="E297" s="60" t="s">
        <v>405</v>
      </c>
      <c r="F297" s="78">
        <v>111209278</v>
      </c>
      <c r="G297" s="78">
        <v>561029252</v>
      </c>
      <c r="H297" s="66">
        <f t="shared" si="19"/>
        <v>-449819974</v>
      </c>
      <c r="I297" s="39"/>
      <c r="J297" s="40"/>
      <c r="K297" s="40"/>
      <c r="L297" s="40"/>
      <c r="M297" s="40"/>
      <c r="N297" s="32"/>
    </row>
    <row r="298" spans="1:14" s="19" customFormat="1" ht="13.5" customHeight="1" x14ac:dyDescent="0.2">
      <c r="A298" s="10" t="s">
        <v>406</v>
      </c>
      <c r="B298" s="8"/>
      <c r="C298" s="8"/>
      <c r="D298" s="8"/>
      <c r="E298" s="60" t="s">
        <v>407</v>
      </c>
      <c r="F298" s="78">
        <v>0</v>
      </c>
      <c r="G298" s="78">
        <v>376003433</v>
      </c>
      <c r="H298" s="66">
        <f t="shared" si="19"/>
        <v>-376003433</v>
      </c>
      <c r="I298" s="39"/>
      <c r="J298" s="40"/>
      <c r="K298" s="40"/>
      <c r="L298" s="40"/>
      <c r="M298" s="40"/>
      <c r="N298" s="32"/>
    </row>
    <row r="299" spans="1:14" s="19" customFormat="1" ht="13.5" customHeight="1" x14ac:dyDescent="0.2">
      <c r="A299" s="10" t="s">
        <v>408</v>
      </c>
      <c r="B299" s="8"/>
      <c r="C299" s="8"/>
      <c r="D299" s="8"/>
      <c r="E299" s="60" t="s">
        <v>409</v>
      </c>
      <c r="F299" s="78">
        <v>48873</v>
      </c>
      <c r="G299" s="78">
        <v>1063728</v>
      </c>
      <c r="H299" s="66">
        <f t="shared" si="19"/>
        <v>-1014855</v>
      </c>
      <c r="I299" s="39"/>
      <c r="J299" s="40"/>
      <c r="K299" s="40"/>
      <c r="L299" s="40"/>
      <c r="M299" s="40"/>
      <c r="N299" s="32"/>
    </row>
    <row r="300" spans="1:14" s="19" customFormat="1" ht="13.5" customHeight="1" x14ac:dyDescent="0.2">
      <c r="A300" s="10" t="s">
        <v>410</v>
      </c>
      <c r="B300" s="8"/>
      <c r="C300" s="8"/>
      <c r="D300" s="8"/>
      <c r="E300" s="60" t="s">
        <v>411</v>
      </c>
      <c r="F300" s="78">
        <v>0</v>
      </c>
      <c r="G300" s="78">
        <v>244477190</v>
      </c>
      <c r="H300" s="66">
        <f t="shared" si="19"/>
        <v>-244477190</v>
      </c>
      <c r="I300" s="39"/>
      <c r="J300" s="40"/>
      <c r="K300" s="40"/>
      <c r="L300" s="40"/>
      <c r="M300" s="40"/>
      <c r="N300" s="32"/>
    </row>
    <row r="301" spans="1:14" s="19" customFormat="1" ht="13.5" customHeight="1" x14ac:dyDescent="0.2">
      <c r="A301" s="10" t="s">
        <v>412</v>
      </c>
      <c r="B301" s="8"/>
      <c r="C301" s="8"/>
      <c r="D301" s="8"/>
      <c r="E301" s="60" t="s">
        <v>413</v>
      </c>
      <c r="F301" s="78">
        <v>0</v>
      </c>
      <c r="G301" s="78">
        <v>700000</v>
      </c>
      <c r="H301" s="66">
        <f t="shared" si="19"/>
        <v>-700000</v>
      </c>
      <c r="I301" s="39"/>
      <c r="J301" s="40"/>
      <c r="K301" s="40"/>
      <c r="L301" s="40"/>
      <c r="M301" s="40"/>
      <c r="N301" s="32"/>
    </row>
    <row r="302" spans="1:14" s="19" customFormat="1" ht="13.5" customHeight="1" x14ac:dyDescent="0.2">
      <c r="A302" s="16" t="s">
        <v>414</v>
      </c>
      <c r="B302" s="6"/>
      <c r="C302" s="6"/>
      <c r="D302" s="6"/>
      <c r="E302" s="76" t="s">
        <v>415</v>
      </c>
      <c r="F302" s="78">
        <v>0</v>
      </c>
      <c r="G302" s="78">
        <v>965013</v>
      </c>
      <c r="H302" s="66">
        <f t="shared" si="19"/>
        <v>-965013</v>
      </c>
      <c r="I302" s="39"/>
      <c r="J302" s="40"/>
      <c r="K302" s="40"/>
      <c r="L302" s="40"/>
      <c r="M302" s="40"/>
      <c r="N302" s="32"/>
    </row>
    <row r="303" spans="1:14" s="19" customFormat="1" ht="13.5" customHeight="1" x14ac:dyDescent="0.2">
      <c r="A303" s="9" t="s">
        <v>880</v>
      </c>
      <c r="B303" s="6"/>
      <c r="C303" s="6"/>
      <c r="D303" s="6"/>
      <c r="E303" s="65" t="s">
        <v>881</v>
      </c>
      <c r="F303" s="78">
        <v>2060224</v>
      </c>
      <c r="G303" s="78">
        <v>154326</v>
      </c>
      <c r="H303" s="66"/>
      <c r="I303" s="39"/>
      <c r="J303" s="40"/>
      <c r="K303" s="40"/>
      <c r="L303" s="40"/>
      <c r="M303" s="40"/>
      <c r="N303" s="32"/>
    </row>
    <row r="304" spans="1:14" s="19" customFormat="1" ht="13.5" customHeight="1" x14ac:dyDescent="0.2">
      <c r="A304" s="64" t="s">
        <v>813</v>
      </c>
      <c r="B304" s="6"/>
      <c r="C304" s="6"/>
      <c r="D304" s="6"/>
      <c r="E304" s="84" t="s">
        <v>815</v>
      </c>
      <c r="F304" s="78">
        <v>63811258</v>
      </c>
      <c r="G304" s="78">
        <v>410600212</v>
      </c>
      <c r="H304" s="66">
        <f t="shared" ref="H304:H305" si="20">F304-G304</f>
        <v>-346788954</v>
      </c>
      <c r="I304" s="39"/>
      <c r="J304" s="40"/>
      <c r="K304" s="40"/>
      <c r="L304" s="40"/>
      <c r="M304" s="40"/>
      <c r="N304" s="32"/>
    </row>
    <row r="305" spans="1:14" s="19" customFormat="1" ht="13.5" customHeight="1" x14ac:dyDescent="0.2">
      <c r="A305" s="9" t="s">
        <v>814</v>
      </c>
      <c r="B305" s="8"/>
      <c r="C305" s="8"/>
      <c r="D305" s="8"/>
      <c r="E305" s="65" t="s">
        <v>816</v>
      </c>
      <c r="F305" s="85">
        <v>95288107</v>
      </c>
      <c r="G305" s="85">
        <v>96657534</v>
      </c>
      <c r="H305" s="66">
        <f t="shared" si="20"/>
        <v>-1369427</v>
      </c>
      <c r="I305" s="39"/>
      <c r="J305" s="40"/>
      <c r="K305" s="40"/>
      <c r="L305" s="40"/>
      <c r="M305" s="40"/>
      <c r="N305" s="32"/>
    </row>
    <row r="306" spans="1:14" s="19" customFormat="1" ht="13.5" customHeight="1" x14ac:dyDescent="0.2">
      <c r="A306" s="9" t="s">
        <v>882</v>
      </c>
      <c r="B306" s="6"/>
      <c r="C306" s="6"/>
      <c r="D306" s="6"/>
      <c r="E306" s="65" t="s">
        <v>883</v>
      </c>
      <c r="F306" s="85">
        <v>14617192</v>
      </c>
      <c r="G306" s="78">
        <v>25071842</v>
      </c>
      <c r="H306" s="112"/>
      <c r="I306" s="39"/>
      <c r="J306" s="40"/>
      <c r="K306" s="40"/>
      <c r="L306" s="40"/>
      <c r="M306" s="40"/>
      <c r="N306" s="32"/>
    </row>
    <row r="307" spans="1:14" s="19" customFormat="1" ht="13.5" customHeight="1" x14ac:dyDescent="0.2">
      <c r="A307" s="9" t="s">
        <v>884</v>
      </c>
      <c r="B307" s="6"/>
      <c r="C307" s="6"/>
      <c r="D307" s="6"/>
      <c r="E307" s="65" t="s">
        <v>885</v>
      </c>
      <c r="F307" s="78">
        <v>179506850</v>
      </c>
      <c r="G307" s="78">
        <v>82726028</v>
      </c>
      <c r="H307" s="112"/>
      <c r="I307" s="39"/>
      <c r="J307" s="40"/>
      <c r="K307" s="40"/>
      <c r="L307" s="40"/>
      <c r="M307" s="40"/>
      <c r="N307" s="32"/>
    </row>
    <row r="308" spans="1:14" s="19" customFormat="1" ht="13.5" customHeight="1" x14ac:dyDescent="0.2">
      <c r="A308" s="9" t="s">
        <v>962</v>
      </c>
      <c r="B308" s="6"/>
      <c r="C308" s="6"/>
      <c r="D308" s="6"/>
      <c r="E308" s="65" t="s">
        <v>963</v>
      </c>
      <c r="F308" s="78">
        <v>2873019</v>
      </c>
      <c r="G308" s="78">
        <v>0</v>
      </c>
      <c r="H308" s="112"/>
      <c r="I308" s="39"/>
      <c r="J308" s="40"/>
      <c r="K308" s="40"/>
      <c r="L308" s="40"/>
      <c r="M308" s="40"/>
      <c r="N308" s="32"/>
    </row>
    <row r="309" spans="1:14" x14ac:dyDescent="0.2">
      <c r="A309" s="5" t="s">
        <v>416</v>
      </c>
      <c r="B309" s="6"/>
      <c r="C309" s="6"/>
      <c r="D309" s="6"/>
      <c r="E309" s="62" t="s">
        <v>417</v>
      </c>
      <c r="F309" s="86">
        <v>0</v>
      </c>
      <c r="G309" s="86">
        <v>0</v>
      </c>
      <c r="H309" s="111">
        <f>SUM(H310)</f>
        <v>0</v>
      </c>
    </row>
    <row r="310" spans="1:14" x14ac:dyDescent="0.2">
      <c r="A310" s="10" t="s">
        <v>418</v>
      </c>
      <c r="B310" s="8"/>
      <c r="C310" s="8"/>
      <c r="D310" s="8"/>
      <c r="E310" s="60" t="s">
        <v>419</v>
      </c>
      <c r="F310" s="85">
        <v>0</v>
      </c>
      <c r="G310" s="85">
        <v>0</v>
      </c>
      <c r="H310" s="66">
        <f>F310-G310</f>
        <v>0</v>
      </c>
    </row>
    <row r="311" spans="1:14" x14ac:dyDescent="0.2">
      <c r="A311" s="7" t="s">
        <v>420</v>
      </c>
      <c r="B311" s="8"/>
      <c r="C311" s="8"/>
      <c r="D311" s="8" t="s">
        <v>421</v>
      </c>
      <c r="E311" s="63"/>
      <c r="F311" s="86">
        <v>2492281922</v>
      </c>
      <c r="G311" s="86">
        <v>4808407696</v>
      </c>
      <c r="H311" s="110" t="e">
        <f>SUM(H312,H315,H319,H321,H331,H333,H336,H344,H359,H367,H372,H375,H388,H391,H393,H399,H403,H408,#REF!)</f>
        <v>#REF!</v>
      </c>
    </row>
    <row r="312" spans="1:14" x14ac:dyDescent="0.2">
      <c r="A312" s="7" t="s">
        <v>422</v>
      </c>
      <c r="B312" s="8"/>
      <c r="C312" s="8"/>
      <c r="D312" s="8" t="s">
        <v>66</v>
      </c>
      <c r="E312" s="63" t="s">
        <v>423</v>
      </c>
      <c r="F312" s="86">
        <v>93251619</v>
      </c>
      <c r="G312" s="86">
        <v>393823110</v>
      </c>
      <c r="H312" s="110">
        <f>SUM(H313:H314)</f>
        <v>-300571491</v>
      </c>
    </row>
    <row r="313" spans="1:14" x14ac:dyDescent="0.2">
      <c r="A313" s="10" t="s">
        <v>424</v>
      </c>
      <c r="B313" s="8"/>
      <c r="C313" s="8"/>
      <c r="D313" s="8"/>
      <c r="E313" s="58" t="s">
        <v>817</v>
      </c>
      <c r="F313" s="78">
        <v>87718763</v>
      </c>
      <c r="G313" s="78">
        <v>363634360</v>
      </c>
      <c r="H313" s="66">
        <f>F313-G313</f>
        <v>-275915597</v>
      </c>
      <c r="I313" s="42" t="s">
        <v>748</v>
      </c>
    </row>
    <row r="314" spans="1:14" s="35" customFormat="1" x14ac:dyDescent="0.2">
      <c r="A314" s="10" t="s">
        <v>425</v>
      </c>
      <c r="B314" s="8"/>
      <c r="C314" s="8"/>
      <c r="D314" s="8"/>
      <c r="E314" s="58" t="s">
        <v>818</v>
      </c>
      <c r="F314" s="78">
        <v>5532856</v>
      </c>
      <c r="G314" s="78">
        <v>30188750</v>
      </c>
      <c r="H314" s="66">
        <f>F314-G314</f>
        <v>-24655894</v>
      </c>
      <c r="I314" s="42" t="s">
        <v>750</v>
      </c>
      <c r="N314" s="31"/>
    </row>
    <row r="315" spans="1:14" s="35" customFormat="1" x14ac:dyDescent="0.2">
      <c r="A315" s="7" t="s">
        <v>428</v>
      </c>
      <c r="B315" s="8"/>
      <c r="C315" s="8"/>
      <c r="D315" s="8" t="s">
        <v>66</v>
      </c>
      <c r="E315" s="63" t="s">
        <v>429</v>
      </c>
      <c r="F315" s="86">
        <v>19797419</v>
      </c>
      <c r="G315" s="86">
        <v>90518086</v>
      </c>
      <c r="H315" s="110">
        <f>SUM(H316:H318)</f>
        <v>-70720667</v>
      </c>
      <c r="I315" s="34"/>
      <c r="N315" s="31"/>
    </row>
    <row r="316" spans="1:14" s="35" customFormat="1" x14ac:dyDescent="0.2">
      <c r="A316" s="10" t="s">
        <v>430</v>
      </c>
      <c r="B316" s="8"/>
      <c r="C316" s="8"/>
      <c r="D316" s="8"/>
      <c r="E316" s="58" t="s">
        <v>819</v>
      </c>
      <c r="F316" s="78">
        <v>2480500</v>
      </c>
      <c r="G316" s="78">
        <v>12295184</v>
      </c>
      <c r="H316" s="66">
        <f>F316-G316</f>
        <v>-9814684</v>
      </c>
      <c r="I316" s="42" t="s">
        <v>750</v>
      </c>
      <c r="N316" s="31"/>
    </row>
    <row r="317" spans="1:14" s="35" customFormat="1" x14ac:dyDescent="0.2">
      <c r="A317" s="10" t="s">
        <v>431</v>
      </c>
      <c r="B317" s="8"/>
      <c r="C317" s="8"/>
      <c r="D317" s="8"/>
      <c r="E317" s="58" t="s">
        <v>820</v>
      </c>
      <c r="F317" s="78">
        <v>1739472</v>
      </c>
      <c r="G317" s="78">
        <v>10250260</v>
      </c>
      <c r="H317" s="66">
        <f>F317-G317</f>
        <v>-8510788</v>
      </c>
      <c r="I317" s="34"/>
      <c r="N317" s="31"/>
    </row>
    <row r="318" spans="1:14" s="35" customFormat="1" x14ac:dyDescent="0.2">
      <c r="A318" s="10" t="s">
        <v>432</v>
      </c>
      <c r="B318" s="8"/>
      <c r="C318" s="8"/>
      <c r="D318" s="8"/>
      <c r="E318" s="58" t="s">
        <v>821</v>
      </c>
      <c r="F318" s="78">
        <v>15577447</v>
      </c>
      <c r="G318" s="78">
        <v>67972642</v>
      </c>
      <c r="H318" s="113">
        <f>F318-G318</f>
        <v>-52395195</v>
      </c>
      <c r="I318" s="42" t="s">
        <v>749</v>
      </c>
      <c r="N318" s="31"/>
    </row>
    <row r="319" spans="1:14" s="35" customFormat="1" x14ac:dyDescent="0.2">
      <c r="A319" s="7" t="s">
        <v>433</v>
      </c>
      <c r="B319" s="8"/>
      <c r="C319" s="8"/>
      <c r="D319" s="8"/>
      <c r="E319" s="63" t="s">
        <v>434</v>
      </c>
      <c r="F319" s="86">
        <v>6850559</v>
      </c>
      <c r="G319" s="86">
        <v>49015452</v>
      </c>
      <c r="H319" s="109">
        <f>SUM(H320)</f>
        <v>-42164893</v>
      </c>
      <c r="I319" s="34" t="s">
        <v>753</v>
      </c>
      <c r="J319" s="36"/>
      <c r="N319" s="31"/>
    </row>
    <row r="320" spans="1:14" s="35" customFormat="1" x14ac:dyDescent="0.2">
      <c r="A320" s="10" t="s">
        <v>435</v>
      </c>
      <c r="B320" s="11"/>
      <c r="C320" s="11"/>
      <c r="D320" s="11"/>
      <c r="E320" s="60" t="s">
        <v>436</v>
      </c>
      <c r="F320" s="78">
        <v>6850559</v>
      </c>
      <c r="G320" s="78">
        <v>49015452</v>
      </c>
      <c r="H320" s="66">
        <f>F320-G320</f>
        <v>-42164893</v>
      </c>
      <c r="I320" s="34"/>
      <c r="N320" s="31"/>
    </row>
    <row r="321" spans="1:17" s="35" customFormat="1" x14ac:dyDescent="0.2">
      <c r="A321" s="7" t="s">
        <v>437</v>
      </c>
      <c r="B321" s="8"/>
      <c r="C321" s="8"/>
      <c r="D321" s="8"/>
      <c r="E321" s="63" t="s">
        <v>438</v>
      </c>
      <c r="F321" s="86">
        <v>102464639</v>
      </c>
      <c r="G321" s="86">
        <v>233664847</v>
      </c>
      <c r="H321" s="110">
        <f>SUM(H322:H328)</f>
        <v>-180644288</v>
      </c>
      <c r="I321" s="121" t="s">
        <v>761</v>
      </c>
      <c r="N321" s="31"/>
    </row>
    <row r="322" spans="1:17" s="35" customFormat="1" x14ac:dyDescent="0.2">
      <c r="A322" s="10" t="s">
        <v>439</v>
      </c>
      <c r="B322" s="11"/>
      <c r="C322" s="11"/>
      <c r="D322" s="11"/>
      <c r="E322" s="60" t="s">
        <v>440</v>
      </c>
      <c r="F322" s="78">
        <v>10739437</v>
      </c>
      <c r="G322" s="78">
        <v>25686033</v>
      </c>
      <c r="H322" s="66">
        <f t="shared" ref="H322:H330" si="21">F322-G322</f>
        <v>-14946596</v>
      </c>
      <c r="I322" s="121"/>
      <c r="N322" s="31"/>
    </row>
    <row r="323" spans="1:17" s="35" customFormat="1" x14ac:dyDescent="0.2">
      <c r="A323" s="10" t="s">
        <v>441</v>
      </c>
      <c r="B323" s="11"/>
      <c r="C323" s="11"/>
      <c r="D323" s="11"/>
      <c r="E323" s="60" t="s">
        <v>442</v>
      </c>
      <c r="F323" s="78">
        <v>5051840</v>
      </c>
      <c r="G323" s="78">
        <v>25308920</v>
      </c>
      <c r="H323" s="66">
        <f t="shared" si="21"/>
        <v>-20257080</v>
      </c>
      <c r="I323" s="121"/>
      <c r="N323" s="31"/>
    </row>
    <row r="324" spans="1:17" s="35" customFormat="1" x14ac:dyDescent="0.2">
      <c r="A324" s="10" t="s">
        <v>443</v>
      </c>
      <c r="B324" s="11"/>
      <c r="C324" s="11"/>
      <c r="D324" s="11"/>
      <c r="E324" s="60" t="s">
        <v>444</v>
      </c>
      <c r="F324" s="78">
        <v>0</v>
      </c>
      <c r="G324" s="78">
        <v>103636</v>
      </c>
      <c r="H324" s="66">
        <f t="shared" si="21"/>
        <v>-103636</v>
      </c>
      <c r="I324" s="121"/>
      <c r="N324" s="31"/>
    </row>
    <row r="325" spans="1:17" s="35" customFormat="1" x14ac:dyDescent="0.2">
      <c r="A325" s="10" t="s">
        <v>445</v>
      </c>
      <c r="B325" s="11"/>
      <c r="C325" s="11"/>
      <c r="D325" s="11"/>
      <c r="E325" s="60" t="s">
        <v>446</v>
      </c>
      <c r="F325" s="78">
        <v>0</v>
      </c>
      <c r="G325" s="78">
        <v>7669548</v>
      </c>
      <c r="H325" s="66">
        <f t="shared" si="21"/>
        <v>-7669548</v>
      </c>
      <c r="I325" s="121"/>
      <c r="N325" s="31"/>
    </row>
    <row r="326" spans="1:17" s="35" customFormat="1" x14ac:dyDescent="0.2">
      <c r="A326" s="10" t="s">
        <v>447</v>
      </c>
      <c r="B326" s="11"/>
      <c r="C326" s="11"/>
      <c r="D326" s="11"/>
      <c r="E326" s="60" t="s">
        <v>448</v>
      </c>
      <c r="F326" s="78">
        <v>2882500</v>
      </c>
      <c r="G326" s="78">
        <v>119044273</v>
      </c>
      <c r="H326" s="66">
        <f t="shared" si="21"/>
        <v>-116161773</v>
      </c>
      <c r="I326" s="121"/>
      <c r="N326" s="31"/>
    </row>
    <row r="327" spans="1:17" s="35" customFormat="1" x14ac:dyDescent="0.2">
      <c r="A327" s="10" t="s">
        <v>449</v>
      </c>
      <c r="B327" s="11"/>
      <c r="C327" s="11"/>
      <c r="D327" s="11"/>
      <c r="E327" s="60" t="s">
        <v>450</v>
      </c>
      <c r="F327" s="78">
        <v>20851780</v>
      </c>
      <c r="G327" s="78">
        <v>53926092</v>
      </c>
      <c r="H327" s="66">
        <f t="shared" si="21"/>
        <v>-33074312</v>
      </c>
      <c r="I327" s="121"/>
      <c r="N327" s="31"/>
    </row>
    <row r="328" spans="1:17" x14ac:dyDescent="0.2">
      <c r="A328" s="10" t="s">
        <v>451</v>
      </c>
      <c r="B328" s="11"/>
      <c r="C328" s="11"/>
      <c r="D328" s="11"/>
      <c r="E328" s="60" t="s">
        <v>452</v>
      </c>
      <c r="F328" s="78">
        <v>13495002</v>
      </c>
      <c r="G328" s="78">
        <v>1926345</v>
      </c>
      <c r="H328" s="66">
        <f t="shared" si="21"/>
        <v>11568657</v>
      </c>
      <c r="I328" s="121"/>
    </row>
    <row r="329" spans="1:17" x14ac:dyDescent="0.2">
      <c r="A329" s="10" t="s">
        <v>964</v>
      </c>
      <c r="B329" s="11"/>
      <c r="C329" s="11"/>
      <c r="D329" s="11"/>
      <c r="E329" s="60" t="s">
        <v>966</v>
      </c>
      <c r="F329" s="78">
        <v>3983637</v>
      </c>
      <c r="G329" s="78">
        <v>0</v>
      </c>
      <c r="H329" s="66">
        <f t="shared" si="21"/>
        <v>3983637</v>
      </c>
      <c r="I329" s="87"/>
    </row>
    <row r="330" spans="1:17" x14ac:dyDescent="0.2">
      <c r="A330" s="10" t="s">
        <v>965</v>
      </c>
      <c r="B330" s="11"/>
      <c r="C330" s="11"/>
      <c r="D330" s="11"/>
      <c r="E330" s="60" t="s">
        <v>967</v>
      </c>
      <c r="F330" s="78">
        <v>45460443</v>
      </c>
      <c r="G330" s="78">
        <v>0</v>
      </c>
      <c r="H330" s="66">
        <f t="shared" si="21"/>
        <v>45460443</v>
      </c>
      <c r="I330" s="87"/>
    </row>
    <row r="331" spans="1:17" x14ac:dyDescent="0.2">
      <c r="A331" s="7" t="s">
        <v>453</v>
      </c>
      <c r="B331" s="8"/>
      <c r="C331" s="8"/>
      <c r="D331" s="8" t="s">
        <v>66</v>
      </c>
      <c r="E331" s="63" t="s">
        <v>454</v>
      </c>
      <c r="F331" s="86">
        <v>110288532</v>
      </c>
      <c r="G331" s="86">
        <v>661731782</v>
      </c>
      <c r="H331" s="110">
        <f>SUM(H332)</f>
        <v>-551443250</v>
      </c>
    </row>
    <row r="332" spans="1:17" s="29" customFormat="1" x14ac:dyDescent="0.2">
      <c r="A332" s="10" t="s">
        <v>455</v>
      </c>
      <c r="B332" s="8"/>
      <c r="C332" s="8"/>
      <c r="D332" s="8"/>
      <c r="E332" s="60" t="s">
        <v>454</v>
      </c>
      <c r="F332" s="78">
        <v>110288532</v>
      </c>
      <c r="G332" s="78">
        <v>661731782</v>
      </c>
      <c r="H332" s="66">
        <f>F332-G332</f>
        <v>-551443250</v>
      </c>
      <c r="I332" s="34" t="s">
        <v>767</v>
      </c>
      <c r="J332" s="35"/>
      <c r="K332" s="35"/>
      <c r="L332" s="35"/>
      <c r="M332" s="35"/>
      <c r="N332" s="31"/>
      <c r="O332"/>
      <c r="P332"/>
      <c r="Q332"/>
    </row>
    <row r="333" spans="1:17" x14ac:dyDescent="0.2">
      <c r="A333" s="7" t="s">
        <v>456</v>
      </c>
      <c r="B333" s="8"/>
      <c r="C333" s="8"/>
      <c r="D333" s="8"/>
      <c r="E333" s="63" t="s">
        <v>457</v>
      </c>
      <c r="F333" s="86">
        <v>0</v>
      </c>
      <c r="G333" s="86">
        <v>10251632</v>
      </c>
      <c r="H333" s="110">
        <f>SUM(H334)</f>
        <v>-10251632</v>
      </c>
    </row>
    <row r="334" spans="1:17" x14ac:dyDescent="0.2">
      <c r="A334" s="10" t="s">
        <v>458</v>
      </c>
      <c r="B334" s="11"/>
      <c r="C334" s="11"/>
      <c r="D334" s="11"/>
      <c r="E334" s="60" t="s">
        <v>457</v>
      </c>
      <c r="F334" s="78">
        <v>0</v>
      </c>
      <c r="G334" s="78">
        <v>10251632</v>
      </c>
      <c r="H334" s="66">
        <f>F334-G334</f>
        <v>-10251632</v>
      </c>
    </row>
    <row r="335" spans="1:17" x14ac:dyDescent="0.2">
      <c r="A335" s="13"/>
      <c r="B335" s="14"/>
      <c r="C335" s="14"/>
      <c r="D335" s="14"/>
      <c r="E335" s="77"/>
      <c r="F335" s="78"/>
      <c r="G335" s="78"/>
      <c r="H335" s="114"/>
    </row>
    <row r="336" spans="1:17" x14ac:dyDescent="0.2">
      <c r="A336" s="47" t="s">
        <v>459</v>
      </c>
      <c r="B336" s="48"/>
      <c r="C336" s="48"/>
      <c r="D336" s="48"/>
      <c r="E336" s="96" t="s">
        <v>460</v>
      </c>
      <c r="F336" s="86">
        <v>370454937</v>
      </c>
      <c r="G336" s="86">
        <v>673049820</v>
      </c>
      <c r="H336" s="111">
        <f>SUM(H337:H343)</f>
        <v>-302594883</v>
      </c>
      <c r="I336" s="121" t="s">
        <v>751</v>
      </c>
    </row>
    <row r="337" spans="1:14" x14ac:dyDescent="0.2">
      <c r="A337" s="10" t="s">
        <v>461</v>
      </c>
      <c r="B337" s="11"/>
      <c r="C337" s="11"/>
      <c r="D337" s="11"/>
      <c r="E337" s="60" t="s">
        <v>462</v>
      </c>
      <c r="F337" s="78">
        <v>43545455</v>
      </c>
      <c r="G337" s="78">
        <v>155367513</v>
      </c>
      <c r="H337" s="66">
        <f t="shared" ref="H337:H343" si="22">F337-G337</f>
        <v>-111822058</v>
      </c>
      <c r="I337" s="121"/>
    </row>
    <row r="338" spans="1:14" x14ac:dyDescent="0.2">
      <c r="A338" s="10" t="s">
        <v>463</v>
      </c>
      <c r="B338" s="11"/>
      <c r="C338" s="11"/>
      <c r="D338" s="11"/>
      <c r="E338" s="60" t="s">
        <v>464</v>
      </c>
      <c r="F338" s="78">
        <v>4090908</v>
      </c>
      <c r="G338" s="78">
        <v>16363632</v>
      </c>
      <c r="H338" s="66">
        <f t="shared" si="22"/>
        <v>-12272724</v>
      </c>
      <c r="I338" s="121"/>
    </row>
    <row r="339" spans="1:14" x14ac:dyDescent="0.2">
      <c r="A339" s="16" t="s">
        <v>465</v>
      </c>
      <c r="B339" s="17"/>
      <c r="C339" s="17"/>
      <c r="D339" s="17"/>
      <c r="E339" s="76" t="s">
        <v>466</v>
      </c>
      <c r="F339" s="78">
        <v>12694941</v>
      </c>
      <c r="G339" s="78">
        <v>129931703</v>
      </c>
      <c r="H339" s="66">
        <f t="shared" si="22"/>
        <v>-117236762</v>
      </c>
      <c r="I339" s="121"/>
    </row>
    <row r="340" spans="1:14" x14ac:dyDescent="0.2">
      <c r="A340" s="10" t="s">
        <v>467</v>
      </c>
      <c r="B340" s="11"/>
      <c r="C340" s="11"/>
      <c r="D340" s="11"/>
      <c r="E340" s="60" t="s">
        <v>468</v>
      </c>
      <c r="F340" s="78">
        <v>500000</v>
      </c>
      <c r="G340" s="78">
        <v>3990908</v>
      </c>
      <c r="H340" s="66">
        <f t="shared" si="22"/>
        <v>-3490908</v>
      </c>
      <c r="I340" s="121"/>
    </row>
    <row r="341" spans="1:14" s="35" customFormat="1" x14ac:dyDescent="0.2">
      <c r="A341" s="10" t="s">
        <v>469</v>
      </c>
      <c r="B341" s="11"/>
      <c r="C341" s="11"/>
      <c r="D341" s="11"/>
      <c r="E341" s="60" t="s">
        <v>470</v>
      </c>
      <c r="F341" s="78">
        <v>0</v>
      </c>
      <c r="G341" s="78">
        <v>2454363</v>
      </c>
      <c r="H341" s="66">
        <f t="shared" si="22"/>
        <v>-2454363</v>
      </c>
      <c r="I341" s="121"/>
      <c r="N341" s="31"/>
    </row>
    <row r="342" spans="1:14" s="35" customFormat="1" x14ac:dyDescent="0.2">
      <c r="A342" s="10" t="s">
        <v>471</v>
      </c>
      <c r="B342" s="11"/>
      <c r="C342" s="11"/>
      <c r="D342" s="11"/>
      <c r="E342" s="60" t="s">
        <v>472</v>
      </c>
      <c r="F342" s="78">
        <v>0</v>
      </c>
      <c r="G342" s="78">
        <v>38000000</v>
      </c>
      <c r="H342" s="66">
        <f t="shared" si="22"/>
        <v>-38000000</v>
      </c>
      <c r="I342" s="121"/>
      <c r="N342" s="31"/>
    </row>
    <row r="343" spans="1:14" s="35" customFormat="1" x14ac:dyDescent="0.2">
      <c r="A343" s="10" t="s">
        <v>473</v>
      </c>
      <c r="B343" s="11"/>
      <c r="C343" s="11"/>
      <c r="D343" s="11"/>
      <c r="E343" s="58" t="s">
        <v>822</v>
      </c>
      <c r="F343" s="78">
        <v>309623633</v>
      </c>
      <c r="G343" s="78">
        <v>326941701</v>
      </c>
      <c r="H343" s="66">
        <f t="shared" si="22"/>
        <v>-17318068</v>
      </c>
      <c r="I343" s="34"/>
      <c r="N343" s="31"/>
    </row>
    <row r="344" spans="1:14" s="35" customFormat="1" ht="13.5" customHeight="1" x14ac:dyDescent="0.2">
      <c r="A344" s="7" t="s">
        <v>474</v>
      </c>
      <c r="B344" s="8"/>
      <c r="C344" s="8"/>
      <c r="D344" s="8" t="s">
        <v>66</v>
      </c>
      <c r="E344" s="63" t="s">
        <v>475</v>
      </c>
      <c r="F344" s="86">
        <v>1166140464</v>
      </c>
      <c r="G344" s="86">
        <v>1898444109</v>
      </c>
      <c r="H344" s="110">
        <f>SUM(H345:H358)</f>
        <v>-831222206</v>
      </c>
      <c r="I344" s="34"/>
      <c r="J344" s="36"/>
      <c r="N344" s="31"/>
    </row>
    <row r="345" spans="1:14" s="35" customFormat="1" ht="13.5" customHeight="1" x14ac:dyDescent="0.2">
      <c r="A345" s="10" t="s">
        <v>476</v>
      </c>
      <c r="B345" s="8"/>
      <c r="C345" s="8"/>
      <c r="D345" s="8"/>
      <c r="E345" s="60" t="s">
        <v>477</v>
      </c>
      <c r="F345" s="85">
        <v>0</v>
      </c>
      <c r="G345" s="85">
        <v>0</v>
      </c>
      <c r="H345" s="66">
        <f t="shared" ref="H345:H358" si="23">F345-G345</f>
        <v>0</v>
      </c>
      <c r="I345" s="34"/>
      <c r="N345" s="31"/>
    </row>
    <row r="346" spans="1:14" s="35" customFormat="1" ht="13.5" customHeight="1" x14ac:dyDescent="0.2">
      <c r="A346" s="10" t="s">
        <v>478</v>
      </c>
      <c r="B346" s="8"/>
      <c r="C346" s="8"/>
      <c r="D346" s="8"/>
      <c r="E346" s="60" t="s">
        <v>479</v>
      </c>
      <c r="F346" s="78">
        <v>3560690</v>
      </c>
      <c r="G346" s="78">
        <v>0</v>
      </c>
      <c r="H346" s="66">
        <f t="shared" si="23"/>
        <v>3560690</v>
      </c>
      <c r="I346" s="34" t="s">
        <v>768</v>
      </c>
      <c r="N346" s="31"/>
    </row>
    <row r="347" spans="1:14" s="35" customFormat="1" ht="13.5" customHeight="1" x14ac:dyDescent="0.2">
      <c r="A347" s="10" t="s">
        <v>480</v>
      </c>
      <c r="B347" s="8"/>
      <c r="C347" s="8"/>
      <c r="D347" s="8"/>
      <c r="E347" s="60" t="s">
        <v>481</v>
      </c>
      <c r="F347" s="78">
        <v>16816444</v>
      </c>
      <c r="G347" s="78">
        <v>26546490</v>
      </c>
      <c r="H347" s="66">
        <f t="shared" si="23"/>
        <v>-9730046</v>
      </c>
      <c r="I347" s="116" t="s">
        <v>769</v>
      </c>
      <c r="N347" s="31"/>
    </row>
    <row r="348" spans="1:14" s="35" customFormat="1" ht="13.5" customHeight="1" x14ac:dyDescent="0.2">
      <c r="A348" s="10" t="s">
        <v>482</v>
      </c>
      <c r="B348" s="8"/>
      <c r="C348" s="8"/>
      <c r="D348" s="8"/>
      <c r="E348" s="60" t="s">
        <v>483</v>
      </c>
      <c r="F348" s="78">
        <v>967497943</v>
      </c>
      <c r="G348" s="78">
        <v>1617150593</v>
      </c>
      <c r="H348" s="66">
        <f t="shared" si="23"/>
        <v>-649652650</v>
      </c>
      <c r="I348" s="116"/>
      <c r="N348" s="31"/>
    </row>
    <row r="349" spans="1:14" s="35" customFormat="1" ht="13.5" customHeight="1" x14ac:dyDescent="0.2">
      <c r="A349" s="10" t="s">
        <v>484</v>
      </c>
      <c r="B349" s="8"/>
      <c r="C349" s="8"/>
      <c r="D349" s="8"/>
      <c r="E349" s="60" t="s">
        <v>485</v>
      </c>
      <c r="F349" s="78">
        <v>33182</v>
      </c>
      <c r="G349" s="78">
        <v>0</v>
      </c>
      <c r="H349" s="66">
        <f t="shared" si="23"/>
        <v>33182</v>
      </c>
      <c r="I349" s="34" t="s">
        <v>764</v>
      </c>
      <c r="N349" s="31"/>
    </row>
    <row r="350" spans="1:14" s="35" customFormat="1" ht="13.5" customHeight="1" x14ac:dyDescent="0.2">
      <c r="A350" s="10" t="s">
        <v>486</v>
      </c>
      <c r="B350" s="8"/>
      <c r="C350" s="8"/>
      <c r="D350" s="8"/>
      <c r="E350" s="60" t="s">
        <v>487</v>
      </c>
      <c r="F350" s="78">
        <v>1709091</v>
      </c>
      <c r="G350" s="78">
        <v>10117265</v>
      </c>
      <c r="H350" s="66">
        <f t="shared" si="23"/>
        <v>-8408174</v>
      </c>
      <c r="I350" s="34"/>
      <c r="N350" s="31"/>
    </row>
    <row r="351" spans="1:14" s="35" customFormat="1" ht="13.5" customHeight="1" x14ac:dyDescent="0.2">
      <c r="A351" s="10" t="s">
        <v>488</v>
      </c>
      <c r="B351" s="8"/>
      <c r="C351" s="8"/>
      <c r="D351" s="8"/>
      <c r="E351" s="60" t="s">
        <v>489</v>
      </c>
      <c r="F351" s="78">
        <v>11916022</v>
      </c>
      <c r="G351" s="78">
        <v>38870166</v>
      </c>
      <c r="H351" s="66">
        <f t="shared" si="23"/>
        <v>-26954144</v>
      </c>
      <c r="I351" s="34"/>
      <c r="N351" s="31"/>
    </row>
    <row r="352" spans="1:14" s="35" customFormat="1" ht="13.5" customHeight="1" x14ac:dyDescent="0.2">
      <c r="A352" s="10" t="s">
        <v>490</v>
      </c>
      <c r="B352" s="8"/>
      <c r="C352" s="8"/>
      <c r="D352" s="8"/>
      <c r="E352" s="60" t="s">
        <v>491</v>
      </c>
      <c r="F352" s="78">
        <v>672728</v>
      </c>
      <c r="G352" s="78">
        <v>18041821</v>
      </c>
      <c r="H352" s="66">
        <f t="shared" si="23"/>
        <v>-17369093</v>
      </c>
      <c r="I352" s="34" t="s">
        <v>753</v>
      </c>
      <c r="N352" s="31"/>
    </row>
    <row r="353" spans="1:17" s="35" customFormat="1" ht="13.5" customHeight="1" x14ac:dyDescent="0.2">
      <c r="A353" s="10" t="s">
        <v>492</v>
      </c>
      <c r="B353" s="8"/>
      <c r="C353" s="8"/>
      <c r="D353" s="8"/>
      <c r="E353" s="60" t="s">
        <v>493</v>
      </c>
      <c r="F353" s="78">
        <v>4709091</v>
      </c>
      <c r="G353" s="78">
        <v>20140000</v>
      </c>
      <c r="H353" s="66">
        <f t="shared" si="23"/>
        <v>-15430909</v>
      </c>
      <c r="I353" s="34"/>
      <c r="N353" s="31"/>
    </row>
    <row r="354" spans="1:17" s="35" customFormat="1" ht="13.5" customHeight="1" x14ac:dyDescent="0.2">
      <c r="A354" s="10" t="s">
        <v>494</v>
      </c>
      <c r="B354" s="8"/>
      <c r="C354" s="8"/>
      <c r="D354" s="8"/>
      <c r="E354" s="60" t="s">
        <v>495</v>
      </c>
      <c r="F354" s="78">
        <v>0</v>
      </c>
      <c r="G354" s="78">
        <v>0</v>
      </c>
      <c r="H354" s="66">
        <f t="shared" si="23"/>
        <v>0</v>
      </c>
      <c r="I354" s="34"/>
      <c r="N354" s="31"/>
    </row>
    <row r="355" spans="1:17" s="35" customFormat="1" ht="13.5" customHeight="1" x14ac:dyDescent="0.2">
      <c r="A355" s="10" t="s">
        <v>496</v>
      </c>
      <c r="B355" s="8"/>
      <c r="C355" s="8"/>
      <c r="D355" s="8"/>
      <c r="E355" s="58" t="s">
        <v>823</v>
      </c>
      <c r="F355" s="78">
        <v>57913292</v>
      </c>
      <c r="G355" s="78">
        <v>161261865</v>
      </c>
      <c r="H355" s="66">
        <f t="shared" si="23"/>
        <v>-103348573</v>
      </c>
      <c r="I355" s="34"/>
      <c r="N355" s="31"/>
    </row>
    <row r="356" spans="1:17" s="35" customFormat="1" ht="13.5" customHeight="1" x14ac:dyDescent="0.2">
      <c r="A356" s="10" t="s">
        <v>497</v>
      </c>
      <c r="B356" s="8"/>
      <c r="C356" s="8"/>
      <c r="D356" s="8"/>
      <c r="E356" s="60" t="s">
        <v>824</v>
      </c>
      <c r="F356" s="78">
        <v>2393420</v>
      </c>
      <c r="G356" s="78">
        <v>6315909</v>
      </c>
      <c r="H356" s="66">
        <f t="shared" si="23"/>
        <v>-3922489</v>
      </c>
      <c r="I356" s="34" t="s">
        <v>764</v>
      </c>
      <c r="N356" s="31"/>
    </row>
    <row r="357" spans="1:17" ht="13.5" customHeight="1" x14ac:dyDescent="0.2">
      <c r="A357" s="10" t="s">
        <v>498</v>
      </c>
      <c r="B357" s="8"/>
      <c r="C357" s="8"/>
      <c r="D357" s="8"/>
      <c r="E357" s="60" t="s">
        <v>499</v>
      </c>
      <c r="F357" s="85">
        <v>0</v>
      </c>
      <c r="G357" s="85">
        <v>0</v>
      </c>
      <c r="H357" s="66">
        <f t="shared" si="23"/>
        <v>0</v>
      </c>
    </row>
    <row r="358" spans="1:17" ht="13.5" customHeight="1" x14ac:dyDescent="0.2">
      <c r="A358" s="26" t="s">
        <v>500</v>
      </c>
      <c r="B358" s="27"/>
      <c r="C358" s="27"/>
      <c r="D358" s="27"/>
      <c r="E358" s="59" t="s">
        <v>501</v>
      </c>
      <c r="F358" s="85">
        <v>0</v>
      </c>
      <c r="G358" s="85">
        <v>0</v>
      </c>
      <c r="H358" s="114">
        <f t="shared" si="23"/>
        <v>0</v>
      </c>
    </row>
    <row r="359" spans="1:17" ht="13.5" customHeight="1" x14ac:dyDescent="0.2">
      <c r="A359" s="5" t="s">
        <v>502</v>
      </c>
      <c r="B359" s="6"/>
      <c r="C359" s="6"/>
      <c r="D359" s="6"/>
      <c r="E359" s="62" t="s">
        <v>503</v>
      </c>
      <c r="F359" s="86">
        <v>80308672</v>
      </c>
      <c r="G359" s="86">
        <v>145501318</v>
      </c>
      <c r="H359" s="111">
        <f>SUM(H360:H366)</f>
        <v>-61276634</v>
      </c>
      <c r="I359" s="34" t="s">
        <v>759</v>
      </c>
    </row>
    <row r="360" spans="1:17" ht="13.5" customHeight="1" x14ac:dyDescent="0.2">
      <c r="A360" s="10" t="s">
        <v>504</v>
      </c>
      <c r="B360" s="11"/>
      <c r="C360" s="11"/>
      <c r="D360" s="11"/>
      <c r="E360" s="60" t="s">
        <v>505</v>
      </c>
      <c r="F360" s="78">
        <v>32589691</v>
      </c>
      <c r="G360" s="78">
        <v>83761269</v>
      </c>
      <c r="H360" s="66">
        <f t="shared" ref="H360:H366" si="24">F360-G360</f>
        <v>-51171578</v>
      </c>
    </row>
    <row r="361" spans="1:17" ht="13.5" customHeight="1" x14ac:dyDescent="0.2">
      <c r="A361" s="10" t="s">
        <v>506</v>
      </c>
      <c r="B361" s="11"/>
      <c r="C361" s="11"/>
      <c r="D361" s="11"/>
      <c r="E361" s="60" t="s">
        <v>507</v>
      </c>
      <c r="F361" s="78">
        <v>10538182</v>
      </c>
      <c r="G361" s="78">
        <v>0</v>
      </c>
      <c r="H361" s="66">
        <f t="shared" si="24"/>
        <v>10538182</v>
      </c>
    </row>
    <row r="362" spans="1:17" ht="13.5" customHeight="1" x14ac:dyDescent="0.2">
      <c r="A362" s="10" t="s">
        <v>508</v>
      </c>
      <c r="B362" s="11"/>
      <c r="C362" s="11"/>
      <c r="D362" s="11"/>
      <c r="E362" s="60" t="s">
        <v>509</v>
      </c>
      <c r="F362" s="78">
        <v>25252727</v>
      </c>
      <c r="G362" s="78">
        <v>1390909</v>
      </c>
      <c r="H362" s="66">
        <f t="shared" si="24"/>
        <v>23861818</v>
      </c>
    </row>
    <row r="363" spans="1:17" ht="13.5" customHeight="1" x14ac:dyDescent="0.2">
      <c r="A363" s="10" t="s">
        <v>510</v>
      </c>
      <c r="B363" s="11"/>
      <c r="C363" s="11"/>
      <c r="D363" s="11"/>
      <c r="E363" s="60" t="s">
        <v>511</v>
      </c>
      <c r="F363" s="78">
        <v>11246254</v>
      </c>
      <c r="G363" s="78">
        <v>54323126</v>
      </c>
      <c r="H363" s="66">
        <f t="shared" si="24"/>
        <v>-43076872</v>
      </c>
    </row>
    <row r="364" spans="1:17" ht="13.5" customHeight="1" x14ac:dyDescent="0.2">
      <c r="A364" s="10" t="s">
        <v>512</v>
      </c>
      <c r="B364" s="11"/>
      <c r="C364" s="11"/>
      <c r="D364" s="11"/>
      <c r="E364" s="58" t="s">
        <v>825</v>
      </c>
      <c r="F364" s="78">
        <v>681818</v>
      </c>
      <c r="G364" s="78">
        <v>4597830</v>
      </c>
      <c r="H364" s="66"/>
    </row>
    <row r="365" spans="1:17" ht="13.5" customHeight="1" x14ac:dyDescent="0.2">
      <c r="A365" s="10" t="s">
        <v>514</v>
      </c>
      <c r="B365" s="11"/>
      <c r="C365" s="11"/>
      <c r="D365" s="11"/>
      <c r="E365" s="60" t="s">
        <v>513</v>
      </c>
      <c r="F365" s="78">
        <v>0</v>
      </c>
      <c r="G365" s="78">
        <v>1428184</v>
      </c>
      <c r="H365" s="66">
        <f t="shared" si="24"/>
        <v>-1428184</v>
      </c>
    </row>
    <row r="366" spans="1:17" s="29" customFormat="1" ht="13.5" customHeight="1" x14ac:dyDescent="0.2">
      <c r="A366" s="10" t="s">
        <v>515</v>
      </c>
      <c r="B366" s="11"/>
      <c r="C366" s="11"/>
      <c r="D366" s="11"/>
      <c r="E366" s="58" t="s">
        <v>826</v>
      </c>
      <c r="F366" s="78">
        <v>0</v>
      </c>
      <c r="G366" s="78">
        <v>0</v>
      </c>
      <c r="H366" s="66">
        <f t="shared" si="24"/>
        <v>0</v>
      </c>
      <c r="I366" s="34"/>
      <c r="J366" s="35"/>
      <c r="K366" s="35"/>
      <c r="L366" s="35"/>
      <c r="M366" s="35"/>
      <c r="N366" s="31"/>
      <c r="O366"/>
      <c r="P366"/>
      <c r="Q366"/>
    </row>
    <row r="367" spans="1:17" ht="12" customHeight="1" x14ac:dyDescent="0.2">
      <c r="A367" s="5" t="s">
        <v>516</v>
      </c>
      <c r="B367" s="6"/>
      <c r="C367" s="6"/>
      <c r="D367" s="6"/>
      <c r="E367" s="62" t="s">
        <v>517</v>
      </c>
      <c r="F367" s="86">
        <v>17788763</v>
      </c>
      <c r="G367" s="86">
        <v>42595877</v>
      </c>
      <c r="H367" s="111">
        <f>SUM(H368:H371)</f>
        <v>-24807114</v>
      </c>
      <c r="I367" s="116" t="s">
        <v>760</v>
      </c>
    </row>
    <row r="368" spans="1:17" ht="12" customHeight="1" x14ac:dyDescent="0.2">
      <c r="A368" s="10" t="s">
        <v>518</v>
      </c>
      <c r="B368" s="11"/>
      <c r="C368" s="11"/>
      <c r="D368" s="11"/>
      <c r="E368" s="58" t="s">
        <v>827</v>
      </c>
      <c r="F368" s="78">
        <v>5162400</v>
      </c>
      <c r="G368" s="78">
        <v>26702132</v>
      </c>
      <c r="H368" s="66">
        <f>F368-G368</f>
        <v>-21539732</v>
      </c>
      <c r="I368" s="116"/>
    </row>
    <row r="369" spans="1:14" ht="12" customHeight="1" x14ac:dyDescent="0.2">
      <c r="A369" s="10" t="s">
        <v>519</v>
      </c>
      <c r="B369" s="11"/>
      <c r="C369" s="11"/>
      <c r="D369" s="11"/>
      <c r="E369" s="58" t="s">
        <v>828</v>
      </c>
      <c r="F369" s="78">
        <v>9353636</v>
      </c>
      <c r="G369" s="78">
        <v>15893745</v>
      </c>
      <c r="H369" s="66">
        <f>F369-G369</f>
        <v>-6540109</v>
      </c>
      <c r="I369" s="116"/>
    </row>
    <row r="370" spans="1:14" ht="12" customHeight="1" x14ac:dyDescent="0.2">
      <c r="A370" s="10" t="s">
        <v>520</v>
      </c>
      <c r="B370" s="11"/>
      <c r="C370" s="11"/>
      <c r="D370" s="11"/>
      <c r="E370" s="60" t="s">
        <v>521</v>
      </c>
      <c r="F370" s="85">
        <v>0</v>
      </c>
      <c r="G370" s="85">
        <v>0</v>
      </c>
      <c r="H370" s="66">
        <f>F370-G370</f>
        <v>0</v>
      </c>
      <c r="I370" s="116"/>
    </row>
    <row r="371" spans="1:14" ht="12" customHeight="1" x14ac:dyDescent="0.2">
      <c r="A371" s="10" t="s">
        <v>522</v>
      </c>
      <c r="B371" s="11"/>
      <c r="C371" s="11"/>
      <c r="D371" s="11"/>
      <c r="E371" s="60" t="s">
        <v>523</v>
      </c>
      <c r="F371" s="85">
        <v>3272727</v>
      </c>
      <c r="G371" s="85">
        <v>0</v>
      </c>
      <c r="H371" s="66">
        <f>F371-G371</f>
        <v>3272727</v>
      </c>
    </row>
    <row r="372" spans="1:14" ht="12" customHeight="1" x14ac:dyDescent="0.2">
      <c r="A372" s="7" t="s">
        <v>524</v>
      </c>
      <c r="B372" s="8"/>
      <c r="C372" s="8"/>
      <c r="D372" s="8" t="s">
        <v>66</v>
      </c>
      <c r="E372" s="63" t="s">
        <v>525</v>
      </c>
      <c r="F372" s="86">
        <v>190909</v>
      </c>
      <c r="G372" s="86">
        <v>1822726</v>
      </c>
      <c r="H372" s="110">
        <f>SUM(H373:H374)</f>
        <v>-1631817</v>
      </c>
      <c r="I372" s="116" t="s">
        <v>752</v>
      </c>
    </row>
    <row r="373" spans="1:14" s="35" customFormat="1" ht="12" customHeight="1" x14ac:dyDescent="0.2">
      <c r="A373" s="10" t="s">
        <v>526</v>
      </c>
      <c r="B373" s="8"/>
      <c r="C373" s="8"/>
      <c r="D373" s="8"/>
      <c r="E373" s="60" t="s">
        <v>527</v>
      </c>
      <c r="F373" s="78">
        <v>190909</v>
      </c>
      <c r="G373" s="78">
        <v>1822726</v>
      </c>
      <c r="H373" s="66">
        <f>F373-G373</f>
        <v>-1631817</v>
      </c>
      <c r="I373" s="116"/>
      <c r="N373" s="31"/>
    </row>
    <row r="374" spans="1:14" s="35" customFormat="1" ht="12" customHeight="1" x14ac:dyDescent="0.2">
      <c r="A374" s="10" t="s">
        <v>528</v>
      </c>
      <c r="B374" s="8"/>
      <c r="C374" s="8"/>
      <c r="D374" s="8"/>
      <c r="E374" s="60" t="s">
        <v>529</v>
      </c>
      <c r="F374" s="85">
        <v>0</v>
      </c>
      <c r="G374" s="85">
        <v>0</v>
      </c>
      <c r="H374" s="113">
        <f>F374-G374</f>
        <v>0</v>
      </c>
      <c r="I374" s="116"/>
      <c r="N374" s="31"/>
    </row>
    <row r="375" spans="1:14" s="35" customFormat="1" ht="12" customHeight="1" x14ac:dyDescent="0.2">
      <c r="A375" s="7" t="s">
        <v>530</v>
      </c>
      <c r="B375" s="8"/>
      <c r="C375" s="8"/>
      <c r="D375" s="8"/>
      <c r="E375" s="63" t="s">
        <v>531</v>
      </c>
      <c r="F375" s="86">
        <v>378967296</v>
      </c>
      <c r="G375" s="86">
        <v>296346596</v>
      </c>
      <c r="H375" s="109">
        <f>SUM(H376:H384)</f>
        <v>68051317</v>
      </c>
      <c r="I375" s="34"/>
      <c r="N375" s="31"/>
    </row>
    <row r="376" spans="1:14" s="35" customFormat="1" ht="12" customHeight="1" x14ac:dyDescent="0.2">
      <c r="A376" s="10" t="s">
        <v>532</v>
      </c>
      <c r="B376" s="11"/>
      <c r="C376" s="11"/>
      <c r="D376" s="11"/>
      <c r="E376" s="60" t="s">
        <v>533</v>
      </c>
      <c r="F376" s="78">
        <v>20604914</v>
      </c>
      <c r="G376" s="78">
        <v>27408709</v>
      </c>
      <c r="H376" s="66">
        <f t="shared" ref="H376:H385" si="25">F376-G376</f>
        <v>-6803795</v>
      </c>
      <c r="I376" s="34" t="s">
        <v>763</v>
      </c>
      <c r="N376" s="31"/>
    </row>
    <row r="377" spans="1:14" s="35" customFormat="1" ht="12" customHeight="1" x14ac:dyDescent="0.2">
      <c r="A377" s="10" t="s">
        <v>534</v>
      </c>
      <c r="B377" s="11"/>
      <c r="C377" s="11"/>
      <c r="D377" s="11"/>
      <c r="E377" s="60" t="s">
        <v>535</v>
      </c>
      <c r="F377" s="78">
        <v>337511079</v>
      </c>
      <c r="G377" s="78">
        <v>98201033</v>
      </c>
      <c r="H377" s="66">
        <f t="shared" si="25"/>
        <v>239310046</v>
      </c>
      <c r="I377" s="43" t="s">
        <v>762</v>
      </c>
      <c r="N377" s="31"/>
    </row>
    <row r="378" spans="1:14" s="35" customFormat="1" ht="12" customHeight="1" x14ac:dyDescent="0.2">
      <c r="A378" s="10" t="s">
        <v>536</v>
      </c>
      <c r="B378" s="11"/>
      <c r="C378" s="11"/>
      <c r="D378" s="11"/>
      <c r="E378" s="60" t="s">
        <v>537</v>
      </c>
      <c r="F378" s="78">
        <v>0</v>
      </c>
      <c r="G378" s="78">
        <v>149183647</v>
      </c>
      <c r="H378" s="66">
        <f t="shared" si="25"/>
        <v>-149183647</v>
      </c>
      <c r="I378" s="43"/>
      <c r="N378" s="31"/>
    </row>
    <row r="379" spans="1:14" s="35" customFormat="1" ht="12" customHeight="1" x14ac:dyDescent="0.2">
      <c r="A379" s="10" t="s">
        <v>538</v>
      </c>
      <c r="B379" s="11"/>
      <c r="C379" s="11"/>
      <c r="D379" s="11"/>
      <c r="E379" s="60" t="s">
        <v>539</v>
      </c>
      <c r="F379" s="85">
        <v>0</v>
      </c>
      <c r="G379" s="85">
        <v>0</v>
      </c>
      <c r="H379" s="66">
        <f t="shared" si="25"/>
        <v>0</v>
      </c>
      <c r="I379" s="43"/>
      <c r="N379" s="31"/>
    </row>
    <row r="380" spans="1:14" s="35" customFormat="1" ht="12" customHeight="1" x14ac:dyDescent="0.2">
      <c r="A380" s="10" t="s">
        <v>540</v>
      </c>
      <c r="B380" s="11"/>
      <c r="C380" s="11"/>
      <c r="D380" s="11"/>
      <c r="E380" s="60" t="s">
        <v>541</v>
      </c>
      <c r="F380" s="78">
        <v>0</v>
      </c>
      <c r="G380" s="78">
        <v>5827530</v>
      </c>
      <c r="H380" s="66">
        <f t="shared" si="25"/>
        <v>-5827530</v>
      </c>
      <c r="I380" s="43" t="s">
        <v>762</v>
      </c>
      <c r="N380" s="31"/>
    </row>
    <row r="381" spans="1:14" s="35" customFormat="1" ht="12" customHeight="1" x14ac:dyDescent="0.2">
      <c r="A381" s="10" t="s">
        <v>542</v>
      </c>
      <c r="B381" s="11"/>
      <c r="C381" s="11"/>
      <c r="D381" s="11"/>
      <c r="E381" s="60" t="s">
        <v>543</v>
      </c>
      <c r="F381" s="85">
        <v>0</v>
      </c>
      <c r="G381" s="85">
        <v>0</v>
      </c>
      <c r="H381" s="66">
        <f t="shared" si="25"/>
        <v>0</v>
      </c>
      <c r="I381" s="43" t="s">
        <v>762</v>
      </c>
      <c r="N381" s="31"/>
    </row>
    <row r="382" spans="1:14" s="35" customFormat="1" ht="12" customHeight="1" x14ac:dyDescent="0.2">
      <c r="A382" s="10" t="s">
        <v>544</v>
      </c>
      <c r="B382" s="11"/>
      <c r="C382" s="11"/>
      <c r="D382" s="11"/>
      <c r="E382" s="58" t="s">
        <v>829</v>
      </c>
      <c r="F382" s="78">
        <v>5975920</v>
      </c>
      <c r="G382" s="78">
        <v>5413253</v>
      </c>
      <c r="H382" s="66">
        <f t="shared" si="25"/>
        <v>562667</v>
      </c>
      <c r="I382" s="43" t="s">
        <v>762</v>
      </c>
      <c r="N382" s="31"/>
    </row>
    <row r="383" spans="1:14" s="35" customFormat="1" ht="12" customHeight="1" x14ac:dyDescent="0.2">
      <c r="A383" s="10" t="s">
        <v>545</v>
      </c>
      <c r="B383" s="11"/>
      <c r="C383" s="11"/>
      <c r="D383" s="11"/>
      <c r="E383" s="60" t="s">
        <v>547</v>
      </c>
      <c r="F383" s="78">
        <v>306000</v>
      </c>
      <c r="G383" s="78">
        <v>9020900</v>
      </c>
      <c r="H383" s="66">
        <f t="shared" si="25"/>
        <v>-8714900</v>
      </c>
      <c r="I383" s="43"/>
      <c r="N383" s="31"/>
    </row>
    <row r="384" spans="1:14" s="35" customFormat="1" ht="12" customHeight="1" x14ac:dyDescent="0.2">
      <c r="A384" s="10" t="s">
        <v>546</v>
      </c>
      <c r="B384" s="11"/>
      <c r="C384" s="11"/>
      <c r="D384" s="11"/>
      <c r="E384" s="60" t="s">
        <v>548</v>
      </c>
      <c r="F384" s="78">
        <v>0</v>
      </c>
      <c r="G384" s="78">
        <v>1291524</v>
      </c>
      <c r="H384" s="66">
        <f t="shared" si="25"/>
        <v>-1291524</v>
      </c>
      <c r="I384" s="43" t="s">
        <v>762</v>
      </c>
      <c r="N384" s="31"/>
    </row>
    <row r="385" spans="1:14" s="35" customFormat="1" ht="12" customHeight="1" x14ac:dyDescent="0.2">
      <c r="A385" s="10" t="s">
        <v>968</v>
      </c>
      <c r="B385" s="11"/>
      <c r="C385" s="11"/>
      <c r="D385" s="11"/>
      <c r="E385" s="60" t="s">
        <v>969</v>
      </c>
      <c r="F385" s="78">
        <v>14569383</v>
      </c>
      <c r="G385" s="78">
        <v>0</v>
      </c>
      <c r="H385" s="66">
        <f t="shared" si="25"/>
        <v>14569383</v>
      </c>
      <c r="I385" s="34"/>
      <c r="N385" s="31"/>
    </row>
    <row r="386" spans="1:14" s="35" customFormat="1" ht="12" customHeight="1" x14ac:dyDescent="0.2">
      <c r="A386" s="7" t="s">
        <v>845</v>
      </c>
      <c r="B386" s="11"/>
      <c r="C386" s="11"/>
      <c r="D386" s="11"/>
      <c r="E386" s="58" t="s">
        <v>847</v>
      </c>
      <c r="F386" s="86">
        <v>990994</v>
      </c>
      <c r="G386" s="86">
        <v>1877273</v>
      </c>
      <c r="H386" s="66"/>
      <c r="I386" s="34"/>
      <c r="N386" s="31"/>
    </row>
    <row r="387" spans="1:14" s="35" customFormat="1" ht="12" customHeight="1" x14ac:dyDescent="0.2">
      <c r="A387" s="9" t="s">
        <v>846</v>
      </c>
      <c r="B387" s="11"/>
      <c r="C387" s="11"/>
      <c r="D387" s="11"/>
      <c r="E387" s="58" t="s">
        <v>848</v>
      </c>
      <c r="F387" s="78">
        <v>990994</v>
      </c>
      <c r="G387" s="78">
        <v>1877273</v>
      </c>
      <c r="H387" s="66"/>
      <c r="I387" s="34"/>
      <c r="N387" s="31"/>
    </row>
    <row r="388" spans="1:14" s="35" customFormat="1" ht="12" customHeight="1" x14ac:dyDescent="0.2">
      <c r="A388" s="7" t="s">
        <v>549</v>
      </c>
      <c r="B388" s="8"/>
      <c r="C388" s="8"/>
      <c r="D388" s="8"/>
      <c r="E388" s="63" t="s">
        <v>550</v>
      </c>
      <c r="F388" s="86">
        <v>0</v>
      </c>
      <c r="G388" s="86">
        <v>0</v>
      </c>
      <c r="H388" s="110">
        <f>SUM(H389:H390)</f>
        <v>0</v>
      </c>
      <c r="I388" s="34"/>
      <c r="N388" s="31"/>
    </row>
    <row r="389" spans="1:14" s="35" customFormat="1" ht="12" customHeight="1" x14ac:dyDescent="0.2">
      <c r="A389" s="10" t="s">
        <v>551</v>
      </c>
      <c r="B389" s="11"/>
      <c r="C389" s="11"/>
      <c r="D389" s="11"/>
      <c r="E389" t="s">
        <v>830</v>
      </c>
      <c r="F389" s="85">
        <v>0</v>
      </c>
      <c r="G389" s="85">
        <v>0</v>
      </c>
      <c r="H389" s="66">
        <f>F389-G389</f>
        <v>0</v>
      </c>
      <c r="I389" s="34"/>
      <c r="N389" s="31"/>
    </row>
    <row r="390" spans="1:14" s="35" customFormat="1" ht="12" customHeight="1" x14ac:dyDescent="0.2">
      <c r="A390" s="10" t="s">
        <v>552</v>
      </c>
      <c r="B390" s="11"/>
      <c r="C390" s="11"/>
      <c r="D390" s="11"/>
      <c r="E390" s="60" t="s">
        <v>553</v>
      </c>
      <c r="F390" s="85">
        <v>0</v>
      </c>
      <c r="G390" s="85">
        <v>0</v>
      </c>
      <c r="H390" s="66">
        <f>F390-G390</f>
        <v>0</v>
      </c>
      <c r="I390" s="34"/>
      <c r="N390" s="31"/>
    </row>
    <row r="391" spans="1:14" s="35" customFormat="1" ht="12" customHeight="1" x14ac:dyDescent="0.2">
      <c r="A391" s="7" t="s">
        <v>554</v>
      </c>
      <c r="B391" s="8"/>
      <c r="C391" s="8"/>
      <c r="D391" s="8"/>
      <c r="E391" s="63" t="s">
        <v>555</v>
      </c>
      <c r="F391" s="86">
        <v>0</v>
      </c>
      <c r="G391" s="86">
        <v>0</v>
      </c>
      <c r="H391" s="110">
        <f>SUM(H392)</f>
        <v>0</v>
      </c>
      <c r="I391" s="34"/>
      <c r="N391" s="31"/>
    </row>
    <row r="392" spans="1:14" s="35" customFormat="1" ht="12" customHeight="1" x14ac:dyDescent="0.2">
      <c r="A392" s="10" t="s">
        <v>556</v>
      </c>
      <c r="B392" s="18"/>
      <c r="C392" s="18"/>
      <c r="D392" s="18"/>
      <c r="E392" s="60" t="s">
        <v>557</v>
      </c>
      <c r="F392" s="85">
        <v>0</v>
      </c>
      <c r="G392" s="85">
        <v>0</v>
      </c>
      <c r="H392" s="66">
        <f>F392-G392</f>
        <v>0</v>
      </c>
      <c r="I392" s="34"/>
      <c r="N392" s="31"/>
    </row>
    <row r="393" spans="1:14" s="35" customFormat="1" ht="12" customHeight="1" x14ac:dyDescent="0.2">
      <c r="A393" s="7" t="s">
        <v>558</v>
      </c>
      <c r="B393" s="8"/>
      <c r="C393" s="8"/>
      <c r="D393" s="8"/>
      <c r="E393" s="63" t="s">
        <v>559</v>
      </c>
      <c r="F393" s="86">
        <v>90139786</v>
      </c>
      <c r="G393" s="86">
        <v>147633347</v>
      </c>
      <c r="H393" s="110">
        <f>SUM(H394:H396)</f>
        <v>-56116426</v>
      </c>
      <c r="I393" s="116" t="s">
        <v>757</v>
      </c>
      <c r="N393" s="31"/>
    </row>
    <row r="394" spans="1:14" s="35" customFormat="1" ht="12" customHeight="1" x14ac:dyDescent="0.2">
      <c r="A394" s="10" t="s">
        <v>560</v>
      </c>
      <c r="B394" s="18"/>
      <c r="C394" s="18"/>
      <c r="D394" s="18"/>
      <c r="E394" s="60" t="s">
        <v>561</v>
      </c>
      <c r="F394" s="78">
        <v>0</v>
      </c>
      <c r="G394" s="78">
        <v>0</v>
      </c>
      <c r="H394" s="66">
        <f>F394-G394</f>
        <v>0</v>
      </c>
      <c r="I394" s="116"/>
      <c r="N394" s="31"/>
    </row>
    <row r="395" spans="1:14" s="35" customFormat="1" ht="12" customHeight="1" x14ac:dyDescent="0.2">
      <c r="A395" s="10" t="s">
        <v>562</v>
      </c>
      <c r="B395" s="18"/>
      <c r="C395" s="18"/>
      <c r="D395" s="18"/>
      <c r="E395" s="60" t="s">
        <v>563</v>
      </c>
      <c r="F395" s="78">
        <v>0</v>
      </c>
      <c r="G395" s="78">
        <v>0</v>
      </c>
      <c r="H395" s="66">
        <f>F395-G395</f>
        <v>0</v>
      </c>
      <c r="I395" s="116"/>
      <c r="N395" s="31"/>
    </row>
    <row r="396" spans="1:14" s="35" customFormat="1" ht="12" customHeight="1" x14ac:dyDescent="0.2">
      <c r="A396" s="16" t="s">
        <v>564</v>
      </c>
      <c r="B396" s="20"/>
      <c r="C396" s="20"/>
      <c r="D396" s="20"/>
      <c r="E396" s="76" t="s">
        <v>565</v>
      </c>
      <c r="F396" s="85">
        <v>0</v>
      </c>
      <c r="G396" s="85">
        <v>56116426</v>
      </c>
      <c r="H396" s="66">
        <f>F396-G396</f>
        <v>-56116426</v>
      </c>
      <c r="I396" s="116"/>
      <c r="N396" s="31"/>
    </row>
    <row r="397" spans="1:14" s="35" customFormat="1" ht="12" customHeight="1" x14ac:dyDescent="0.2">
      <c r="A397" s="64" t="s">
        <v>933</v>
      </c>
      <c r="B397" s="20"/>
      <c r="C397" s="20"/>
      <c r="D397" s="20"/>
      <c r="E397" s="84" t="s">
        <v>934</v>
      </c>
      <c r="F397" s="85">
        <v>13009709</v>
      </c>
      <c r="G397" s="85">
        <v>91516921</v>
      </c>
      <c r="H397" s="66"/>
      <c r="I397" s="80"/>
      <c r="N397" s="31"/>
    </row>
    <row r="398" spans="1:14" s="35" customFormat="1" ht="12" customHeight="1" x14ac:dyDescent="0.2">
      <c r="A398" s="64" t="s">
        <v>970</v>
      </c>
      <c r="B398" s="20"/>
      <c r="C398" s="20"/>
      <c r="D398" s="20"/>
      <c r="E398" s="84" t="s">
        <v>971</v>
      </c>
      <c r="F398" s="85">
        <v>77130077</v>
      </c>
      <c r="G398" s="85">
        <v>0</v>
      </c>
      <c r="H398" s="66"/>
      <c r="I398" s="80"/>
      <c r="N398" s="31"/>
    </row>
    <row r="399" spans="1:14" s="35" customFormat="1" ht="12" customHeight="1" x14ac:dyDescent="0.2">
      <c r="A399" s="7" t="s">
        <v>566</v>
      </c>
      <c r="B399" s="8"/>
      <c r="C399" s="8"/>
      <c r="D399" s="8"/>
      <c r="E399" s="63" t="s">
        <v>567</v>
      </c>
      <c r="F399" s="86">
        <v>29561946</v>
      </c>
      <c r="G399" s="86">
        <v>35354633</v>
      </c>
      <c r="H399" s="110">
        <f>SUM(H400:H402)</f>
        <v>-19551097</v>
      </c>
      <c r="I399" s="116" t="s">
        <v>747</v>
      </c>
      <c r="N399" s="31"/>
    </row>
    <row r="400" spans="1:14" s="35" customFormat="1" ht="12" customHeight="1" x14ac:dyDescent="0.2">
      <c r="A400" s="10" t="s">
        <v>568</v>
      </c>
      <c r="B400" s="18"/>
      <c r="C400" s="18"/>
      <c r="D400" s="18"/>
      <c r="E400" s="60" t="s">
        <v>569</v>
      </c>
      <c r="F400" s="78">
        <v>0</v>
      </c>
      <c r="G400" s="78">
        <v>0</v>
      </c>
      <c r="H400" s="66">
        <f>F400-G400</f>
        <v>0</v>
      </c>
      <c r="I400" s="116"/>
      <c r="N400" s="31"/>
    </row>
    <row r="401" spans="1:14" s="35" customFormat="1" ht="12" customHeight="1" x14ac:dyDescent="0.2">
      <c r="A401" s="10" t="s">
        <v>570</v>
      </c>
      <c r="B401" s="18"/>
      <c r="C401" s="18"/>
      <c r="D401" s="18"/>
      <c r="E401" s="60" t="s">
        <v>571</v>
      </c>
      <c r="F401" s="78">
        <v>13758407</v>
      </c>
      <c r="G401" s="78">
        <v>3954545</v>
      </c>
      <c r="H401" s="66">
        <f>F401-G401</f>
        <v>9803862</v>
      </c>
      <c r="I401" s="116"/>
      <c r="N401" s="31"/>
    </row>
    <row r="402" spans="1:14" s="35" customFormat="1" ht="12" customHeight="1" x14ac:dyDescent="0.2">
      <c r="A402" s="10" t="s">
        <v>572</v>
      </c>
      <c r="B402" s="18"/>
      <c r="C402" s="18"/>
      <c r="D402" s="18"/>
      <c r="E402" s="60" t="s">
        <v>573</v>
      </c>
      <c r="F402" s="78">
        <v>2045129</v>
      </c>
      <c r="G402" s="78">
        <v>31400088</v>
      </c>
      <c r="H402" s="66">
        <f>F402-G402</f>
        <v>-29354959</v>
      </c>
      <c r="I402" s="116"/>
      <c r="N402" s="31"/>
    </row>
    <row r="403" spans="1:14" s="35" customFormat="1" ht="12" customHeight="1" x14ac:dyDescent="0.2">
      <c r="A403" s="7" t="s">
        <v>574</v>
      </c>
      <c r="B403" s="8"/>
      <c r="C403" s="8"/>
      <c r="D403" s="8"/>
      <c r="E403" s="63" t="s">
        <v>485</v>
      </c>
      <c r="F403" s="86">
        <v>0</v>
      </c>
      <c r="G403" s="86">
        <v>8518955</v>
      </c>
      <c r="H403" s="110">
        <f>SUM(H404:H407)</f>
        <v>-8518955</v>
      </c>
      <c r="I403" s="116" t="s">
        <v>764</v>
      </c>
      <c r="N403" s="31"/>
    </row>
    <row r="404" spans="1:14" s="35" customFormat="1" ht="12" customHeight="1" x14ac:dyDescent="0.2">
      <c r="A404" s="10" t="s">
        <v>575</v>
      </c>
      <c r="B404" s="18"/>
      <c r="C404" s="18"/>
      <c r="D404" s="18"/>
      <c r="E404" s="60" t="s">
        <v>485</v>
      </c>
      <c r="F404" s="78">
        <v>0</v>
      </c>
      <c r="G404" s="78">
        <v>0</v>
      </c>
      <c r="H404" s="66">
        <f>F404-G404</f>
        <v>0</v>
      </c>
      <c r="I404" s="116"/>
      <c r="N404" s="31"/>
    </row>
    <row r="405" spans="1:14" s="35" customFormat="1" ht="12" customHeight="1" x14ac:dyDescent="0.2">
      <c r="A405" s="10" t="s">
        <v>576</v>
      </c>
      <c r="B405" s="18"/>
      <c r="C405" s="18"/>
      <c r="D405" s="18"/>
      <c r="E405" s="60" t="s">
        <v>577</v>
      </c>
      <c r="F405" s="78">
        <v>0</v>
      </c>
      <c r="G405" s="78">
        <v>8518955</v>
      </c>
      <c r="H405" s="66">
        <f>F405-G405</f>
        <v>-8518955</v>
      </c>
      <c r="I405" s="116"/>
      <c r="N405" s="31"/>
    </row>
    <row r="406" spans="1:14" s="35" customFormat="1" ht="12" customHeight="1" x14ac:dyDescent="0.2">
      <c r="A406" s="10" t="s">
        <v>578</v>
      </c>
      <c r="B406" s="18"/>
      <c r="C406" s="18"/>
      <c r="D406" s="18"/>
      <c r="E406" s="60" t="s">
        <v>579</v>
      </c>
      <c r="F406" s="78">
        <v>0</v>
      </c>
      <c r="G406" s="78">
        <v>0</v>
      </c>
      <c r="H406" s="66">
        <f>F406-G406</f>
        <v>0</v>
      </c>
      <c r="I406" s="116"/>
      <c r="N406" s="31"/>
    </row>
    <row r="407" spans="1:14" s="35" customFormat="1" ht="12" customHeight="1" x14ac:dyDescent="0.2">
      <c r="A407" s="10" t="s">
        <v>580</v>
      </c>
      <c r="B407" s="18"/>
      <c r="C407" s="18"/>
      <c r="D407" s="18"/>
      <c r="E407" s="60" t="s">
        <v>581</v>
      </c>
      <c r="F407" s="78">
        <v>0</v>
      </c>
      <c r="G407" s="78">
        <v>0</v>
      </c>
      <c r="H407" s="66">
        <f>F407-G407</f>
        <v>0</v>
      </c>
      <c r="I407" s="116"/>
      <c r="N407" s="31"/>
    </row>
    <row r="408" spans="1:14" s="35" customFormat="1" ht="12" customHeight="1" x14ac:dyDescent="0.2">
      <c r="A408" s="7" t="s">
        <v>582</v>
      </c>
      <c r="B408" s="8"/>
      <c r="C408" s="8"/>
      <c r="D408" s="8"/>
      <c r="E408" s="63" t="s">
        <v>583</v>
      </c>
      <c r="F408" s="86">
        <v>25085387</v>
      </c>
      <c r="G408" s="86">
        <v>118258133</v>
      </c>
      <c r="H408" s="110">
        <f>SUM(H409:H412)</f>
        <v>-93172746</v>
      </c>
      <c r="I408" s="116" t="s">
        <v>754</v>
      </c>
      <c r="N408" s="31"/>
    </row>
    <row r="409" spans="1:14" s="35" customFormat="1" ht="12" customHeight="1" x14ac:dyDescent="0.2">
      <c r="A409" s="10" t="s">
        <v>584</v>
      </c>
      <c r="B409" s="18"/>
      <c r="C409" s="18"/>
      <c r="D409" s="18"/>
      <c r="E409" s="60" t="s">
        <v>585</v>
      </c>
      <c r="F409" s="78">
        <v>15446847</v>
      </c>
      <c r="G409" s="78">
        <v>100600957</v>
      </c>
      <c r="H409" s="66">
        <f>F409-G409</f>
        <v>-85154110</v>
      </c>
      <c r="I409" s="116"/>
      <c r="N409" s="31"/>
    </row>
    <row r="410" spans="1:14" s="35" customFormat="1" ht="12" customHeight="1" x14ac:dyDescent="0.2">
      <c r="A410" s="10" t="s">
        <v>586</v>
      </c>
      <c r="B410" s="18"/>
      <c r="C410" s="18"/>
      <c r="D410" s="18"/>
      <c r="E410" s="60" t="s">
        <v>587</v>
      </c>
      <c r="F410" s="78">
        <v>742981</v>
      </c>
      <c r="G410" s="78">
        <v>4061758</v>
      </c>
      <c r="H410" s="66">
        <f>F410-G410</f>
        <v>-3318777</v>
      </c>
      <c r="I410" s="116"/>
      <c r="N410" s="31"/>
    </row>
    <row r="411" spans="1:14" s="35" customFormat="1" ht="12" customHeight="1" x14ac:dyDescent="0.2">
      <c r="A411" s="10" t="s">
        <v>588</v>
      </c>
      <c r="B411" s="18"/>
      <c r="C411" s="18"/>
      <c r="D411" s="18"/>
      <c r="E411" t="s">
        <v>831</v>
      </c>
      <c r="F411" s="78">
        <v>8895559</v>
      </c>
      <c r="G411" s="78">
        <v>13595418</v>
      </c>
      <c r="H411" s="66">
        <f>F411-G411</f>
        <v>-4699859</v>
      </c>
      <c r="I411" s="34"/>
      <c r="N411" s="31"/>
    </row>
    <row r="412" spans="1:14" s="35" customFormat="1" ht="12" customHeight="1" x14ac:dyDescent="0.2">
      <c r="A412" s="10" t="s">
        <v>589</v>
      </c>
      <c r="B412" s="18"/>
      <c r="C412" s="18"/>
      <c r="D412" s="18"/>
      <c r="E412" s="58" t="s">
        <v>590</v>
      </c>
      <c r="F412" s="78">
        <v>0</v>
      </c>
      <c r="G412" s="78">
        <v>0</v>
      </c>
      <c r="H412" s="66">
        <f>F412-G412</f>
        <v>0</v>
      </c>
      <c r="I412" s="34"/>
      <c r="N412" s="31"/>
    </row>
    <row r="413" spans="1:14" s="35" customFormat="1" ht="12" customHeight="1" x14ac:dyDescent="0.2">
      <c r="A413" s="47" t="s">
        <v>591</v>
      </c>
      <c r="B413" s="48"/>
      <c r="C413" s="48"/>
      <c r="D413" s="48" t="s">
        <v>592</v>
      </c>
      <c r="E413" s="96"/>
      <c r="F413" s="86">
        <v>2411343168</v>
      </c>
      <c r="G413" s="86">
        <v>24477273934</v>
      </c>
      <c r="H413" s="111" t="e">
        <f>SUM(H414,H442)</f>
        <v>#REF!</v>
      </c>
      <c r="I413" s="37">
        <f>21586451844-21473199304</f>
        <v>113252540</v>
      </c>
      <c r="J413" s="36"/>
      <c r="K413" s="36"/>
      <c r="N413" s="31"/>
    </row>
    <row r="414" spans="1:14" s="35" customFormat="1" ht="12" customHeight="1" x14ac:dyDescent="0.2">
      <c r="A414" s="7" t="s">
        <v>593</v>
      </c>
      <c r="B414" s="8"/>
      <c r="C414" s="8"/>
      <c r="D414" s="8" t="s">
        <v>594</v>
      </c>
      <c r="E414" s="63"/>
      <c r="F414" s="86">
        <v>1675176837</v>
      </c>
      <c r="G414" s="86">
        <v>21473199304</v>
      </c>
      <c r="H414" s="110" t="e">
        <f>SUM(H415,H426,H435,H437,#REF!)</f>
        <v>#REF!</v>
      </c>
      <c r="I414" s="116" t="s">
        <v>770</v>
      </c>
      <c r="N414" s="31"/>
    </row>
    <row r="415" spans="1:14" s="35" customFormat="1" ht="12" customHeight="1" x14ac:dyDescent="0.2">
      <c r="A415" s="7" t="s">
        <v>595</v>
      </c>
      <c r="B415" s="8"/>
      <c r="C415" s="8"/>
      <c r="D415" s="8" t="s">
        <v>66</v>
      </c>
      <c r="E415" s="63" t="s">
        <v>596</v>
      </c>
      <c r="F415" s="86">
        <v>943233885</v>
      </c>
      <c r="G415" s="86">
        <v>12144300631</v>
      </c>
      <c r="H415" s="110">
        <f>SUM(H416:H419)</f>
        <v>-161596746</v>
      </c>
      <c r="I415" s="116"/>
      <c r="N415" s="31"/>
    </row>
    <row r="416" spans="1:14" s="35" customFormat="1" ht="12" customHeight="1" x14ac:dyDescent="0.2">
      <c r="A416" s="10" t="s">
        <v>597</v>
      </c>
      <c r="B416" s="8"/>
      <c r="C416" s="8"/>
      <c r="D416" s="8"/>
      <c r="E416" s="60" t="s">
        <v>598</v>
      </c>
      <c r="F416" s="78">
        <v>0</v>
      </c>
      <c r="G416" s="78">
        <v>607937</v>
      </c>
      <c r="H416" s="66">
        <f t="shared" ref="H416:H419" si="26">F416-G416</f>
        <v>-607937</v>
      </c>
      <c r="I416" s="116"/>
      <c r="N416" s="31"/>
    </row>
    <row r="417" spans="1:14" s="35" customFormat="1" ht="12" customHeight="1" x14ac:dyDescent="0.2">
      <c r="A417" s="10" t="s">
        <v>599</v>
      </c>
      <c r="B417" s="8"/>
      <c r="C417" s="8"/>
      <c r="D417" s="8"/>
      <c r="E417" s="60" t="s">
        <v>600</v>
      </c>
      <c r="F417" s="78">
        <v>17142</v>
      </c>
      <c r="G417" s="78">
        <v>141420</v>
      </c>
      <c r="H417" s="66">
        <f t="shared" si="26"/>
        <v>-124278</v>
      </c>
      <c r="I417" s="116"/>
      <c r="N417" s="31"/>
    </row>
    <row r="418" spans="1:14" ht="12" customHeight="1" x14ac:dyDescent="0.2">
      <c r="A418" s="10" t="s">
        <v>601</v>
      </c>
      <c r="B418" s="8"/>
      <c r="C418" s="8"/>
      <c r="D418" s="8"/>
      <c r="E418" s="60" t="s">
        <v>602</v>
      </c>
      <c r="F418" s="78">
        <v>18537482</v>
      </c>
      <c r="G418" s="78">
        <v>90060886</v>
      </c>
      <c r="H418" s="66">
        <f t="shared" si="26"/>
        <v>-71523404</v>
      </c>
      <c r="I418" s="116"/>
    </row>
    <row r="419" spans="1:14" ht="12" customHeight="1" x14ac:dyDescent="0.2">
      <c r="A419" s="10" t="s">
        <v>603</v>
      </c>
      <c r="B419" s="8"/>
      <c r="C419" s="8"/>
      <c r="D419" s="8"/>
      <c r="E419" s="58" t="s">
        <v>604</v>
      </c>
      <c r="F419" s="78">
        <v>3750000</v>
      </c>
      <c r="G419" s="78">
        <v>93091127</v>
      </c>
      <c r="H419" s="114">
        <f t="shared" si="26"/>
        <v>-89341127</v>
      </c>
    </row>
    <row r="420" spans="1:14" ht="12" customHeight="1" x14ac:dyDescent="0.2">
      <c r="A420" s="9" t="s">
        <v>938</v>
      </c>
      <c r="B420" s="6"/>
      <c r="C420" s="6"/>
      <c r="D420" s="6"/>
      <c r="E420" s="58" t="s">
        <v>946</v>
      </c>
      <c r="F420" s="78">
        <v>430456710</v>
      </c>
      <c r="G420" s="78">
        <v>4631810642</v>
      </c>
      <c r="H420" s="81"/>
    </row>
    <row r="421" spans="1:14" ht="12" customHeight="1" x14ac:dyDescent="0.2">
      <c r="A421" s="9" t="s">
        <v>939</v>
      </c>
      <c r="B421" s="6"/>
      <c r="C421" s="6"/>
      <c r="D421" s="6"/>
      <c r="E421" s="58" t="s">
        <v>943</v>
      </c>
      <c r="F421" s="78">
        <v>167735969</v>
      </c>
      <c r="G421" s="78">
        <v>1674404573</v>
      </c>
      <c r="H421" s="81"/>
    </row>
    <row r="422" spans="1:14" ht="12" customHeight="1" x14ac:dyDescent="0.2">
      <c r="A422" s="9" t="s">
        <v>940</v>
      </c>
      <c r="B422" s="6"/>
      <c r="C422" s="6"/>
      <c r="D422" s="6"/>
      <c r="E422" s="58" t="s">
        <v>944</v>
      </c>
      <c r="F422" s="78">
        <v>268826499</v>
      </c>
      <c r="G422" s="78">
        <v>1416589497</v>
      </c>
      <c r="H422" s="81"/>
    </row>
    <row r="423" spans="1:14" ht="12" customHeight="1" x14ac:dyDescent="0.2">
      <c r="A423" s="9" t="s">
        <v>972</v>
      </c>
      <c r="B423" s="6"/>
      <c r="C423" s="6"/>
      <c r="D423" s="6"/>
      <c r="E423" s="58" t="s">
        <v>973</v>
      </c>
      <c r="F423" s="78">
        <v>51408875</v>
      </c>
      <c r="G423" s="78">
        <v>0</v>
      </c>
      <c r="H423" s="81"/>
    </row>
    <row r="424" spans="1:14" ht="12" customHeight="1" x14ac:dyDescent="0.2">
      <c r="A424" s="9" t="s">
        <v>941</v>
      </c>
      <c r="B424" s="6"/>
      <c r="C424" s="6"/>
      <c r="D424" s="6"/>
      <c r="E424" s="58" t="s">
        <v>945</v>
      </c>
      <c r="F424" s="78">
        <v>0</v>
      </c>
      <c r="G424" s="78">
        <v>4220122442</v>
      </c>
      <c r="H424" s="81"/>
    </row>
    <row r="425" spans="1:14" ht="12" customHeight="1" x14ac:dyDescent="0.2">
      <c r="A425" s="9" t="s">
        <v>942</v>
      </c>
      <c r="B425" s="6"/>
      <c r="C425" s="6"/>
      <c r="D425" s="6"/>
      <c r="E425" s="58" t="s">
        <v>947</v>
      </c>
      <c r="F425" s="78">
        <v>2501208</v>
      </c>
      <c r="G425" s="78">
        <v>17472107</v>
      </c>
      <c r="H425" s="81"/>
    </row>
    <row r="426" spans="1:14" ht="12" customHeight="1" x14ac:dyDescent="0.2">
      <c r="A426" s="5" t="s">
        <v>605</v>
      </c>
      <c r="B426" s="6"/>
      <c r="C426" s="6"/>
      <c r="D426" s="6"/>
      <c r="E426" s="62" t="s">
        <v>606</v>
      </c>
      <c r="F426" s="86">
        <v>725863950</v>
      </c>
      <c r="G426" s="86">
        <v>9287939236</v>
      </c>
      <c r="H426" s="111">
        <f>SUM(H427:H433)</f>
        <v>-2294450103</v>
      </c>
    </row>
    <row r="427" spans="1:14" s="19" customFormat="1" ht="12" customHeight="1" x14ac:dyDescent="0.2">
      <c r="A427" s="10" t="s">
        <v>607</v>
      </c>
      <c r="B427" s="8"/>
      <c r="C427" s="8"/>
      <c r="D427" s="8"/>
      <c r="E427" s="60" t="s">
        <v>608</v>
      </c>
      <c r="F427" s="78">
        <v>137160895</v>
      </c>
      <c r="G427" s="78">
        <v>2013243918</v>
      </c>
      <c r="H427" s="66">
        <f t="shared" ref="H427:H431" si="27">F427-G427</f>
        <v>-1876083023</v>
      </c>
      <c r="I427" s="39"/>
      <c r="J427" s="40"/>
      <c r="K427" s="40"/>
      <c r="L427" s="40"/>
      <c r="M427" s="40"/>
      <c r="N427" s="32"/>
    </row>
    <row r="428" spans="1:14" s="19" customFormat="1" ht="12" customHeight="1" x14ac:dyDescent="0.2">
      <c r="A428" s="10" t="s">
        <v>609</v>
      </c>
      <c r="B428" s="8"/>
      <c r="C428" s="8"/>
      <c r="D428" s="8"/>
      <c r="E428" s="58" t="s">
        <v>832</v>
      </c>
      <c r="F428" s="78">
        <v>21094285</v>
      </c>
      <c r="G428" s="78">
        <v>344373384</v>
      </c>
      <c r="H428" s="66">
        <f t="shared" si="27"/>
        <v>-323279099</v>
      </c>
      <c r="I428" s="39"/>
      <c r="J428" s="40"/>
      <c r="K428" s="40"/>
      <c r="L428" s="40"/>
      <c r="M428" s="40"/>
      <c r="N428" s="32"/>
    </row>
    <row r="429" spans="1:14" s="19" customFormat="1" ht="12" customHeight="1" x14ac:dyDescent="0.2">
      <c r="A429" s="10" t="s">
        <v>611</v>
      </c>
      <c r="B429" s="8"/>
      <c r="C429" s="8"/>
      <c r="D429" s="8"/>
      <c r="E429" s="59" t="s">
        <v>616</v>
      </c>
      <c r="F429" s="78">
        <v>0</v>
      </c>
      <c r="G429" s="78">
        <v>87295503</v>
      </c>
      <c r="H429" s="66">
        <f t="shared" si="27"/>
        <v>-87295503</v>
      </c>
      <c r="I429" s="39"/>
      <c r="J429" s="40"/>
      <c r="K429" s="40"/>
      <c r="L429" s="40"/>
      <c r="M429" s="40"/>
      <c r="N429" s="32"/>
    </row>
    <row r="430" spans="1:14" s="19" customFormat="1" ht="12" customHeight="1" x14ac:dyDescent="0.2">
      <c r="A430" s="10" t="s">
        <v>612</v>
      </c>
      <c r="B430" s="8"/>
      <c r="C430" s="8"/>
      <c r="D430" s="8"/>
      <c r="E430" t="s">
        <v>833</v>
      </c>
      <c r="F430" s="78">
        <v>0</v>
      </c>
      <c r="G430" s="78">
        <v>1720478</v>
      </c>
      <c r="H430" s="66">
        <f t="shared" si="27"/>
        <v>-1720478</v>
      </c>
      <c r="I430" s="39"/>
      <c r="J430" s="40"/>
      <c r="K430" s="40"/>
      <c r="L430" s="40"/>
      <c r="M430" s="40"/>
      <c r="N430" s="32"/>
    </row>
    <row r="431" spans="1:14" s="19" customFormat="1" ht="12" customHeight="1" x14ac:dyDescent="0.2">
      <c r="A431" s="10" t="s">
        <v>613</v>
      </c>
      <c r="B431" s="8"/>
      <c r="C431" s="8"/>
      <c r="D431" s="8"/>
      <c r="E431" s="60" t="s">
        <v>614</v>
      </c>
      <c r="F431" s="85">
        <v>0</v>
      </c>
      <c r="G431" s="85">
        <v>6072000</v>
      </c>
      <c r="H431" s="66">
        <f t="shared" si="27"/>
        <v>-6072000</v>
      </c>
      <c r="I431" s="39"/>
      <c r="J431" s="40"/>
      <c r="K431" s="40"/>
      <c r="L431" s="40"/>
      <c r="M431" s="40"/>
      <c r="N431" s="32"/>
    </row>
    <row r="432" spans="1:14" s="19" customFormat="1" ht="12" customHeight="1" x14ac:dyDescent="0.2">
      <c r="A432" s="26" t="s">
        <v>615</v>
      </c>
      <c r="B432" s="27"/>
      <c r="C432" s="27"/>
      <c r="D432" s="27"/>
      <c r="E432" s="61" t="s">
        <v>610</v>
      </c>
      <c r="F432" s="78">
        <v>0</v>
      </c>
      <c r="G432" s="78">
        <v>113252522</v>
      </c>
      <c r="H432" s="66"/>
      <c r="I432" s="39"/>
      <c r="J432" s="40"/>
      <c r="K432" s="40"/>
      <c r="L432" s="40"/>
      <c r="M432" s="40"/>
      <c r="N432" s="32"/>
    </row>
    <row r="433" spans="1:14" s="19" customFormat="1" ht="12" customHeight="1" x14ac:dyDescent="0.2">
      <c r="A433" s="26" t="s">
        <v>834</v>
      </c>
      <c r="B433" s="27"/>
      <c r="C433" s="27"/>
      <c r="D433" s="27"/>
      <c r="E433" s="61" t="s">
        <v>835</v>
      </c>
      <c r="F433" s="78">
        <v>390345385</v>
      </c>
      <c r="G433" s="78">
        <v>6274699455</v>
      </c>
      <c r="H433" s="66"/>
      <c r="I433" s="39"/>
      <c r="J433" s="40"/>
      <c r="K433" s="40"/>
      <c r="L433" s="40"/>
      <c r="M433" s="40"/>
      <c r="N433" s="32"/>
    </row>
    <row r="434" spans="1:14" s="19" customFormat="1" ht="12" customHeight="1" x14ac:dyDescent="0.2">
      <c r="A434" s="26" t="s">
        <v>889</v>
      </c>
      <c r="B434" s="79"/>
      <c r="C434" s="79"/>
      <c r="D434" s="79"/>
      <c r="E434" s="61" t="s">
        <v>890</v>
      </c>
      <c r="F434" s="78">
        <v>177263385</v>
      </c>
      <c r="G434" s="78">
        <v>447281976</v>
      </c>
      <c r="H434" s="112"/>
      <c r="I434" s="39"/>
      <c r="J434" s="40"/>
      <c r="K434" s="40"/>
      <c r="L434" s="40"/>
      <c r="M434" s="40"/>
      <c r="N434" s="32"/>
    </row>
    <row r="435" spans="1:14" x14ac:dyDescent="0.2">
      <c r="A435" s="5" t="s">
        <v>617</v>
      </c>
      <c r="B435" s="6"/>
      <c r="C435" s="6"/>
      <c r="D435" s="6"/>
      <c r="E435" s="62" t="s">
        <v>618</v>
      </c>
      <c r="F435" s="86">
        <v>0</v>
      </c>
      <c r="G435" s="86">
        <v>0</v>
      </c>
      <c r="H435" s="111">
        <f>SUM(H436)</f>
        <v>0</v>
      </c>
    </row>
    <row r="436" spans="1:14" x14ac:dyDescent="0.2">
      <c r="A436" s="10" t="s">
        <v>619</v>
      </c>
      <c r="B436" s="8"/>
      <c r="C436" s="8"/>
      <c r="D436" s="8"/>
      <c r="E436" s="60" t="s">
        <v>618</v>
      </c>
      <c r="F436" s="85">
        <v>0</v>
      </c>
      <c r="G436" s="85">
        <v>0</v>
      </c>
      <c r="H436" s="66">
        <f>F436-G436</f>
        <v>0</v>
      </c>
      <c r="J436" s="56"/>
    </row>
    <row r="437" spans="1:14" x14ac:dyDescent="0.2">
      <c r="A437" s="7" t="s">
        <v>620</v>
      </c>
      <c r="B437" s="8"/>
      <c r="C437" s="8"/>
      <c r="D437" s="8"/>
      <c r="E437" s="63" t="s">
        <v>621</v>
      </c>
      <c r="F437" s="86">
        <v>6079002</v>
      </c>
      <c r="G437" s="86">
        <v>40959437</v>
      </c>
      <c r="H437" s="110">
        <f>SUM(H438:H441)</f>
        <v>-34880435</v>
      </c>
      <c r="I437" s="34" t="s">
        <v>770</v>
      </c>
      <c r="J437" s="56"/>
      <c r="K437" s="57"/>
    </row>
    <row r="438" spans="1:14" x14ac:dyDescent="0.2">
      <c r="A438" s="10" t="s">
        <v>622</v>
      </c>
      <c r="B438" s="8"/>
      <c r="C438" s="8"/>
      <c r="D438" s="8"/>
      <c r="E438" s="58" t="s">
        <v>836</v>
      </c>
      <c r="F438" s="78">
        <v>100000</v>
      </c>
      <c r="G438" s="78">
        <v>10000</v>
      </c>
      <c r="H438" s="66">
        <f>F438-G438</f>
        <v>90000</v>
      </c>
    </row>
    <row r="439" spans="1:14" x14ac:dyDescent="0.2">
      <c r="A439" s="10" t="s">
        <v>623</v>
      </c>
      <c r="B439" s="8"/>
      <c r="C439" s="8"/>
      <c r="D439" s="8"/>
      <c r="E439" s="60" t="s">
        <v>624</v>
      </c>
      <c r="F439" s="85">
        <v>0</v>
      </c>
      <c r="G439" s="85">
        <v>190909</v>
      </c>
      <c r="H439" s="66">
        <f>F439-G439</f>
        <v>-190909</v>
      </c>
    </row>
    <row r="440" spans="1:14" x14ac:dyDescent="0.2">
      <c r="A440" s="10" t="s">
        <v>625</v>
      </c>
      <c r="B440" s="8"/>
      <c r="C440" s="8"/>
      <c r="D440" s="8"/>
      <c r="E440" s="60" t="s">
        <v>626</v>
      </c>
      <c r="F440" s="85">
        <v>251364</v>
      </c>
      <c r="G440" s="85">
        <v>40758528</v>
      </c>
      <c r="H440" s="66">
        <f>F440-G440</f>
        <v>-40507164</v>
      </c>
    </row>
    <row r="441" spans="1:14" x14ac:dyDescent="0.2">
      <c r="A441" s="10" t="s">
        <v>627</v>
      </c>
      <c r="B441" s="8"/>
      <c r="C441" s="8"/>
      <c r="D441" s="8"/>
      <c r="E441" s="60" t="s">
        <v>628</v>
      </c>
      <c r="F441" s="78">
        <v>5727638</v>
      </c>
      <c r="G441" s="78">
        <v>0</v>
      </c>
      <c r="H441" s="66">
        <f>F441-G441</f>
        <v>5727638</v>
      </c>
    </row>
    <row r="442" spans="1:14" x14ac:dyDescent="0.2">
      <c r="A442" s="7" t="s">
        <v>629</v>
      </c>
      <c r="B442" s="8"/>
      <c r="C442" s="8"/>
      <c r="D442" s="8" t="s">
        <v>630</v>
      </c>
      <c r="E442" s="63"/>
      <c r="F442" s="86">
        <v>736166331</v>
      </c>
      <c r="G442" s="86">
        <v>3004074630</v>
      </c>
      <c r="H442" s="109" t="e">
        <f>SUM(H443,H449,#REF!,#REF!,#REF!,H453,H455,H460,H464,#REF!,H465)</f>
        <v>#REF!</v>
      </c>
      <c r="I442" s="37">
        <f>F442-3012493095</f>
        <v>-2276326764</v>
      </c>
    </row>
    <row r="443" spans="1:14" x14ac:dyDescent="0.2">
      <c r="A443" s="7" t="s">
        <v>631</v>
      </c>
      <c r="B443" s="8"/>
      <c r="C443" s="8"/>
      <c r="D443" s="8" t="s">
        <v>66</v>
      </c>
      <c r="E443" s="63" t="s">
        <v>632</v>
      </c>
      <c r="F443" s="86">
        <v>331538516</v>
      </c>
      <c r="G443" s="86">
        <v>1191051136</v>
      </c>
      <c r="H443" s="110">
        <f>SUM(H444:H448)</f>
        <v>-859512620</v>
      </c>
      <c r="I443" s="34" t="s">
        <v>746</v>
      </c>
    </row>
    <row r="444" spans="1:14" s="19" customFormat="1" x14ac:dyDescent="0.2">
      <c r="A444" s="10" t="s">
        <v>633</v>
      </c>
      <c r="B444" s="8"/>
      <c r="C444" s="8"/>
      <c r="D444" s="8"/>
      <c r="E444" s="60" t="s">
        <v>634</v>
      </c>
      <c r="F444" s="78">
        <v>295871899</v>
      </c>
      <c r="G444" s="78">
        <v>1032927498</v>
      </c>
      <c r="H444" s="66">
        <f t="shared" ref="H444:H448" si="28">F444-G444</f>
        <v>-737055599</v>
      </c>
      <c r="I444" s="39"/>
      <c r="J444" s="40"/>
      <c r="K444" s="40"/>
      <c r="L444" s="40"/>
      <c r="M444" s="40"/>
      <c r="N444" s="32"/>
    </row>
    <row r="445" spans="1:14" s="19" customFormat="1" x14ac:dyDescent="0.2">
      <c r="A445" s="10" t="s">
        <v>635</v>
      </c>
      <c r="B445" s="8"/>
      <c r="C445" s="8"/>
      <c r="D445" s="8"/>
      <c r="E445" s="60" t="s">
        <v>636</v>
      </c>
      <c r="F445" s="78">
        <v>1000000</v>
      </c>
      <c r="G445" s="78">
        <v>0</v>
      </c>
      <c r="H445" s="66">
        <f t="shared" si="28"/>
        <v>1000000</v>
      </c>
      <c r="I445" s="39"/>
      <c r="J445" s="40"/>
      <c r="K445" s="40"/>
      <c r="L445" s="40"/>
      <c r="M445" s="40"/>
      <c r="N445" s="32"/>
    </row>
    <row r="446" spans="1:14" s="19" customFormat="1" x14ac:dyDescent="0.2">
      <c r="A446" s="10" t="s">
        <v>637</v>
      </c>
      <c r="B446" s="8"/>
      <c r="C446" s="8"/>
      <c r="D446" s="8"/>
      <c r="E446" s="60" t="s">
        <v>974</v>
      </c>
      <c r="F446" s="78">
        <v>7010400</v>
      </c>
      <c r="G446" s="78">
        <v>55081417</v>
      </c>
      <c r="H446" s="66">
        <f t="shared" si="28"/>
        <v>-48071017</v>
      </c>
      <c r="I446" s="39"/>
      <c r="J446" s="40"/>
      <c r="K446" s="40"/>
      <c r="L446" s="40"/>
      <c r="M446" s="40"/>
      <c r="N446" s="32"/>
    </row>
    <row r="447" spans="1:14" s="19" customFormat="1" x14ac:dyDescent="0.2">
      <c r="A447" s="10" t="s">
        <v>638</v>
      </c>
      <c r="B447" s="8"/>
      <c r="C447" s="8"/>
      <c r="D447" s="8"/>
      <c r="E447" s="60" t="s">
        <v>426</v>
      </c>
      <c r="F447" s="78">
        <v>27656217</v>
      </c>
      <c r="G447" s="78">
        <v>103042221</v>
      </c>
      <c r="H447" s="66">
        <f t="shared" si="28"/>
        <v>-75386004</v>
      </c>
      <c r="I447" s="39"/>
      <c r="J447" s="40"/>
      <c r="K447" s="40"/>
      <c r="L447" s="40"/>
      <c r="M447" s="40"/>
      <c r="N447" s="32"/>
    </row>
    <row r="448" spans="1:14" s="19" customFormat="1" x14ac:dyDescent="0.2">
      <c r="A448" s="16" t="s">
        <v>639</v>
      </c>
      <c r="B448" s="6"/>
      <c r="C448" s="6"/>
      <c r="D448" s="6"/>
      <c r="E448" s="76" t="s">
        <v>427</v>
      </c>
      <c r="F448" s="85">
        <v>0</v>
      </c>
      <c r="G448" s="85">
        <v>0</v>
      </c>
      <c r="H448" s="66">
        <f t="shared" si="28"/>
        <v>0</v>
      </c>
      <c r="I448" s="39"/>
      <c r="J448" s="40"/>
      <c r="K448" s="40"/>
      <c r="L448" s="40"/>
      <c r="M448" s="40"/>
      <c r="N448" s="32"/>
    </row>
    <row r="449" spans="1:14" x14ac:dyDescent="0.2">
      <c r="A449" s="7" t="s">
        <v>640</v>
      </c>
      <c r="B449" s="8"/>
      <c r="C449" s="8"/>
      <c r="D449" s="8"/>
      <c r="E449" s="63" t="s">
        <v>641</v>
      </c>
      <c r="F449" s="86">
        <v>49627240</v>
      </c>
      <c r="G449" s="86">
        <v>240583188</v>
      </c>
      <c r="H449" s="110">
        <f>SUM(H450:H452)</f>
        <v>-190955948</v>
      </c>
    </row>
    <row r="450" spans="1:14" x14ac:dyDescent="0.2">
      <c r="A450" s="10" t="s">
        <v>642</v>
      </c>
      <c r="B450" s="10"/>
      <c r="C450" s="10"/>
      <c r="D450" s="10"/>
      <c r="E450" s="58" t="s">
        <v>837</v>
      </c>
      <c r="F450" s="78">
        <v>1675679</v>
      </c>
      <c r="G450" s="78">
        <v>39823033</v>
      </c>
      <c r="H450" s="66">
        <f>F450-G450</f>
        <v>-38147354</v>
      </c>
    </row>
    <row r="451" spans="1:14" x14ac:dyDescent="0.2">
      <c r="A451" s="10" t="s">
        <v>643</v>
      </c>
      <c r="B451" s="10"/>
      <c r="C451" s="10"/>
      <c r="D451" s="10"/>
      <c r="E451" s="58" t="s">
        <v>838</v>
      </c>
      <c r="F451" s="78">
        <v>6522984</v>
      </c>
      <c r="G451" s="78">
        <v>39732597</v>
      </c>
      <c r="H451" s="66">
        <f>F451-G451</f>
        <v>-33209613</v>
      </c>
    </row>
    <row r="452" spans="1:14" x14ac:dyDescent="0.2">
      <c r="A452" s="10" t="s">
        <v>644</v>
      </c>
      <c r="B452" s="10"/>
      <c r="C452" s="10"/>
      <c r="D452" s="10"/>
      <c r="E452" s="58" t="s">
        <v>839</v>
      </c>
      <c r="F452" s="78">
        <v>41428577</v>
      </c>
      <c r="G452" s="78">
        <v>161027558</v>
      </c>
      <c r="H452" s="66">
        <f>F452-G452</f>
        <v>-119598981</v>
      </c>
    </row>
    <row r="453" spans="1:14" s="35" customFormat="1" x14ac:dyDescent="0.2">
      <c r="A453" s="7" t="s">
        <v>645</v>
      </c>
      <c r="B453" s="8"/>
      <c r="C453" s="8"/>
      <c r="D453" s="8"/>
      <c r="E453" s="63" t="s">
        <v>460</v>
      </c>
      <c r="F453" s="86">
        <v>298420895</v>
      </c>
      <c r="G453" s="86">
        <v>1345081756</v>
      </c>
      <c r="H453" s="110">
        <f>SUM(H454)</f>
        <v>-1046660861</v>
      </c>
      <c r="I453" s="34"/>
      <c r="N453" s="31"/>
    </row>
    <row r="454" spans="1:14" s="35" customFormat="1" x14ac:dyDescent="0.2">
      <c r="A454" s="10" t="s">
        <v>646</v>
      </c>
      <c r="B454" s="11"/>
      <c r="C454" s="11"/>
      <c r="D454" s="11"/>
      <c r="E454" s="60" t="s">
        <v>460</v>
      </c>
      <c r="F454" s="78">
        <v>298420895</v>
      </c>
      <c r="G454" s="78">
        <v>1345081756</v>
      </c>
      <c r="H454" s="66">
        <f>F454-G454</f>
        <v>-1046660861</v>
      </c>
      <c r="I454" s="34"/>
      <c r="N454" s="31"/>
    </row>
    <row r="455" spans="1:14" s="35" customFormat="1" x14ac:dyDescent="0.2">
      <c r="A455" s="7" t="s">
        <v>647</v>
      </c>
      <c r="B455" s="8"/>
      <c r="C455" s="8"/>
      <c r="D455" s="8"/>
      <c r="E455" s="63" t="s">
        <v>475</v>
      </c>
      <c r="F455" s="86">
        <v>4543752</v>
      </c>
      <c r="G455" s="86">
        <v>24406693</v>
      </c>
      <c r="H455" s="110">
        <f>SUM(H456:H459)</f>
        <v>-6104534</v>
      </c>
      <c r="I455" s="34"/>
      <c r="N455" s="31"/>
    </row>
    <row r="456" spans="1:14" s="35" customFormat="1" x14ac:dyDescent="0.2">
      <c r="A456" s="10" t="s">
        <v>648</v>
      </c>
      <c r="B456" s="11"/>
      <c r="C456" s="11"/>
      <c r="D456" s="11"/>
      <c r="E456" s="60" t="s">
        <v>649</v>
      </c>
      <c r="F456" s="78">
        <v>13758407</v>
      </c>
      <c r="G456" s="78">
        <v>11609055</v>
      </c>
      <c r="H456" s="66">
        <f>F456-G456</f>
        <v>2149352</v>
      </c>
      <c r="I456" s="34"/>
      <c r="N456" s="31"/>
    </row>
    <row r="457" spans="1:14" s="35" customFormat="1" x14ac:dyDescent="0.2">
      <c r="A457" s="10" t="s">
        <v>650</v>
      </c>
      <c r="B457" s="11"/>
      <c r="C457" s="11"/>
      <c r="D457" s="11"/>
      <c r="E457" s="60" t="s">
        <v>651</v>
      </c>
      <c r="F457" s="78">
        <v>4543752</v>
      </c>
      <c r="G457" s="78">
        <v>12797638</v>
      </c>
      <c r="H457" s="66">
        <f>F457-G457</f>
        <v>-8253886</v>
      </c>
      <c r="I457" s="34"/>
      <c r="N457" s="31"/>
    </row>
    <row r="458" spans="1:14" s="35" customFormat="1" x14ac:dyDescent="0.2">
      <c r="A458" s="10" t="s">
        <v>652</v>
      </c>
      <c r="B458" s="11"/>
      <c r="C458" s="11"/>
      <c r="D458" s="11"/>
      <c r="E458" s="60" t="s">
        <v>653</v>
      </c>
      <c r="F458" s="85">
        <v>0</v>
      </c>
      <c r="G458" s="85">
        <v>0</v>
      </c>
      <c r="H458" s="66">
        <f>F458-G458</f>
        <v>0</v>
      </c>
      <c r="I458" s="34"/>
      <c r="N458" s="31"/>
    </row>
    <row r="459" spans="1:14" s="35" customFormat="1" x14ac:dyDescent="0.2">
      <c r="A459" s="10" t="s">
        <v>654</v>
      </c>
      <c r="B459" s="11"/>
      <c r="C459" s="11"/>
      <c r="D459" s="11"/>
      <c r="E459" s="60" t="s">
        <v>655</v>
      </c>
      <c r="F459" s="85">
        <v>0</v>
      </c>
      <c r="G459" s="85">
        <v>0</v>
      </c>
      <c r="H459" s="66">
        <f>F459-G459</f>
        <v>0</v>
      </c>
      <c r="I459" s="34"/>
      <c r="N459" s="31"/>
    </row>
    <row r="460" spans="1:14" s="35" customFormat="1" x14ac:dyDescent="0.2">
      <c r="A460" s="7" t="s">
        <v>656</v>
      </c>
      <c r="B460" s="8"/>
      <c r="C460" s="8"/>
      <c r="D460" s="8"/>
      <c r="E460" s="63" t="s">
        <v>503</v>
      </c>
      <c r="F460" s="86">
        <v>1946100</v>
      </c>
      <c r="G460" s="86">
        <v>8951219</v>
      </c>
      <c r="H460" s="110">
        <f>SUM(H461:H463)</f>
        <v>-7005119</v>
      </c>
      <c r="I460" s="34" t="s">
        <v>759</v>
      </c>
      <c r="N460" s="31"/>
    </row>
    <row r="461" spans="1:14" s="35" customFormat="1" x14ac:dyDescent="0.2">
      <c r="A461" s="10" t="s">
        <v>657</v>
      </c>
      <c r="B461" s="11"/>
      <c r="C461" s="11"/>
      <c r="D461" s="11"/>
      <c r="E461" s="60" t="s">
        <v>658</v>
      </c>
      <c r="F461" s="78">
        <v>0</v>
      </c>
      <c r="G461" s="78">
        <v>0</v>
      </c>
      <c r="H461" s="66">
        <f>F461-G461</f>
        <v>0</v>
      </c>
      <c r="I461" s="34"/>
      <c r="N461" s="31"/>
    </row>
    <row r="462" spans="1:14" s="35" customFormat="1" x14ac:dyDescent="0.2">
      <c r="A462" s="10" t="s">
        <v>659</v>
      </c>
      <c r="B462" s="11"/>
      <c r="C462" s="11"/>
      <c r="D462" s="11"/>
      <c r="E462" s="60" t="s">
        <v>660</v>
      </c>
      <c r="F462" s="78">
        <v>1946100</v>
      </c>
      <c r="G462" s="78">
        <v>0</v>
      </c>
      <c r="H462" s="66">
        <f>F462-G462</f>
        <v>1946100</v>
      </c>
      <c r="I462" s="34"/>
      <c r="N462" s="31"/>
    </row>
    <row r="463" spans="1:14" s="35" customFormat="1" x14ac:dyDescent="0.2">
      <c r="A463" s="10" t="s">
        <v>661</v>
      </c>
      <c r="B463" s="11"/>
      <c r="C463" s="11"/>
      <c r="D463" s="11"/>
      <c r="E463" s="60" t="s">
        <v>662</v>
      </c>
      <c r="F463" s="78">
        <v>0</v>
      </c>
      <c r="G463" s="78">
        <v>8951219</v>
      </c>
      <c r="H463" s="66">
        <f>F463-G463</f>
        <v>-8951219</v>
      </c>
      <c r="I463" s="34"/>
      <c r="N463" s="31"/>
    </row>
    <row r="464" spans="1:14" s="35" customFormat="1" x14ac:dyDescent="0.2">
      <c r="A464" s="7" t="s">
        <v>663</v>
      </c>
      <c r="B464" s="8"/>
      <c r="C464" s="8"/>
      <c r="D464" s="8"/>
      <c r="E464" s="63" t="s">
        <v>550</v>
      </c>
      <c r="F464" s="86">
        <v>0</v>
      </c>
      <c r="G464" s="86">
        <v>0</v>
      </c>
      <c r="H464" s="110" t="e">
        <f>SUM(#REF!)</f>
        <v>#REF!</v>
      </c>
      <c r="I464" s="34"/>
      <c r="N464" s="31"/>
    </row>
    <row r="465" spans="1:14" s="35" customFormat="1" ht="13.5" customHeight="1" x14ac:dyDescent="0.2">
      <c r="A465" s="5" t="s">
        <v>664</v>
      </c>
      <c r="B465" s="6"/>
      <c r="C465" s="6"/>
      <c r="D465" s="6"/>
      <c r="E465" s="62" t="s">
        <v>583</v>
      </c>
      <c r="F465" s="86">
        <v>50089828</v>
      </c>
      <c r="G465" s="86">
        <v>194000638</v>
      </c>
      <c r="H465" s="110">
        <f>SUM(H466:H474)</f>
        <v>-143910810</v>
      </c>
      <c r="I465" s="34" t="s">
        <v>754</v>
      </c>
      <c r="N465" s="31"/>
    </row>
    <row r="466" spans="1:14" s="35" customFormat="1" ht="13.5" customHeight="1" x14ac:dyDescent="0.2">
      <c r="A466" s="10" t="s">
        <v>665</v>
      </c>
      <c r="B466" s="18"/>
      <c r="C466" s="18"/>
      <c r="D466" s="18"/>
      <c r="E466" s="60" t="s">
        <v>666</v>
      </c>
      <c r="F466" s="78">
        <v>83277</v>
      </c>
      <c r="G466" s="78">
        <v>8518295</v>
      </c>
      <c r="H466" s="66">
        <f t="shared" ref="H466:H474" si="29">F466-G466</f>
        <v>-8435018</v>
      </c>
      <c r="I466" s="34"/>
      <c r="N466" s="31"/>
    </row>
    <row r="467" spans="1:14" s="35" customFormat="1" ht="13.5" customHeight="1" x14ac:dyDescent="0.2">
      <c r="A467" s="10" t="s">
        <v>667</v>
      </c>
      <c r="B467" s="18"/>
      <c r="C467" s="18"/>
      <c r="D467" s="18"/>
      <c r="E467" s="60" t="s">
        <v>668</v>
      </c>
      <c r="F467" s="78">
        <v>4963133</v>
      </c>
      <c r="G467" s="78">
        <v>29809860</v>
      </c>
      <c r="H467" s="66">
        <f t="shared" si="29"/>
        <v>-24846727</v>
      </c>
      <c r="I467" s="34"/>
      <c r="N467" s="31"/>
    </row>
    <row r="468" spans="1:14" s="35" customFormat="1" ht="13.5" customHeight="1" x14ac:dyDescent="0.2">
      <c r="A468" s="10" t="s">
        <v>669</v>
      </c>
      <c r="B468" s="18"/>
      <c r="C468" s="18"/>
      <c r="D468" s="18"/>
      <c r="E468" s="60" t="s">
        <v>670</v>
      </c>
      <c r="F468" s="78">
        <v>11984498</v>
      </c>
      <c r="G468" s="78">
        <v>44075819</v>
      </c>
      <c r="H468" s="66">
        <f t="shared" si="29"/>
        <v>-32091321</v>
      </c>
      <c r="I468" s="34"/>
      <c r="N468" s="31"/>
    </row>
    <row r="469" spans="1:14" s="35" customFormat="1" ht="13.5" customHeight="1" x14ac:dyDescent="0.2">
      <c r="A469" s="10" t="s">
        <v>671</v>
      </c>
      <c r="B469" s="18"/>
      <c r="C469" s="18"/>
      <c r="D469" s="18"/>
      <c r="E469" s="60" t="s">
        <v>672</v>
      </c>
      <c r="F469" s="78">
        <v>1549873</v>
      </c>
      <c r="G469" s="78">
        <v>9660043</v>
      </c>
      <c r="H469" s="66">
        <f t="shared" si="29"/>
        <v>-8110170</v>
      </c>
      <c r="I469" s="34"/>
      <c r="N469" s="31"/>
    </row>
    <row r="470" spans="1:14" s="35" customFormat="1" ht="13.5" customHeight="1" x14ac:dyDescent="0.2">
      <c r="A470" s="10" t="s">
        <v>673</v>
      </c>
      <c r="B470" s="18"/>
      <c r="C470" s="18"/>
      <c r="D470" s="18"/>
      <c r="E470" s="60" t="s">
        <v>674</v>
      </c>
      <c r="F470" s="78">
        <v>1914888</v>
      </c>
      <c r="G470" s="78">
        <v>5109795</v>
      </c>
      <c r="H470" s="66">
        <f t="shared" si="29"/>
        <v>-3194907</v>
      </c>
      <c r="I470" s="34"/>
      <c r="N470" s="31"/>
    </row>
    <row r="471" spans="1:14" s="35" customFormat="1" ht="13.5" customHeight="1" x14ac:dyDescent="0.2">
      <c r="A471" s="10" t="s">
        <v>675</v>
      </c>
      <c r="B471" s="18"/>
      <c r="C471" s="18"/>
      <c r="D471" s="18"/>
      <c r="E471" s="60" t="s">
        <v>676</v>
      </c>
      <c r="F471" s="78">
        <v>10471159</v>
      </c>
      <c r="G471" s="78">
        <v>33241540</v>
      </c>
      <c r="H471" s="66">
        <f t="shared" si="29"/>
        <v>-22770381</v>
      </c>
      <c r="I471" s="34"/>
      <c r="N471" s="31"/>
    </row>
    <row r="472" spans="1:14" s="35" customFormat="1" ht="13.5" customHeight="1" x14ac:dyDescent="0.2">
      <c r="A472" s="10" t="s">
        <v>677</v>
      </c>
      <c r="B472" s="18"/>
      <c r="C472" s="18"/>
      <c r="D472" s="18"/>
      <c r="E472" s="60" t="s">
        <v>678</v>
      </c>
      <c r="F472" s="78">
        <v>0</v>
      </c>
      <c r="G472" s="78">
        <v>1105340</v>
      </c>
      <c r="H472" s="66">
        <f t="shared" si="29"/>
        <v>-1105340</v>
      </c>
      <c r="I472" s="34"/>
      <c r="N472" s="31"/>
    </row>
    <row r="473" spans="1:14" s="35" customFormat="1" ht="13.5" customHeight="1" x14ac:dyDescent="0.2">
      <c r="A473" s="13" t="s">
        <v>679</v>
      </c>
      <c r="B473" s="68"/>
      <c r="C473" s="68"/>
      <c r="D473" s="68"/>
      <c r="E473" s="77" t="s">
        <v>680</v>
      </c>
      <c r="F473" s="78">
        <v>1398000</v>
      </c>
      <c r="G473" s="78">
        <v>6298126</v>
      </c>
      <c r="H473" s="114">
        <f t="shared" si="29"/>
        <v>-4900126</v>
      </c>
      <c r="I473" s="34"/>
      <c r="N473" s="31"/>
    </row>
    <row r="474" spans="1:14" s="35" customFormat="1" ht="13.5" customHeight="1" x14ac:dyDescent="0.2">
      <c r="A474" s="67" t="s">
        <v>681</v>
      </c>
      <c r="B474" s="69"/>
      <c r="C474" s="69"/>
      <c r="D474" s="69"/>
      <c r="E474" s="107" t="s">
        <v>682</v>
      </c>
      <c r="F474" s="78">
        <v>17725000</v>
      </c>
      <c r="G474" s="78">
        <v>56181820</v>
      </c>
      <c r="H474" s="112">
        <f t="shared" si="29"/>
        <v>-38456820</v>
      </c>
      <c r="I474" s="34"/>
      <c r="N474" s="31"/>
    </row>
    <row r="475" spans="1:14" s="35" customFormat="1" ht="12.6" customHeight="1" x14ac:dyDescent="0.2">
      <c r="A475" s="5" t="s">
        <v>683</v>
      </c>
      <c r="B475" s="6"/>
      <c r="C475" s="6"/>
      <c r="D475" s="6" t="s">
        <v>684</v>
      </c>
      <c r="E475" s="62"/>
      <c r="F475" s="86">
        <v>78308311</v>
      </c>
      <c r="G475" s="86">
        <v>243526657</v>
      </c>
      <c r="H475" s="111" t="e">
        <f>SUM(H476)</f>
        <v>#REF!</v>
      </c>
      <c r="I475" s="34"/>
      <c r="N475" s="31"/>
    </row>
    <row r="476" spans="1:14" s="35" customFormat="1" ht="12.6" customHeight="1" x14ac:dyDescent="0.2">
      <c r="A476" s="7" t="s">
        <v>685</v>
      </c>
      <c r="B476" s="8"/>
      <c r="C476" s="8"/>
      <c r="D476" s="8" t="s">
        <v>686</v>
      </c>
      <c r="E476" s="63"/>
      <c r="F476" s="86">
        <v>78308311</v>
      </c>
      <c r="G476" s="86">
        <v>243526657</v>
      </c>
      <c r="H476" s="110" t="e">
        <f>SUM(H477,H485,#REF!,H488,H490)</f>
        <v>#REF!</v>
      </c>
      <c r="I476" s="34"/>
      <c r="N476" s="31"/>
    </row>
    <row r="477" spans="1:14" s="35" customFormat="1" ht="12.6" customHeight="1" x14ac:dyDescent="0.2">
      <c r="A477" s="7" t="s">
        <v>687</v>
      </c>
      <c r="B477" s="8"/>
      <c r="C477" s="8"/>
      <c r="D477" s="8"/>
      <c r="E477" s="63" t="s">
        <v>688</v>
      </c>
      <c r="F477" s="86">
        <v>53500000</v>
      </c>
      <c r="G477" s="86">
        <v>213400000</v>
      </c>
      <c r="H477" s="110">
        <f>SUM(H478:H483)</f>
        <v>-135400000</v>
      </c>
      <c r="I477" s="116" t="s">
        <v>758</v>
      </c>
      <c r="N477" s="31"/>
    </row>
    <row r="478" spans="1:14" s="35" customFormat="1" ht="12.6" customHeight="1" x14ac:dyDescent="0.2">
      <c r="A478" s="10" t="s">
        <v>689</v>
      </c>
      <c r="B478" s="11"/>
      <c r="C478" s="11"/>
      <c r="D478" s="11"/>
      <c r="E478" s="60" t="s">
        <v>690</v>
      </c>
      <c r="F478" s="78">
        <v>22500000</v>
      </c>
      <c r="G478" s="78">
        <v>91500000</v>
      </c>
      <c r="H478" s="66">
        <f t="shared" ref="H478:H483" si="30">F478-G478</f>
        <v>-69000000</v>
      </c>
      <c r="I478" s="116"/>
      <c r="N478" s="31"/>
    </row>
    <row r="479" spans="1:14" s="35" customFormat="1" ht="12.6" customHeight="1" x14ac:dyDescent="0.2">
      <c r="A479" s="10" t="s">
        <v>691</v>
      </c>
      <c r="B479" s="11"/>
      <c r="C479" s="11"/>
      <c r="D479" s="11"/>
      <c r="E479" s="60" t="s">
        <v>692</v>
      </c>
      <c r="F479" s="78">
        <v>9000000</v>
      </c>
      <c r="G479" s="78">
        <v>36000000</v>
      </c>
      <c r="H479" s="66">
        <f t="shared" si="30"/>
        <v>-27000000</v>
      </c>
      <c r="I479" s="116"/>
      <c r="N479" s="31"/>
    </row>
    <row r="480" spans="1:14" s="35" customFormat="1" ht="12.6" customHeight="1" x14ac:dyDescent="0.2">
      <c r="A480" s="10" t="s">
        <v>693</v>
      </c>
      <c r="B480" s="11"/>
      <c r="C480" s="11"/>
      <c r="D480" s="11"/>
      <c r="E480" s="60" t="s">
        <v>694</v>
      </c>
      <c r="F480" s="78">
        <v>8000000</v>
      </c>
      <c r="G480" s="78">
        <v>22650000</v>
      </c>
      <c r="H480" s="66">
        <f t="shared" si="30"/>
        <v>-14650000</v>
      </c>
      <c r="I480" s="116"/>
      <c r="N480" s="31"/>
    </row>
    <row r="481" spans="1:14" s="35" customFormat="1" ht="12.6" customHeight="1" x14ac:dyDescent="0.2">
      <c r="A481" s="10" t="s">
        <v>695</v>
      </c>
      <c r="B481" s="11"/>
      <c r="C481" s="11"/>
      <c r="D481" s="11"/>
      <c r="E481" s="60" t="s">
        <v>696</v>
      </c>
      <c r="F481" s="78">
        <v>0</v>
      </c>
      <c r="G481" s="78">
        <v>4750000</v>
      </c>
      <c r="H481" s="66">
        <f t="shared" si="30"/>
        <v>-4750000</v>
      </c>
      <c r="I481" s="116"/>
      <c r="N481" s="31"/>
    </row>
    <row r="482" spans="1:14" s="35" customFormat="1" ht="12.6" customHeight="1" x14ac:dyDescent="0.2">
      <c r="A482" s="10" t="s">
        <v>697</v>
      </c>
      <c r="B482" s="11"/>
      <c r="C482" s="11"/>
      <c r="D482" s="11"/>
      <c r="E482" s="60" t="s">
        <v>698</v>
      </c>
      <c r="F482" s="85">
        <v>0</v>
      </c>
      <c r="G482" s="85">
        <v>0</v>
      </c>
      <c r="H482" s="66">
        <f t="shared" si="30"/>
        <v>0</v>
      </c>
      <c r="I482" s="116"/>
      <c r="N482" s="31"/>
    </row>
    <row r="483" spans="1:14" s="35" customFormat="1" ht="12.6" customHeight="1" x14ac:dyDescent="0.2">
      <c r="A483" s="10" t="s">
        <v>699</v>
      </c>
      <c r="B483" s="11"/>
      <c r="C483" s="11"/>
      <c r="D483" s="11"/>
      <c r="E483" s="58" t="s">
        <v>886</v>
      </c>
      <c r="F483" s="78">
        <v>10000000</v>
      </c>
      <c r="G483" s="78">
        <v>30000000</v>
      </c>
      <c r="H483" s="113">
        <f t="shared" si="30"/>
        <v>-20000000</v>
      </c>
      <c r="I483" s="34"/>
      <c r="N483" s="31"/>
    </row>
    <row r="484" spans="1:14" s="35" customFormat="1" ht="12.6" customHeight="1" x14ac:dyDescent="0.2">
      <c r="A484" s="9" t="s">
        <v>887</v>
      </c>
      <c r="B484" s="11"/>
      <c r="C484" s="11"/>
      <c r="D484" s="11"/>
      <c r="E484" s="58" t="s">
        <v>888</v>
      </c>
      <c r="F484" s="78">
        <v>0</v>
      </c>
      <c r="G484" s="78">
        <v>28500000</v>
      </c>
      <c r="H484" s="81"/>
      <c r="I484" s="34"/>
      <c r="N484" s="31"/>
    </row>
    <row r="485" spans="1:14" s="35" customFormat="1" ht="12.6" customHeight="1" x14ac:dyDescent="0.2">
      <c r="A485" s="7" t="s">
        <v>700</v>
      </c>
      <c r="B485" s="8"/>
      <c r="C485" s="8"/>
      <c r="D485" s="8"/>
      <c r="E485" s="63" t="s">
        <v>701</v>
      </c>
      <c r="F485" s="86">
        <v>0</v>
      </c>
      <c r="G485" s="86">
        <v>4935540</v>
      </c>
      <c r="H485" s="109">
        <f>SUM(H486:H487)</f>
        <v>-4935540</v>
      </c>
      <c r="I485" s="116" t="s">
        <v>756</v>
      </c>
      <c r="N485" s="31"/>
    </row>
    <row r="486" spans="1:14" s="35" customFormat="1" ht="12.6" customHeight="1" x14ac:dyDescent="0.2">
      <c r="A486" s="10" t="s">
        <v>702</v>
      </c>
      <c r="B486" s="11"/>
      <c r="C486" s="11"/>
      <c r="D486" s="11"/>
      <c r="E486" s="60" t="s">
        <v>703</v>
      </c>
      <c r="F486" s="78">
        <v>0</v>
      </c>
      <c r="G486" s="78">
        <v>356808</v>
      </c>
      <c r="H486" s="66">
        <f>F486-G486</f>
        <v>-356808</v>
      </c>
      <c r="I486" s="116"/>
      <c r="N486" s="31"/>
    </row>
    <row r="487" spans="1:14" s="35" customFormat="1" ht="12.6" customHeight="1" x14ac:dyDescent="0.2">
      <c r="A487" s="16" t="s">
        <v>704</v>
      </c>
      <c r="B487" s="17"/>
      <c r="C487" s="17"/>
      <c r="D487" s="17"/>
      <c r="E487" s="76" t="s">
        <v>705</v>
      </c>
      <c r="F487" s="78">
        <v>0</v>
      </c>
      <c r="G487" s="78">
        <v>4578732</v>
      </c>
      <c r="H487" s="66">
        <f>F487-G487</f>
        <v>-4578732</v>
      </c>
      <c r="I487" s="116"/>
      <c r="N487" s="31"/>
    </row>
    <row r="488" spans="1:14" s="35" customFormat="1" ht="12.6" customHeight="1" x14ac:dyDescent="0.2">
      <c r="A488" s="7" t="s">
        <v>706</v>
      </c>
      <c r="B488" s="8"/>
      <c r="C488" s="8"/>
      <c r="D488" s="8"/>
      <c r="E488" s="63" t="s">
        <v>707</v>
      </c>
      <c r="F488" s="86">
        <v>24171947</v>
      </c>
      <c r="G488" s="86">
        <v>19282025</v>
      </c>
      <c r="H488" s="110">
        <f>SUM(H489)</f>
        <v>4889922</v>
      </c>
      <c r="I488" s="116" t="s">
        <v>765</v>
      </c>
      <c r="N488" s="31"/>
    </row>
    <row r="489" spans="1:14" s="35" customFormat="1" ht="12.6" customHeight="1" x14ac:dyDescent="0.2">
      <c r="A489" s="10" t="s">
        <v>708</v>
      </c>
      <c r="B489" s="11"/>
      <c r="C489" s="11"/>
      <c r="D489" s="11"/>
      <c r="E489" s="58" t="s">
        <v>840</v>
      </c>
      <c r="F489" s="78">
        <v>24171947</v>
      </c>
      <c r="G489" s="78">
        <v>19282025</v>
      </c>
      <c r="H489" s="66">
        <f>F489-G489</f>
        <v>4889922</v>
      </c>
      <c r="I489" s="116"/>
      <c r="N489" s="31"/>
    </row>
    <row r="490" spans="1:14" s="35" customFormat="1" ht="12.6" customHeight="1" x14ac:dyDescent="0.2">
      <c r="A490" s="7" t="s">
        <v>709</v>
      </c>
      <c r="B490" s="8"/>
      <c r="C490" s="8"/>
      <c r="D490" s="8"/>
      <c r="E490" s="63" t="s">
        <v>710</v>
      </c>
      <c r="F490" s="86">
        <v>636364</v>
      </c>
      <c r="G490" s="86">
        <v>5909092</v>
      </c>
      <c r="H490" s="110">
        <f>SUM(H491:H492)</f>
        <v>-5272728</v>
      </c>
      <c r="I490" s="34"/>
      <c r="N490" s="31"/>
    </row>
    <row r="491" spans="1:14" s="35" customFormat="1" ht="12.6" customHeight="1" x14ac:dyDescent="0.2">
      <c r="A491" s="10" t="s">
        <v>711</v>
      </c>
      <c r="B491" s="11"/>
      <c r="C491" s="11"/>
      <c r="D491" s="11"/>
      <c r="E491" s="60" t="s">
        <v>712</v>
      </c>
      <c r="F491" s="78">
        <v>636364</v>
      </c>
      <c r="G491" s="78">
        <v>1681819</v>
      </c>
      <c r="H491" s="66">
        <f>F491-G491</f>
        <v>-1045455</v>
      </c>
      <c r="I491" s="34" t="s">
        <v>755</v>
      </c>
      <c r="N491" s="31"/>
    </row>
    <row r="492" spans="1:14" s="35" customFormat="1" ht="12.6" customHeight="1" x14ac:dyDescent="0.2">
      <c r="A492" s="10" t="s">
        <v>713</v>
      </c>
      <c r="B492" s="11"/>
      <c r="C492" s="11"/>
      <c r="D492" s="11"/>
      <c r="E492" s="60" t="s">
        <v>714</v>
      </c>
      <c r="F492" s="78">
        <v>0</v>
      </c>
      <c r="G492" s="78">
        <v>4227273</v>
      </c>
      <c r="H492" s="66">
        <f>F492-G492</f>
        <v>-4227273</v>
      </c>
      <c r="I492" s="80"/>
      <c r="N492" s="31"/>
    </row>
    <row r="493" spans="1:14" s="35" customFormat="1" ht="12.6" customHeight="1" x14ac:dyDescent="0.2">
      <c r="A493" s="7" t="s">
        <v>715</v>
      </c>
      <c r="B493" s="8" t="s">
        <v>716</v>
      </c>
      <c r="C493" s="8"/>
      <c r="D493" s="8"/>
      <c r="E493" s="94"/>
      <c r="F493" s="86">
        <v>741987849</v>
      </c>
      <c r="G493" s="86">
        <v>939993128</v>
      </c>
      <c r="H493" s="110" t="e">
        <f t="shared" ref="H493:H494" si="31">SUM(H494)</f>
        <v>#REF!</v>
      </c>
      <c r="I493" s="34"/>
      <c r="N493" s="31"/>
    </row>
    <row r="494" spans="1:14" s="35" customFormat="1" ht="12.6" customHeight="1" x14ac:dyDescent="0.2">
      <c r="A494" s="7" t="s">
        <v>717</v>
      </c>
      <c r="B494" s="8"/>
      <c r="C494" s="8" t="s">
        <v>718</v>
      </c>
      <c r="D494" s="8"/>
      <c r="E494" s="63"/>
      <c r="F494" s="86">
        <v>741987849</v>
      </c>
      <c r="G494" s="86">
        <v>939993128</v>
      </c>
      <c r="H494" s="110" t="e">
        <f t="shared" si="31"/>
        <v>#REF!</v>
      </c>
      <c r="I494" s="34"/>
      <c r="N494" s="31"/>
    </row>
    <row r="495" spans="1:14" s="35" customFormat="1" ht="12.6" customHeight="1" x14ac:dyDescent="0.2">
      <c r="A495" s="7" t="s">
        <v>719</v>
      </c>
      <c r="B495" s="8"/>
      <c r="C495" s="8"/>
      <c r="D495" s="8" t="s">
        <v>720</v>
      </c>
      <c r="E495" s="63"/>
      <c r="F495" s="86">
        <v>741987849</v>
      </c>
      <c r="G495" s="86">
        <v>939993128</v>
      </c>
      <c r="H495" s="110" t="e">
        <f>SUM(H496,#REF!,#REF!,H498,H504)</f>
        <v>#REF!</v>
      </c>
      <c r="I495" s="34"/>
      <c r="N495" s="31"/>
    </row>
    <row r="496" spans="1:14" s="35" customFormat="1" ht="12.6" customHeight="1" x14ac:dyDescent="0.2">
      <c r="A496" s="7" t="s">
        <v>721</v>
      </c>
      <c r="B496" s="8"/>
      <c r="C496" s="8"/>
      <c r="D496" s="8" t="s">
        <v>66</v>
      </c>
      <c r="E496" s="63" t="s">
        <v>384</v>
      </c>
      <c r="F496" s="86">
        <v>117948549</v>
      </c>
      <c r="G496" s="86">
        <v>0</v>
      </c>
      <c r="H496" s="110">
        <f>SUM(H497)</f>
        <v>117948549</v>
      </c>
      <c r="I496" s="34"/>
      <c r="N496" s="31"/>
    </row>
    <row r="497" spans="1:14" s="35" customFormat="1" ht="12.6" customHeight="1" x14ac:dyDescent="0.2">
      <c r="A497" s="10" t="s">
        <v>722</v>
      </c>
      <c r="B497" s="8"/>
      <c r="C497" s="8"/>
      <c r="D497" s="8"/>
      <c r="E497" s="60" t="s">
        <v>723</v>
      </c>
      <c r="F497" s="78">
        <v>117948549</v>
      </c>
      <c r="G497" s="78">
        <v>0</v>
      </c>
      <c r="H497" s="66">
        <f>F497-G497</f>
        <v>117948549</v>
      </c>
      <c r="I497" s="34" t="s">
        <v>766</v>
      </c>
      <c r="N497" s="31"/>
    </row>
    <row r="498" spans="1:14" s="35" customFormat="1" ht="12.6" customHeight="1" x14ac:dyDescent="0.2">
      <c r="A498" s="7" t="s">
        <v>724</v>
      </c>
      <c r="B498" s="8"/>
      <c r="C498" s="8"/>
      <c r="D498" s="8" t="s">
        <v>66</v>
      </c>
      <c r="E498" s="63" t="s">
        <v>725</v>
      </c>
      <c r="F498" s="86">
        <v>624039300</v>
      </c>
      <c r="G498" s="86">
        <v>939993128</v>
      </c>
      <c r="H498" s="110">
        <f>SUM(H499:H501)</f>
        <v>-54299533</v>
      </c>
      <c r="I498" s="34"/>
      <c r="N498" s="31"/>
    </row>
    <row r="499" spans="1:14" s="35" customFormat="1" ht="12.6" customHeight="1" x14ac:dyDescent="0.2">
      <c r="A499" s="10" t="s">
        <v>726</v>
      </c>
      <c r="B499" s="8"/>
      <c r="C499" s="8"/>
      <c r="D499" s="8"/>
      <c r="E499" s="60" t="s">
        <v>727</v>
      </c>
      <c r="F499" s="78">
        <v>1915364</v>
      </c>
      <c r="G499" s="78">
        <v>11619037</v>
      </c>
      <c r="H499" s="66">
        <f>F499-G499</f>
        <v>-9703673</v>
      </c>
      <c r="I499" s="34"/>
      <c r="N499" s="31"/>
    </row>
    <row r="500" spans="1:14" s="35" customFormat="1" ht="12.6" customHeight="1" x14ac:dyDescent="0.2">
      <c r="A500" s="10" t="s">
        <v>728</v>
      </c>
      <c r="B500" s="8"/>
      <c r="C500" s="8"/>
      <c r="D500" s="8"/>
      <c r="E500" s="60" t="s">
        <v>729</v>
      </c>
      <c r="F500" s="78">
        <v>0</v>
      </c>
      <c r="G500" s="78">
        <v>0</v>
      </c>
      <c r="H500" s="66">
        <f>F500-G500</f>
        <v>0</v>
      </c>
      <c r="I500" s="34"/>
      <c r="N500" s="31"/>
    </row>
    <row r="501" spans="1:14" s="35" customFormat="1" ht="12.6" customHeight="1" x14ac:dyDescent="0.2">
      <c r="A501" s="10" t="s">
        <v>730</v>
      </c>
      <c r="B501" s="8"/>
      <c r="C501" s="8"/>
      <c r="D501" s="8"/>
      <c r="E501" s="60" t="s">
        <v>731</v>
      </c>
      <c r="F501" s="78">
        <v>0</v>
      </c>
      <c r="G501" s="78">
        <v>44595860</v>
      </c>
      <c r="H501" s="66">
        <f>F501-G501</f>
        <v>-44595860</v>
      </c>
      <c r="I501" s="34"/>
      <c r="N501" s="31"/>
    </row>
    <row r="502" spans="1:14" s="35" customFormat="1" ht="12.6" customHeight="1" x14ac:dyDescent="0.2">
      <c r="A502" s="10" t="s">
        <v>841</v>
      </c>
      <c r="B502" s="8"/>
      <c r="C502" s="8"/>
      <c r="D502" s="8"/>
      <c r="E502" s="58" t="s">
        <v>843</v>
      </c>
      <c r="F502" s="78">
        <v>622123936</v>
      </c>
      <c r="G502" s="78">
        <v>879639504</v>
      </c>
      <c r="H502" s="66"/>
      <c r="I502" s="34"/>
      <c r="N502" s="31"/>
    </row>
    <row r="503" spans="1:14" s="35" customFormat="1" ht="12.6" customHeight="1" x14ac:dyDescent="0.2">
      <c r="A503" s="10" t="s">
        <v>842</v>
      </c>
      <c r="B503" s="8"/>
      <c r="C503" s="8"/>
      <c r="D503" s="8"/>
      <c r="E503" s="58" t="s">
        <v>844</v>
      </c>
      <c r="F503" s="78">
        <v>0</v>
      </c>
      <c r="G503" s="78">
        <v>4138727</v>
      </c>
      <c r="H503" s="66"/>
      <c r="I503" s="34"/>
      <c r="N503" s="31"/>
    </row>
    <row r="504" spans="1:14" s="35" customFormat="1" ht="12.6" customHeight="1" x14ac:dyDescent="0.2">
      <c r="A504" s="7" t="s">
        <v>732</v>
      </c>
      <c r="B504" s="8"/>
      <c r="C504" s="8"/>
      <c r="D504" s="8" t="s">
        <v>66</v>
      </c>
      <c r="E504" s="63" t="s">
        <v>733</v>
      </c>
      <c r="F504" s="86">
        <v>0</v>
      </c>
      <c r="G504" s="86">
        <v>0</v>
      </c>
      <c r="H504" s="110" t="e">
        <f>SUM(H505)</f>
        <v>#VALUE!</v>
      </c>
      <c r="I504" s="34"/>
      <c r="N504" s="31"/>
    </row>
    <row r="505" spans="1:14" s="35" customFormat="1" ht="12.6" customHeight="1" x14ac:dyDescent="0.2">
      <c r="A505" s="10" t="s">
        <v>734</v>
      </c>
      <c r="B505" s="8"/>
      <c r="C505" s="8"/>
      <c r="D505" s="8"/>
      <c r="E505" s="60" t="s">
        <v>733</v>
      </c>
      <c r="F505" s="78" t="s">
        <v>935</v>
      </c>
      <c r="G505" s="78" t="s">
        <v>935</v>
      </c>
      <c r="H505" s="66" t="e">
        <f>F505-G505</f>
        <v>#VALUE!</v>
      </c>
      <c r="I505" s="34"/>
      <c r="N505" s="31"/>
    </row>
    <row r="506" spans="1:14" s="35" customFormat="1" ht="12.6" customHeight="1" x14ac:dyDescent="0.2">
      <c r="A506" s="7" t="s">
        <v>735</v>
      </c>
      <c r="B506" s="8"/>
      <c r="C506" s="8" t="s">
        <v>736</v>
      </c>
      <c r="D506" s="8"/>
      <c r="E506" s="58"/>
      <c r="F506" s="86">
        <v>66417468</v>
      </c>
      <c r="G506" s="86">
        <v>485646126</v>
      </c>
      <c r="H506" s="110" t="e">
        <f>SUM(H507)</f>
        <v>#REF!</v>
      </c>
      <c r="I506" s="34"/>
      <c r="N506" s="31"/>
    </row>
    <row r="507" spans="1:14" s="35" customFormat="1" ht="12.6" customHeight="1" x14ac:dyDescent="0.2">
      <c r="A507" s="7" t="s">
        <v>737</v>
      </c>
      <c r="B507" s="8"/>
      <c r="C507" s="8"/>
      <c r="D507" s="8" t="s">
        <v>736</v>
      </c>
      <c r="E507" s="94"/>
      <c r="F507" s="86">
        <v>66417468</v>
      </c>
      <c r="G507" s="86">
        <v>485646126</v>
      </c>
      <c r="H507" s="110" t="e">
        <f>SUM(H508,#REF!)</f>
        <v>#REF!</v>
      </c>
      <c r="I507" s="34"/>
      <c r="N507" s="31"/>
    </row>
    <row r="508" spans="1:14" s="35" customFormat="1" ht="12.6" customHeight="1" x14ac:dyDescent="0.2">
      <c r="A508" s="7" t="s">
        <v>738</v>
      </c>
      <c r="B508" s="8"/>
      <c r="C508" s="8"/>
      <c r="D508" s="8" t="s">
        <v>739</v>
      </c>
      <c r="E508" s="63"/>
      <c r="F508" s="86">
        <v>66417468</v>
      </c>
      <c r="G508" s="86">
        <v>485646126</v>
      </c>
      <c r="H508" s="110" t="e">
        <f>SUM(H509,#REF!)</f>
        <v>#REF!</v>
      </c>
      <c r="I508" s="34"/>
      <c r="J508" s="71">
        <f>+F234-F289</f>
        <v>66417468</v>
      </c>
      <c r="K508" s="33"/>
      <c r="L508" s="33"/>
      <c r="N508" s="31"/>
    </row>
    <row r="509" spans="1:14" s="35" customFormat="1" ht="12.6" customHeight="1" x14ac:dyDescent="0.2">
      <c r="A509" s="7" t="s">
        <v>740</v>
      </c>
      <c r="B509" s="8"/>
      <c r="C509" s="8"/>
      <c r="D509" s="8" t="s">
        <v>741</v>
      </c>
      <c r="E509" s="63"/>
      <c r="F509" s="86">
        <v>66417468</v>
      </c>
      <c r="G509" s="86">
        <v>485646126</v>
      </c>
      <c r="H509" s="110" t="e">
        <f>SUM(H510,#REF!)</f>
        <v>#REF!</v>
      </c>
      <c r="I509" s="34"/>
      <c r="J509" s="72"/>
      <c r="K509" s="33"/>
      <c r="L509" s="33"/>
      <c r="N509" s="31"/>
    </row>
    <row r="510" spans="1:14" s="35" customFormat="1" ht="12.6" customHeight="1" x14ac:dyDescent="0.2">
      <c r="A510" s="7" t="s">
        <v>742</v>
      </c>
      <c r="B510" s="8"/>
      <c r="C510" s="8"/>
      <c r="D510" s="8"/>
      <c r="E510" s="63" t="s">
        <v>743</v>
      </c>
      <c r="F510" s="86">
        <v>66417468</v>
      </c>
      <c r="G510" s="86">
        <v>485646126</v>
      </c>
      <c r="H510" s="110">
        <f>SUM(H511)</f>
        <v>-419228658</v>
      </c>
      <c r="I510" s="34"/>
      <c r="J510" s="72"/>
      <c r="K510" s="33"/>
      <c r="L510" s="33"/>
      <c r="N510" s="31"/>
    </row>
    <row r="511" spans="1:14" s="35" customFormat="1" ht="12.6" customHeight="1" x14ac:dyDescent="0.2">
      <c r="A511" s="10" t="s">
        <v>744</v>
      </c>
      <c r="B511" s="8"/>
      <c r="C511" s="8"/>
      <c r="D511" s="8"/>
      <c r="E511" s="60" t="s">
        <v>743</v>
      </c>
      <c r="F511" s="78">
        <v>66417468</v>
      </c>
      <c r="G511" s="78">
        <v>485646126</v>
      </c>
      <c r="H511" s="66">
        <f>F511-G511</f>
        <v>-419228658</v>
      </c>
      <c r="I511" s="34"/>
      <c r="J511" s="71">
        <f>+G234-G289</f>
        <v>618043027</v>
      </c>
      <c r="K511" s="33"/>
      <c r="L511" s="33"/>
      <c r="N511" s="31"/>
    </row>
    <row r="512" spans="1:14" s="23" customFormat="1" ht="12" customHeight="1" x14ac:dyDescent="0.2">
      <c r="C512" s="24"/>
      <c r="D512" s="24"/>
      <c r="E512" s="24"/>
      <c r="F512" s="24"/>
      <c r="G512" s="24"/>
      <c r="H512" s="24"/>
      <c r="I512" s="34"/>
      <c r="J512" s="35"/>
      <c r="K512" s="35"/>
      <c r="L512" s="35"/>
      <c r="M512" s="35"/>
      <c r="N512" s="33"/>
    </row>
    <row r="513" spans="1:14" s="23" customFormat="1" ht="12" customHeight="1" x14ac:dyDescent="0.2">
      <c r="C513" s="24"/>
      <c r="D513" s="24"/>
      <c r="E513" s="24"/>
      <c r="F513" s="24"/>
      <c r="G513" s="24"/>
      <c r="H513" s="24"/>
      <c r="I513" s="34"/>
      <c r="J513" s="35"/>
      <c r="K513" s="35"/>
      <c r="L513" s="35"/>
      <c r="M513" s="35"/>
      <c r="N513" s="33"/>
    </row>
    <row r="514" spans="1:14" s="23" customFormat="1" ht="12" customHeight="1" x14ac:dyDescent="0.2">
      <c r="C514" s="24"/>
      <c r="D514" s="24"/>
      <c r="E514" s="24"/>
      <c r="F514" s="24"/>
      <c r="G514" s="24"/>
      <c r="H514" s="24"/>
      <c r="I514" s="34"/>
      <c r="J514" s="35"/>
      <c r="K514" s="35"/>
      <c r="L514" s="35"/>
      <c r="M514" s="35"/>
      <c r="N514" s="33"/>
    </row>
    <row r="515" spans="1:14" s="23" customFormat="1" ht="12" customHeight="1" x14ac:dyDescent="0.2">
      <c r="C515" s="24"/>
      <c r="D515" s="24"/>
      <c r="E515" s="24"/>
      <c r="F515" s="24"/>
      <c r="G515" s="24"/>
      <c r="H515" s="24"/>
      <c r="I515" s="34"/>
      <c r="J515" s="35"/>
      <c r="K515" s="35"/>
      <c r="L515" s="35"/>
      <c r="M515" s="35"/>
      <c r="N515" s="33"/>
    </row>
    <row r="516" spans="1:14" s="23" customFormat="1" ht="12" customHeight="1" x14ac:dyDescent="0.2">
      <c r="A516" s="122"/>
      <c r="B516" s="122"/>
      <c r="C516" s="122"/>
      <c r="D516" s="122"/>
      <c r="E516" s="122"/>
      <c r="F516" s="122"/>
      <c r="G516" s="122"/>
      <c r="H516" s="122"/>
      <c r="I516" s="34"/>
      <c r="J516" s="35"/>
      <c r="K516" s="35"/>
      <c r="L516" s="35"/>
      <c r="M516" s="35"/>
      <c r="N516" s="33"/>
    </row>
    <row r="517" spans="1:14" s="23" customFormat="1" ht="12" customHeight="1" x14ac:dyDescent="0.2">
      <c r="A517" s="123"/>
      <c r="B517" s="123"/>
      <c r="C517" s="123"/>
      <c r="D517" s="123"/>
      <c r="E517" s="123"/>
      <c r="F517" s="123"/>
      <c r="G517" s="123"/>
      <c r="H517" s="123"/>
      <c r="I517" s="34"/>
      <c r="J517" s="35"/>
      <c r="K517" s="35"/>
      <c r="L517" s="35"/>
      <c r="M517" s="35"/>
      <c r="N517" s="33"/>
    </row>
    <row r="518" spans="1:14" s="23" customFormat="1" ht="12" customHeight="1" x14ac:dyDescent="0.2">
      <c r="A518" s="75"/>
      <c r="B518" s="75"/>
      <c r="C518" s="75"/>
      <c r="D518" s="75"/>
      <c r="E518" s="75"/>
      <c r="F518" s="75"/>
      <c r="G518" s="75"/>
      <c r="H518" s="75"/>
      <c r="I518" s="34"/>
      <c r="J518" s="35"/>
      <c r="K518" s="35"/>
      <c r="L518" s="35"/>
      <c r="M518" s="35"/>
      <c r="N518" s="33"/>
    </row>
    <row r="519" spans="1:14" s="23" customFormat="1" ht="12" customHeight="1" x14ac:dyDescent="0.2">
      <c r="A519" s="75"/>
      <c r="B519" s="75"/>
      <c r="C519" s="75"/>
      <c r="D519" s="75"/>
      <c r="E519" s="75"/>
      <c r="F519" s="75"/>
      <c r="G519" s="75"/>
      <c r="H519" s="75"/>
      <c r="I519" s="34"/>
      <c r="J519" s="35"/>
      <c r="K519" s="35"/>
      <c r="L519" s="35"/>
      <c r="M519" s="35"/>
      <c r="N519" s="33"/>
    </row>
    <row r="520" spans="1:14" s="23" customFormat="1" ht="12" customHeight="1" x14ac:dyDescent="0.2">
      <c r="C520" s="24"/>
      <c r="D520" s="24"/>
      <c r="E520" s="24"/>
      <c r="F520" s="24"/>
      <c r="G520" s="24"/>
      <c r="H520" s="24"/>
      <c r="I520" s="34"/>
      <c r="J520" s="35"/>
      <c r="K520" s="35"/>
      <c r="L520" s="35"/>
      <c r="M520" s="35"/>
      <c r="N520" s="33"/>
    </row>
    <row r="521" spans="1:14" s="23" customFormat="1" ht="12" customHeight="1" x14ac:dyDescent="0.2">
      <c r="C521" s="24"/>
      <c r="D521" s="24"/>
      <c r="E521" s="24"/>
      <c r="F521" s="24"/>
      <c r="G521" s="24"/>
      <c r="H521" s="24"/>
      <c r="I521" s="34"/>
      <c r="J521" s="35"/>
      <c r="K521" s="35"/>
      <c r="L521" s="35"/>
      <c r="M521" s="35"/>
      <c r="N521" s="33"/>
    </row>
    <row r="522" spans="1:14" s="23" customFormat="1" ht="12" customHeight="1" x14ac:dyDescent="0.2">
      <c r="C522" s="24"/>
      <c r="D522" s="24"/>
      <c r="E522" s="24"/>
      <c r="F522" s="24"/>
      <c r="G522" s="24"/>
      <c r="H522" s="24"/>
      <c r="I522" s="34"/>
      <c r="J522" s="35"/>
      <c r="K522" s="35"/>
      <c r="L522" s="35"/>
      <c r="M522" s="35"/>
      <c r="N522" s="33"/>
    </row>
    <row r="523" spans="1:14" s="23" customFormat="1" ht="12" customHeight="1" x14ac:dyDescent="0.2">
      <c r="A523" s="122"/>
      <c r="B523" s="122"/>
      <c r="C523" s="122"/>
      <c r="D523" s="122"/>
      <c r="E523" s="122"/>
      <c r="F523" s="122"/>
      <c r="G523" s="122"/>
      <c r="H523" s="25"/>
      <c r="I523" s="34"/>
      <c r="J523" s="35"/>
      <c r="K523" s="35"/>
      <c r="L523" s="35"/>
      <c r="M523" s="35"/>
      <c r="N523" s="33"/>
    </row>
    <row r="524" spans="1:14" s="23" customFormat="1" ht="12" customHeight="1" x14ac:dyDescent="0.2">
      <c r="A524" s="123"/>
      <c r="B524" s="123"/>
      <c r="C524" s="123"/>
      <c r="D524" s="123"/>
      <c r="E524" s="123"/>
      <c r="F524" s="123"/>
      <c r="G524" s="123"/>
      <c r="H524" s="123"/>
      <c r="I524" s="34"/>
      <c r="J524" s="35"/>
      <c r="K524" s="35"/>
      <c r="L524" s="35"/>
      <c r="M524" s="35"/>
      <c r="N524" s="33"/>
    </row>
    <row r="525" spans="1:14" ht="12" customHeight="1" x14ac:dyDescent="0.2"/>
    <row r="526" spans="1:14" ht="27" customHeight="1" x14ac:dyDescent="0.2">
      <c r="A526" s="124"/>
      <c r="B526" s="124"/>
      <c r="C526" s="124"/>
      <c r="D526" s="124"/>
      <c r="E526" s="124"/>
      <c r="F526" s="124"/>
      <c r="G526" s="124"/>
      <c r="H526" s="124"/>
    </row>
  </sheetData>
  <mergeCells count="20">
    <mergeCell ref="A516:H516"/>
    <mergeCell ref="A517:H517"/>
    <mergeCell ref="A523:G523"/>
    <mergeCell ref="A524:H524"/>
    <mergeCell ref="A526:H526"/>
    <mergeCell ref="I477:I482"/>
    <mergeCell ref="I485:I487"/>
    <mergeCell ref="I488:I489"/>
    <mergeCell ref="I372:I374"/>
    <mergeCell ref="I393:I396"/>
    <mergeCell ref="I399:I402"/>
    <mergeCell ref="I403:I407"/>
    <mergeCell ref="I408:I410"/>
    <mergeCell ref="I414:I418"/>
    <mergeCell ref="I367:I370"/>
    <mergeCell ref="A1:H1"/>
    <mergeCell ref="A2:H2"/>
    <mergeCell ref="I321:I328"/>
    <mergeCell ref="I336:I342"/>
    <mergeCell ref="I347:I348"/>
  </mergeCells>
  <pageMargins left="0.74803149606299213" right="0.15748031496062992" top="0.39370078740157483" bottom="0.59055118110236227" header="0.39370078740157483" footer="0"/>
  <pageSetup paperSize="5" scale="75" orientation="portrait" r:id="rId1"/>
  <headerFooter alignWithMargins="0"/>
  <rowBreaks count="1" manualBreakCount="1">
    <brk id="47" max="6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H372"/>
    </sheetView>
  </sheetViews>
  <sheetFormatPr baseColWidth="10" defaultRowHeight="12.75" x14ac:dyDescent="0.2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eP8p/LSvK9/qdz1WjyLBEtw7KRspUjEW3STTO8r9CX4=</DigestValue>
    </Reference>
    <Reference Type="http://www.w3.org/2000/09/xmldsig#Object" URI="#idOfficeObject">
      <DigestMethod Algorithm="http://www.w3.org/2001/04/xmlenc#sha256"/>
      <DigestValue>BA76XH+ph7BRS7BWuqJlVtwxIzkJBSAlR20CBfz2Dyg=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RLjLheokqpykAkKjwOJ6F62Qo6CdoqJ6WNpKNXxyYso=</DigestValue>
    </Reference>
  </SignedInfo>
  <SignatureValue>grDEOsnyJg5mugch1gt1B8DPwvKjX+ewypqmCwO3rzbfDWSIsZbVeC3zpTrQkH5x2G1sxflrC+K7
MYf39SKmrkkGLUMnH6l3Qt6Y3rSgMxcXRaNzZFz21HZiHX5mvk/oDxL3zCyM8hlSY1SR1nImaZJB
FqvYPikVeCb4s+tBMPCO0cAJgsZreq19kdqYVHPlLb3bYIMK67sLo6Azty6bTk+X2huIIEjMs7AG
nW8crpcuX3hlhtfVTtdxMidrjnA+NtseapPphf7oaxIcsBMhXUYVOxjl/0x5VohIf/tyuMM3G5KF
F3Jk/xfXEIez8HkrD+2eIWwUl5xrLCCUYzWFmQ==</SignatureValue>
  <KeyInfo>
    <X509Data>
      <X509Certificate>MIIIhTCCBm2gAwIBAgIIEIqRgUvi6jgwDQYJKoZIhvcNAQELBQAwWjEaMBgGA1UEAwwRQ0EtRE9DVU1FTlRBIFMuQS4xFjAUBgNVBAUTDVJVQzgwMDUwMTcyLTExFzAVBgNVBAoMDkRPQ1VNRU5UQSBTLkEuMQswCQYDVQQGEwJQWTAeFw0yNTEwMTUxMTM0MDBaFw0yNzEwMTUxMTM0MDBaMIG7MSQwIgYDVQQDDBtNQVVSQSBFTElaQUJFVEggR09NRVogR0FSQVkxEjAQBgNVBAUTCUNJMjUzODg5NzEYMBYGA1UEKgwPTUFVUkEgRUxJWkFCRVRIMRQwEgYDVQQEDAtHT01FWiBHQVJBWTELMAkGA1UECwwCRjIxNTAzBgNVBAoMLENFUlRJRklDQURPIENVQUxJRklDQURPIERFIEZJUk1BIEVMRUNUUk9OSUNBMQswCQYDVQQGEwJQWTCCASIwDQYJKoZIhvcNAQEBBQADggEPADCCAQoCggEBAMhnH7qnyjUSVFi1zeQ6j1ihH0p9eqTA5G0JleONJ4tT5w4aoRu8heuW/Bogu2fgNhGCzBP+YaReN4szIsccGo4viOuXdCNk6eRsXn9s96M2bhHUvv/jGICk2ZBT9Cy8+USrCl+g+ZoaSxeWT9Ea9nnXmJiTBqUf26cs/fqt6StxWopdDguAdi6xSs/K3GlqBxidGIwdOaZwjMLNcWflj/gpL2vlAO3WmoUzx3WJpYYXiZWxZ7Frz6+JaPVYDsLMPJDupf1LFPc5Jr0smnQCKWsQdGVeQDHqL82VDZyztWfG7AqBk7ue+asdOoVVU+PrrcEAD/b83GxuKEAIW4mqHn8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21hZWxpX2dvbWV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UVLc0MTkT72wri4kFuSMXr2budkwDgYDVR0PAQH/BAQDAgXgMA0GCSqGSIb3DQEBCwUAA4ICAQAg94PRaTfH2t2S5HOKdemI86DyY368mPWyKR674a8kPPklOF5jZncWfT1vt2z5Hfr+ld2gfHtcDsxgKc1e1GIDzLTYVBSMq6qWTFEJA0ipS+BG7FnVa0Y3AbyK+NUZjUXU1Qe9OCraXprd3eJ2YzjhujBG33cwqw+48T8o8S60VhTVNA3wD3ge5qZE5ir5awa0uaPmsViqBly0QZaAmsJAsqccnsT0A6oXbMCZznXpU9xrGjNxdt3WTnE030x6xvQB1ZIf+vjqBLt4zDdrFwB57sUF+6d4KMNb8WjgAJYkFDphx2RKoekZ6Aq8aWhvveSWLcpvHLk3qSMIDufaVNCGMCm84bOd5r8LKqEmvH/39BXOnA60fBzXwUOCXWjpwybLaLvmlNfbwZqg9YUU/UEcyyepU+DbgTlVbJyHZ2C7wdMvdpOQwnKBLs4lezSP+siTn3gQlDxiX6snSQ7NWqnHE3N6hOmysZ1NtYesqYnJuOCL5LEsLnh7VNFJIDPFf8b27wtUuyay6oesgXGyapoem/3Z8wFvyMmjPEUGC83wnY1hJXY7V9QL6dmGgbmI4RuSbg0jw3UHsp9Q0bd0xVPL/kyosi5K6o/ztlJgQfdWQf/Lp4HtFGN1cgO1r2N+adYPYrCCG9wRpE7xEtzHnw+flozxFBgD6E+HCc/ohmhUq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407UZWsYn9DUXcPr5OLs4ChCNQCjuoDMMv96JBr/ipQ=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qd6MT4WvOQYIhcdz+hgnjyHkTv4OJz874N6CJs9/n4Q=</DigestValue>
      </Reference>
      <Reference URI="/xl/drawings/vmlDrawing1.vml?ContentType=application/vnd.openxmlformats-officedocument.vmlDrawing">
        <DigestMethod Algorithm="http://www.w3.org/2001/04/xmlenc#sha256"/>
        <DigestValue>60OVN0a7/qCiY1fWUGRB06OJa7a+fbYdogrtycC92Rk=</DigestValue>
      </Reference>
      <Reference URI="/xl/media/image1.emf?ContentType=image/x-emf">
        <DigestMethod Algorithm="http://www.w3.org/2001/04/xmlenc#sha256"/>
        <DigestValue>eeRlo+28he45rbylRCO0ZpxWLxCCrh+J6svvkz9+FrU=</DigestValue>
      </Reference>
      <Reference URI="/xl/media/image2.emf?ContentType=image/x-emf">
        <DigestMethod Algorithm="http://www.w3.org/2001/04/xmlenc#sha256"/>
        <DigestValue>LDwgavBq5fEysb+6JQLibFXVOKegig1O9RNruzJGCFk=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wx+Bcl5YIP+TgTb7pwUEvq4i2+wdwdaabuhZ9vBt+rk=</DigestValue>
      </Reference>
      <Reference URI="/xl/sharedStrings.xml?ContentType=application/vnd.openxmlformats-officedocument.spreadsheetml.sharedStrings+xml">
        <DigestMethod Algorithm="http://www.w3.org/2001/04/xmlenc#sha256"/>
        <DigestValue>Q3N1b3MPJe81RO3E2lk1ry1eBjTnTWsm6zC77DL8pF8=</DigestValue>
      </Reference>
      <Reference URI="/xl/styles.xml?ContentType=application/vnd.openxmlformats-officedocument.spreadsheetml.styles+xml">
        <DigestMethod Algorithm="http://www.w3.org/2001/04/xmlenc#sha256"/>
        <DigestValue>ignYMvF7x3Gm6uZC11cSb1fEkEmoZyPlPzQfH7Lf0bk=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Gi8+OiMgd9vt/6ib9kn8v8zjudtz4jvFcWsEtt5j/II=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dAqlWw70thYlT4UPmsAvny4ZkFqDLrJkTOXBtci3iWM=</DigestValue>
      </Reference>
      <Reference URI="/xl/worksheets/sheet2.xml?ContentType=application/vnd.openxmlformats-officedocument.spreadsheetml.worksheet+xml">
        <DigestMethod Algorithm="http://www.w3.org/2001/04/xmlenc#sha256"/>
        <DigestValue>mc9ciHCAalQE9h2LKv3rd0pu+Irn+pf1CjOG2o6ot58=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2026-05-13T13:53:01Z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2026-05-13T13:53:01Z</xd:SigningTime>
          <xd:SigningCertificate>
            <xd:Cert>
              <xd:CertDigest>
                <DigestMethod Algorithm="http://www.w3.org/2001/04/xmlenc#sha256"/>
                <DigestValue>6DVF0PQhJJKvJ77MvLNQovHjFm3FAI4Sg4NT1XvMS3E=</DigestValue>
              </xd:CertDigest>
              <xd:IssuerSerial>
                <X509IssuerName>C=PY, O=DOCUMENTA S.A., SERIALNUMBER=RUC80050172-1, CN=CA-DOCUMENTA S.A.</X509IssuerName>
                <X509SerialNumber>1191925035902888504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DNp39k9FXyMFwVCHa0mErAVCzRJrvDPMNkTnhi5xKzM=</DigestValue>
    </Reference>
    <Reference Type="http://www.w3.org/2000/09/xmldsig#Object" URI="#idOfficeObject">
      <DigestMethod Algorithm="http://www.w3.org/2001/04/xmlenc#sha256"/>
      <DigestValue>yvJuthy0WuaY1f2rAobeb6z6bmLbO/l4NvEjA4EBYK0=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buDPCfyy76d7l3sFgLiC0kyMY9mX2Kb6s6pVEh5dC+c=</DigestValue>
    </Reference>
    <Reference Type="http://www.w3.org/2000/09/xmldsig#Object" URI="#idValidSigLnImg">
      <DigestMethod Algorithm="http://www.w3.org/2001/04/xmlenc#sha256"/>
      <DigestValue>lacgffNJCLnRq2PKAjAg2eQEWw2ujQoPPXpLbbaPIz0=</DigestValue>
    </Reference>
    <Reference Type="http://www.w3.org/2000/09/xmldsig#Object" URI="#idInvalidSigLnImg">
      <DigestMethod Algorithm="http://www.w3.org/2001/04/xmlenc#sha256"/>
      <DigestValue>pTewamTcUhB6lYgIYPXtxfPUCZdm1I+/fj1NXqLfRkE=</DigestValue>
    </Reference>
  </SignedInfo>
  <SignatureValue>RX0dr+jZ/v4wc0+IcHaY2CK12tU4bZU+yhuvWkIXgQOZG02I/kf+x8RzH1T+IVm55uil621GyLpq
h3mmOUg7J80d+e/RF6WM1P7epp7RodTN8Gr+w0dRR7snRIHSzt+v2MToSHdDYWS1WJu2yVRPUvGJ
GCoSBNQ9D3uVZyFeVNv67O7PMqD/IkxDzh4g4FzhDAlIUjuWNZ7y4OHpeX8RLMEFLdb9FsVq7+/8
Rxk8wlk/gCyLKHGjZxuG+9GwgEanpflyoJi9rI/rSl4KSRU26PJwgZGScxdy+K8TZPI3bRq005pg
SaQYtYHOyl5KRCJEk/1ahW9kfZzuYIKUBFDuZg==</SignatureValue>
  <KeyInfo>
    <X509Data>
      <X509Certificate>MIIIhTCCBm2gAwIBAgIIEIqRgUvi6jgwDQYJKoZIhvcNAQELBQAwWjEaMBgGA1UEAwwRQ0EtRE9DVU1FTlRBIFMuQS4xFjAUBgNVBAUTDVJVQzgwMDUwMTcyLTExFzAVBgNVBAoMDkRPQ1VNRU5UQSBTLkEuMQswCQYDVQQGEwJQWTAeFw0yNTEwMTUxMTM0MDBaFw0yNzEwMTUxMTM0MDBaMIG7MSQwIgYDVQQDDBtNQVVSQSBFTElaQUJFVEggR09NRVogR0FSQVkxEjAQBgNVBAUTCUNJMjUzODg5NzEYMBYGA1UEKgwPTUFVUkEgRUxJWkFCRVRIMRQwEgYDVQQEDAtHT01FWiBHQVJBWTELMAkGA1UECwwCRjIxNTAzBgNVBAoMLENFUlRJRklDQURPIENVQUxJRklDQURPIERFIEZJUk1BIEVMRUNUUk9OSUNBMQswCQYDVQQGEwJQWTCCASIwDQYJKoZIhvcNAQEBBQADggEPADCCAQoCggEBAMhnH7qnyjUSVFi1zeQ6j1ihH0p9eqTA5G0JleONJ4tT5w4aoRu8heuW/Bogu2fgNhGCzBP+YaReN4szIsccGo4viOuXdCNk6eRsXn9s96M2bhHUvv/jGICk2ZBT9Cy8+USrCl+g+ZoaSxeWT9Ea9nnXmJiTBqUf26cs/fqt6StxWopdDguAdi6xSs/K3GlqBxidGIwdOaZwjMLNcWflj/gpL2vlAO3WmoUzx3WJpYYXiZWxZ7Frz6+JaPVYDsLMPJDupf1LFPc5Jr0smnQCKWsQdGVeQDHqL82VDZyztWfG7AqBk7ue+asdOoVVU+PrrcEAD/b83GxuKEAIW4mqHn8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21hZWxpX2dvbWV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UVLc0MTkT72wri4kFuSMXr2budkwDgYDVR0PAQH/BAQDAgXgMA0GCSqGSIb3DQEBCwUAA4ICAQAg94PRaTfH2t2S5HOKdemI86DyY368mPWyKR674a8kPPklOF5jZncWfT1vt2z5Hfr+ld2gfHtcDsxgKc1e1GIDzLTYVBSMq6qWTFEJA0ipS+BG7FnVa0Y3AbyK+NUZjUXU1Qe9OCraXprd3eJ2YzjhujBG33cwqw+48T8o8S60VhTVNA3wD3ge5qZE5ir5awa0uaPmsViqBly0QZaAmsJAsqccnsT0A6oXbMCZznXpU9xrGjNxdt3WTnE030x6xvQB1ZIf+vjqBLt4zDdrFwB57sUF+6d4KMNb8WjgAJYkFDphx2RKoekZ6Aq8aWhvveSWLcpvHLk3qSMIDufaVNCGMCm84bOd5r8LKqEmvH/39BXOnA60fBzXwUOCXWjpwybLaLvmlNfbwZqg9YUU/UEcyyepU+DbgTlVbJyHZ2C7wdMvdpOQwnKBLs4lezSP+siTn3gQlDxiX6snSQ7NWqnHE3N6hOmysZ1NtYesqYnJuOCL5LEsLnh7VNFJIDPFf8b27wtUuyay6oesgXGyapoem/3Z8wFvyMmjPEUGC83wnY1hJXY7V9QL6dmGgbmI4RuSbg0jw3UHsp9Q0bd0xVPL/kyosi5K6o/ztlJgQfdWQf/Lp4HtFGN1cgO1r2N+adYPYrCCG9wRpE7xEtzHnw+flozxFBgD6E+HCc/ohmhUq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407UZWsYn9DUXcPr5OLs4ChCNQCjuoDMMv96JBr/ipQ=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qd6MT4WvOQYIhcdz+hgnjyHkTv4OJz874N6CJs9/n4Q=</DigestValue>
      </Reference>
      <Reference URI="/xl/drawings/vmlDrawing1.vml?ContentType=application/vnd.openxmlformats-officedocument.vmlDrawing">
        <DigestMethod Algorithm="http://www.w3.org/2001/04/xmlenc#sha256"/>
        <DigestValue>60OVN0a7/qCiY1fWUGRB06OJa7a+fbYdogrtycC92Rk=</DigestValue>
      </Reference>
      <Reference URI="/xl/media/image1.emf?ContentType=image/x-emf">
        <DigestMethod Algorithm="http://www.w3.org/2001/04/xmlenc#sha256"/>
        <DigestValue>eeRlo+28he45rbylRCO0ZpxWLxCCrh+J6svvkz9+FrU=</DigestValue>
      </Reference>
      <Reference URI="/xl/media/image2.emf?ContentType=image/x-emf">
        <DigestMethod Algorithm="http://www.w3.org/2001/04/xmlenc#sha256"/>
        <DigestValue>LDwgavBq5fEysb+6JQLibFXVOKegig1O9RNruzJGCFk=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wx+Bcl5YIP+TgTb7pwUEvq4i2+wdwdaabuhZ9vBt+rk=</DigestValue>
      </Reference>
      <Reference URI="/xl/sharedStrings.xml?ContentType=application/vnd.openxmlformats-officedocument.spreadsheetml.sharedStrings+xml">
        <DigestMethod Algorithm="http://www.w3.org/2001/04/xmlenc#sha256"/>
        <DigestValue>Q3N1b3MPJe81RO3E2lk1ry1eBjTnTWsm6zC77DL8pF8=</DigestValue>
      </Reference>
      <Reference URI="/xl/styles.xml?ContentType=application/vnd.openxmlformats-officedocument.spreadsheetml.styles+xml">
        <DigestMethod Algorithm="http://www.w3.org/2001/04/xmlenc#sha256"/>
        <DigestValue>ignYMvF7x3Gm6uZC11cSb1fEkEmoZyPlPzQfH7Lf0bk=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Gi8+OiMgd9vt/6ib9kn8v8zjudtz4jvFcWsEtt5j/II=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dAqlWw70thYlT4UPmsAvny4ZkFqDLrJkTOXBtci3iWM=</DigestValue>
      </Reference>
      <Reference URI="/xl/worksheets/sheet2.xml?ContentType=application/vnd.openxmlformats-officedocument.spreadsheetml.worksheet+xml">
        <DigestMethod Algorithm="http://www.w3.org/2001/04/xmlenc#sha256"/>
        <DigestValue>mc9ciHCAalQE9h2LKv3rd0pu+Irn+pf1CjOG2o6ot58=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2026-05-13T13:53:34Z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{6F7CE4C2-699C-4F8F-B7D5-884155D3448A}</SetupID>
          <SignatureText>MAURA GOMEZ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2026-05-13T13:53:34Z</xd:SigningTime>
          <xd:SigningCertificate>
            <xd:Cert>
              <xd:CertDigest>
                <DigestMethod Algorithm="http://www.w3.org/2001/04/xmlenc#sha256"/>
                <DigestValue>6DVF0PQhJJKvJ77MvLNQovHjFm3FAI4Sg4NT1XvMS3E=</DigestValue>
              </xd:CertDigest>
              <xd:IssuerSerial>
                <X509IssuerName>C=PY, O=DOCUMENTA S.A., SERIALNUMBER=RUC80050172-1, CN=CA-DOCUMENTA S.A.</X509IssuerName>
                <X509SerialNumber>1191925035902888504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YBAAB/AAAAAAAAAAAAAAAqGwAAOQ0AACBFTUYAAAEAbBsAAKoAAAAGAAAAAAAAAAAAAAAAAAAAQAYAAIQDAACnAQAA7gAAAAAAAAAAAAAAAAAAAKV1BgAtogM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8JbXgv1/AAAMG7+C/X8AAIDGndr/AAAA7Uj2gf1/AAABAAAAAAAAAAgAAAAAAAAAgMad2v8AAADGR7+C/X8AAAAAMf/9fwAAKFD2gf1/AAAwFjH//X8AAODGndr/AAAABAAAAP8AAAAVAAAAAAAAANhz4IL9fwAAMBYx/wAAAABIAAAAAAAAAAwbv4L9fwAA2HPggv1/AADAH7+C/X8AAAEAAAAAAAAAxke/gv1/AAAAADH//X8AAAAAAAAAAAAAAAAAAP8AAAAAAJ3a/wAAAKBjdiEOAgAAu+t9/v1/AADAx53a/wAAAFnIndr/AAAAAAAAAAAAAAAAAAAAZHYACAAAAAAlAAAADAAAAAEAAAAYAAAADAAAAAAAAAASAAAADAAAAAEAAAAeAAAAGAAAAL0AAAAEAAAA9wAAABEAAAAlAAAADAAAAAEAAABUAAAAiAAAAL4AAAAEAAAA9QAAABAAAAABAAAAAIDTQTmO00G+AAAABAAAAAoAAABMAAAAAAAAAAAAAAAAAAAA//////////9gAAAAMQAzAC8AMAA1AC8AMgAwADIANgAGAAAABgAAAAQAAAAGAAAABgAAAAQAAAAGAAAABgAAAAYAAAAGAAAASwAAAEAAAAAwAAAABQAAACAAAAABAAAAAQAAABAAAAAAAAAAAAAAAAcBAACAAAAAAAAAAAAAAAAHAQAAgAAAAFIAAABwAQAAAgAAABAAAAAHAAAAAAAAAAAAAAC8AgAAAAAAAAECAiJTAHkAcwB0AGUAbQAAAAAAAAAAAAAAAAAAAAAAAAAAAAAAAAAAAAAAAAAAAAAAAAAAAAAAAAAAAAAAAAAAAAAAAAAAAH1P9oH9fwAAqNOd2v8AAAAA153a/wAAAMheo/79fwAAAAAAAAAAAAAJAAAAAAAAAA0AAAAAAAAAfU/2gf1/AAAAAAAAAAAAAAAAAAAAAAAAAZXHACzTAAAo1Z3a/wAAAMBcjCEOAgAAYNad2v8AAACgY3YhDgIAAMAWTTEAAAAAcQWKAAAAAAAHAAAAAAAAAMB8zCEOAgAAnNWd2v8AAADZ1Z3a/wAAAGFEef79fwAAAAAAAAAAAABGhX7+AAAAAAAAAAAAAAAAAAAAAAAAAACgY3YhDgIAALvrff79fwAAQNWd2v8AAADZ1Z3a/wAAAIAZ6zEO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VAqv1/AAABAAAAAAAAAAAAAAAAAAAAyF6j/v1/AAAAAAAAAAAAACCzndr/AAAAAAAAAAAAAADg+TSq/X8AAAAAAAAAAAAAAAAAAAAAAACx9scALNMAAJC4ndr/AAAAuBozqv1/AADotJ3a/wAAAKBjdiEOAgAA4P///wAAAAAAAAAAAAAAAAYAAAAAAAAABgAAAAAAAAAMtJ3a/wAAAEm0ndr/AAAAYUR5/v1/AAAAAAAAAAAAAJKagKkAAAAAoFBkMQ4CAACgDwAAAAAAAKBjdiEOAgAAu+t9/v1/AACws53a/wAAAEm0ndr/AAAAkH45MQ4CAAAAAAAAZHYACAAAAAAlAAAADAAAAAMAAAAYAAAADAAAAAAAAAASAAAADAAAAAEAAAAWAAAADAAAAAgAAABUAAAAVAAAAAoAAAAnAAAAHgAAAEoAAAABAAAAAIDTQTmO00EKAAAASwAAAAEAAABMAAAABAAAAAkAAAAnAAAAIAAAAEsAAABQAAAAWABVE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cwAAABUAAAAhAPAAAAAAAAAAAAAAAIA/AAAAAAAAAAAAAIA/AAAAAAAAAAAAAAAAAAAAAAAAAAAAAAAAAAAAAAAAAAAlAAAADAAAAAAAAIAoAAAADAAAAAQAAABSAAAAcAEAAAQAAADw////AAAAAAAAAAAAAAAAkAEAAAAAAAEAAAAAcwBlAGcAbwBlACAAdQBpAAAAAAAAAAAAAAAAAAAAAAAAAAAAAAAAAAAAAAAAAAAAAAAAAAAAAAAAAAAAAAAAAAAAAADnDA3//////xAZAgH+fwAAsAvVMQ4CAADIXqP+/X8AAAAAAAAAAAAAKsHxgf1/AAA9DQFWAAAAAOcMCg0AAAAAAAAAAAAAAAAAAAAAAAAAAEH2xwAs0wAAGMDxgf1/AAAAAAAAAAAAALi1ndr/AAAAoGN2IQ4CAADw////AAAAAAAAAAAAAAAACQAAAAAAAAAHAAAAAAAAANy0ndr/AAAAGbWd2v8AAABhRHn+/X8AAAAAAAAAAAAAAAAAAAAAAAAAAAAAAAAAAAAAAAAAAAAAoGN2IQ4CAAC7633+/X8AAIC0ndr/AAAAGbWd2v8AAABQrzkxDgIAAAAAAABkdgAIAAAAACUAAAAMAAAABAAAABgAAAAMAAAAAAAAABIAAAAMAAAAAQAAAB4AAAAYAAAAKQAAADMAAACcAAAASAAAACUAAAAMAAAABAAAAFQAAACQAAAAKgAAADMAAACaAAAARwAAAAEAAAAAgNNBOY7TQSoAAAAzAAAACwAAAEwAAAAAAAAAAAAAAAAAAAD//////////2QAAABNAEEAVQBSAEEAIABHAE8ATQBFAFoAAAAOAAAACgAAAAsAAAAKAAAACgAAAAQAAAALAAAADAAAAA4AAAAIAAAACQAAAEsAAABAAAAAMAAAAAUAAAAgAAAAAQAAAAEAAAAQAAAAAAAAAAAAAAAHAQAAgAAAAAAAAAAAAAAABwEAAIAAAAAlAAAADAAAAAIAAAAnAAAAGAAAAAUAAAAAAAAA////AAAAAAAlAAAADAAAAAUAAABMAAAAZAAAAAAAAABQAAAABgEAAHwAAAAAAAAAUAAAAAcBAAAtAAAAIQDwAAAAAAAAAAAAAACAPwAAAAAAAAAAAACAPwAAAAAAAAAAAAAAAAAAAAAAAAAAAAAAAAAAAAAAAAAAJQAAAAwAAAAAAACAKAAAAAwAAAAFAAAAJwAAABgAAAAFAAAAAAAAAP///wAAAAAAJQAAAAwAAAAFAAAATAAAAGQAAAAJAAAAUAAAAP0AAABcAAAACQAAAFAAAAD1AAAADQAAACEA8AAAAAAAAAAAAAAAgD8AAAAAAAAAAAAAgD8AAAAAAAAAAAAAAAAAAAAAAAAAAAAAAAAAAAAAAAAAACUAAAAMAAAAAAAAgCgAAAAMAAAABQAAACUAAAAMAAAAAQAAABgAAAAMAAAAAAAAABIAAAAMAAAAAQAAAB4AAAAYAAAACQAAAFAAAAD+AAAAXQAAACUAAAAMAAAAAQAAAFQAAACQAAAACgAAAFAAAABaAAAAXAAAAAEAAAAAgNNBOY7TQQoAAABQAAAACwAAAEwAAAAAAAAAAAAAAAAAAAD//////////2QAAABNAEEAVQBSAEEAIABHAE8ATQBFAFoAAAAKAAAABwAAAAgAAAAHAAAABwAAAAMAAAAIAAAACQAAAAoAAAAGAAAABgAAAEsAAABAAAAAMAAAAAUAAAAgAAAAAQAAAAEAAAAQAAAAAAAAAAAAAAAHAQAAgAAAAAAAAAAAAAAABwEAAIAAAAAlAAAADAAAAAIAAAAnAAAAGAAAAAUAAAAAAAAA////AAAAAAAlAAAADAAAAAUAAABMAAAAZAAAAAkAAABgAAAA/QAAAGwAAAAJAAAAYAAAAPUAAAANAAAAIQDwAAAAAAAAAAAAAACAPwAAAAAAAAAAAACAPwAAAAAAAAAAAAAAAAAAAAAAAAAAAAAAAAAAAAAAAAAAJQAAAAwAAAAAAACAKAAAAAwAAAAFAAAAJQAAAAwAAAABAAAAGAAAAAwAAAAAAAAAEgAAAAwAAAABAAAAHgAAABgAAAAJAAAAYAAAAP4AAABtAAAAJQAAAAwAAAABAAAAVAAAAHwAAAAKAAAAYAAAAEYAAABsAAAAAQAAAACA00E5jtNBCgAAAGAAAAAIAAAATAAAAAAAAAAAAAAAAAAAAP//////////XAAAAEMATwBOAFQAQQBEAE8AUgAHAAAACQAAAAgAAAAGAAAABwAAAAgAAAAJAAAABwAAAEsAAABAAAAAMAAAAAUAAAAgAAAAAQAAAAEAAAAQAAAAAAAAAAAAAAAHAQAAgAAAAAAAAAAAAAAABwEAAIAAAAAlAAAADAAAAAIAAAAnAAAAGAAAAAUAAAAAAAAA////AAAAAAAlAAAADAAAAAUAAABMAAAAZAAAAAkAAABwAAAA/QAAAHwAAAAJAAAAcAAAAPUAAAANAAAAIQDwAAAAAAAAAAAAAACAPwAAAAAAAAAAAACAPwAAAAAAAAAAAAAAAAAAAAAAAAAAAAAAAAAAAAAAAAAAJQAAAAwAAAAAAACAKAAAAAwAAAAFAAAAJQAAAAwAAAABAAAAGAAAAAwAAAAAAAAAEgAAAAwAAAABAAAAFgAAAAwAAAAAAAAAVAAAADwBAAAKAAAAcAAAAPwAAAB8AAAAAQAAAACA00E5jtNBCgAAAHAAAAAoAAAATAAAAAQAAAAJAAAAcAAAAP4AAAB9AAAAnAAAAEYAaQByAG0AYQBkAG8AIABwAG8AcgA6ACAATQBBAFUAUgBBACAARQBMAEkAWgBBAEIARQBUAEgAIABHAE8ATQBFAFoAIABHAEEAUgBBAFkABgAAAAMAAAAEAAAACQAAAAYAAAAHAAAABwAAAAMAAAAHAAAABwAAAAQAAAADAAAAAwAAAAoAAAAHAAAACAAAAAcAAAAHAAAAAwAAAAYAAAAFAAAAAwAAAAYAAAAHAAAABgAAAAYAAAAGAAAACAAAAAMAAAAIAAAACQAAAAoAAAAGAAAABgAAAAMAAAAIAAAABwAAAAcAAAAHAAAABQAAABYAAAAMAAAAAAAAACUAAAAMAAAAAgAAAA4AAAAUAAAAAAAAABAAAAAUAAAA</Object>
  <Object Id="idInvalidSigLnImg">AQAAAGwAAAAAAAAAAAAAAAYBAAB/AAAAAAAAAAAAAAAqGwAAOQ0AACBFTUYAAAEACB8AALAAAAAGAAAAAAAAAAAAAAAAAAAAQAYAAIQDAACnAQAA7gAAAAAAAAAAAAAAAAAAAKV1BgAtogM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PCW14L9fwAADBu/gv1/AACAxp3a/wAAAO1I9oH9fwAAAQAAAAAAAAAIAAAAAAAAAIDGndr/AAAAxke/gv1/AAAAADH//X8AAChQ9oH9fwAAMBYx//1/AADgxp3a/wAAAAQAAAD/AAAAFQAAAAAAAADYc+CC/X8AADAWMf8AAAAASAAAAAAAAAAMG7+C/X8AANhz4IL9fwAAwB+/gv1/AAABAAAAAAAAAMZHv4L9fwAAAAAx//1/AAAAAAAAAAAAAAAAAAD/AAAAAACd2v8AAACgY3YhDgIAALvrff79fwAAwMed2v8AAABZyJ3a/wAAAAAAAAAAAAAAAAAAAGR2AAgAAAAAJQAAAAwAAAABAAAAGAAAAAwAAAD/AAAAEgAAAAwAAAABAAAAHgAAABgAAAAiAAAABAAAAHIAAAARAAAAJQAAAAwAAAABAAAAVAAAAKgAAAAjAAAABAAAAHAAAAAQAAAAAQAAAACA00E5jtNBIwAAAAQAAAAPAAAATAAAAAAAAAAAAAAAAAAAAP//////////bAAAAEYAaQByAG0AYQAgAG4AbwAgAHYA4QBsAGkAZABhAAAABgAAAAMAAAAEAAAACQAAAAYAAAADAAAABwAAAAcAAAADAAAABQAAAAYAAAADAAAAAwAAAAcAAAAGAAAASwAAAEAAAAAwAAAABQAAACAAAAABAAAAAQAAABAAAAAAAAAAAAAAAAcBAACAAAAAAAAAAAAAAAAHAQAAgAAAAFIAAABwAQAAAgAAABAAAAAHAAAAAAAAAAAAAAC8AgAAAAAAAAECAiJTAHkAcwB0AGUAbQAAAAAAAAAAAAAAAAAAAAAAAAAAAAAAAAAAAAAAAAAAAAAAAAAAAAAAAAAAAAAAAAAAAAAAAAAAAH1P9oH9fwAAqNOd2v8AAAAA153a/wAAAMheo/79fwAAAAAAAAAAAAAJAAAAAAAAAA0AAAAAAAAAfU/2gf1/AAAAAAAAAAAAAAAAAAAAAAAAAZXHACzTAAAo1Z3a/wAAAMBcjCEOAgAAYNad2v8AAACgY3YhDgIAAMAWTTEAAAAAcQWKAAAAAAAHAAAAAAAAAMB8zCEOAgAAnNWd2v8AAADZ1Z3a/wAAAGFEef79fwAAAAAAAAAAAABGhX7+AAAAAAAAAAAAAAAAAAAAAAAAAACgY3YhDgIAALvrff79fwAAQNWd2v8AAADZ1Z3a/wAAAIAZ6zEO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VAqv1/AAABAAAAAAAAAAAAAAAAAAAAyF6j/v1/AAAAAAAAAAAAACCzndr/AAAAAAAAAAAAAADg+TSq/X8AAAAAAAAAAAAAAAAAAAAAAACx9scALNMAAJC4ndr/AAAAuBozqv1/AADotJ3a/wAAAKBjdiEOAgAA4P///wAAAAAAAAAAAAAAAAYAAAAAAAAABgAAAAAAAAAMtJ3a/wAAAEm0ndr/AAAAYUR5/v1/AAAAAAAAAAAAAJKagKkAAAAAoFBkMQ4CAACgDwAAAAAAAKBjdiEOAgAAu+t9/v1/AACws53a/wAAAEm0ndr/AAAAkH45MQ4CAAAAAAAAZHYACAAAAAAlAAAADAAAAAMAAAAYAAAADAAAAAAAAAASAAAADAAAAAEAAAAWAAAADAAAAAgAAABUAAAAVAAAAAoAAAAnAAAAHgAAAEoAAAABAAAAAIDTQTmO00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cwAAABUAAAAhAPAAAAAAAAAAAAAAAIA/AAAAAAAAAAAAAIA/AAAAAAAAAAAAAAAAAAAAAAAAAAAAAAAAAAAAAAAAAAAlAAAADAAAAAAAAIAoAAAADAAAAAQAAABSAAAAcAEAAAQAAADw////AAAAAAAAAAAAAAAAkAEAAAAAAAEAAAAAcwBlAGcAbwBlACAAdQBpAAAAAAAAAAAAAAAAAAAAAAAAAAAAAAAAAAAAAAAAAAAAAAAAAAAAAAAAAAAAAAAAAAAAAADnDA3//////xAZAgH+fwAAsAvVMQ4CAADIXqP+/X8AAAAAAAAAAAAAKsHxgf1/AAA9DQFWAAAAAOcMCg0AAAAAAAAAAAAAAAAAAAAAAAAAAEH2xwAs0wAAGMDxgf1/AAAAAAAAAAAAALi1ndr/AAAAoGN2IQ4CAADw////AAAAAAAAAAAAAAAACQAAAAAAAAAHAAAAAAAAANy0ndr/AAAAGbWd2v8AAABhRHn+/X8AAAAAAAAAAAAAAAAAAAAAAAAAAAAAAAAAAAAAAAAAAAAAoGN2IQ4CAAC7633+/X8AAIC0ndr/AAAAGbWd2v8AAABQrzkxDgIAAAAAAABkdgAIAAAAACUAAAAMAAAABAAAABgAAAAMAAAAAAAAABIAAAAMAAAAAQAAAB4AAAAYAAAAKQAAADMAAACcAAAASAAAACUAAAAMAAAABAAAAFQAAACQAAAAKgAAADMAAACaAAAARwAAAAEAAAAAgNNBOY7TQSoAAAAzAAAACwAAAEwAAAAAAAAAAAAAAAAAAAD//////////2QAAABNAEEAVQBSAEEAIABHAE8ATQBFAFoAAAAOAAAACgAAAAsAAAAKAAAACgAAAAQAAAALAAAADAAAAA4AAAAIAAAACQAAAEsAAABAAAAAMAAAAAUAAAAgAAAAAQAAAAEAAAAQAAAAAAAAAAAAAAAHAQAAgAAAAAAAAAAAAAAABwEAAIAAAAAlAAAADAAAAAIAAAAnAAAAGAAAAAUAAAAAAAAA////AAAAAAAlAAAADAAAAAUAAABMAAAAZAAAAAAAAABQAAAABgEAAHwAAAAAAAAAUAAAAAcBAAAtAAAAIQDwAAAAAAAAAAAAAACAPwAAAAAAAAAAAACAPwAAAAAAAAAAAAAAAAAAAAAAAAAAAAAAAAAAAAAAAAAAJQAAAAwAAAAAAACAKAAAAAwAAAAFAAAAJwAAABgAAAAFAAAAAAAAAP///wAAAAAAJQAAAAwAAAAFAAAATAAAAGQAAAAJAAAAUAAAAP0AAABcAAAACQAAAFAAAAD1AAAADQAAACEA8AAAAAAAAAAAAAAAgD8AAAAAAAAAAAAAgD8AAAAAAAAAAAAAAAAAAAAAAAAAAAAAAAAAAAAAAAAAACUAAAAMAAAAAAAAgCgAAAAMAAAABQAAACUAAAAMAAAAAQAAABgAAAAMAAAAAAAAABIAAAAMAAAAAQAAAB4AAAAYAAAACQAAAFAAAAD+AAAAXQAAACUAAAAMAAAAAQAAAFQAAACQAAAACgAAAFAAAABaAAAAXAAAAAEAAAAAgNNBOY7TQQoAAABQAAAACwAAAEwAAAAAAAAAAAAAAAAAAAD//////////2QAAABNAEEAVQBSAEEAIABHAE8ATQBFAFoAAAAKAAAABwAAAAgAAAAHAAAABwAAAAMAAAAIAAAACQAAAAoAAAAGAAAABgAAAEsAAABAAAAAMAAAAAUAAAAgAAAAAQAAAAEAAAAQAAAAAAAAAAAAAAAHAQAAgAAAAAAAAAAAAAAABwEAAIAAAAAlAAAADAAAAAIAAAAnAAAAGAAAAAUAAAAAAAAA////AAAAAAAlAAAADAAAAAUAAABMAAAAZAAAAAkAAABgAAAA/QAAAGwAAAAJAAAAYAAAAPUAAAANAAAAIQDwAAAAAAAAAAAAAACAPwAAAAAAAAAAAACAPwAAAAAAAAAAAAAAAAAAAAAAAAAAAAAAAAAAAAAAAAAAJQAAAAwAAAAAAACAKAAAAAwAAAAFAAAAJQAAAAwAAAABAAAAGAAAAAwAAAAAAAAAEgAAAAwAAAABAAAAHgAAABgAAAAJAAAAYAAAAP4AAABtAAAAJQAAAAwAAAABAAAAVAAAAHwAAAAKAAAAYAAAAEYAAABsAAAAAQAAAACA00E5jtNBCgAAAGAAAAAIAAAATAAAAAAAAAAAAAAAAAAAAP//////////XAAAAEMATwBOAFQAQQBEAE8AUgAHAAAACQAAAAgAAAAGAAAABwAAAAgAAAAJAAAABwAAAEsAAABAAAAAMAAAAAUAAAAgAAAAAQAAAAEAAAAQAAAAAAAAAAAAAAAHAQAAgAAAAAAAAAAAAAAABwEAAIAAAAAlAAAADAAAAAIAAAAnAAAAGAAAAAUAAAAAAAAA////AAAAAAAlAAAADAAAAAUAAABMAAAAZAAAAAkAAABwAAAA/QAAAHwAAAAJAAAAcAAAAPUAAAANAAAAIQDwAAAAAAAAAAAAAACAPwAAAAAAAAAAAACAPwAAAAAAAAAAAAAAAAAAAAAAAAAAAAAAAAAAAAAAAAAAJQAAAAwAAAAAAACAKAAAAAwAAAAFAAAAJQAAAAwAAAABAAAAGAAAAAwAAAAAAAAAEgAAAAwAAAABAAAAFgAAAAwAAAAAAAAAVAAAADwBAAAKAAAAcAAAAPwAAAB8AAAAAQAAAACA00E5jtNBCgAAAHAAAAAoAAAATAAAAAQAAAAJAAAAcAAAAP4AAAB9AAAAnAAAAEYAaQByAG0AYQBkAG8AIABwAG8AcgA6ACAATQBBAFUAUgBBACAARQBMAEkAWgBBAEIARQBUAEgAIABHAE8ATQBFAFoAIABHAEEAUgBBAFkABgAAAAMAAAAEAAAACQAAAAYAAAAHAAAABwAAAAMAAAAHAAAABwAAAAQAAAADAAAAAwAAAAoAAAAHAAAACAAAAAcAAAAHAAAAAwAAAAYAAAAFAAAAAwAAAAYAAAAHAAAABgAAAAYAAAAGAAAACAAAAAMAAAAIAAAACQAAAAoAAAAGAAAABgAAAAMAAAAIAAAABwAAAAcAAAAHAAAABQ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8HaLpVOhMAjSeasX2YXo5b51IjrY7R1Ow5gML3MsRbc=</DigestValue>
    </Reference>
    <Reference Type="http://www.w3.org/2000/09/xmldsig#Object" URI="#idOfficeObject">
      <DigestMethod Algorithm="http://www.w3.org/2001/04/xmlenc#sha256"/>
      <DigestValue>VG0rtFo6UO3+COQbLiz7nIa4OjnZy4sMvP9yCfTPw2A=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/uVnVCOf+3weMWycsV5fKJNzCvxIC9mVF06y4m0Ux+4=</DigestValue>
    </Reference>
    <Reference Type="http://www.w3.org/2000/09/xmldsig#Object" URI="#idValidSigLnImg">
      <DigestMethod Algorithm="http://www.w3.org/2001/04/xmlenc#sha256"/>
      <DigestValue>CinUh6LBaopBrUhyUcFcCq9AWtlKIIMbMNFL9IyHRPE=</DigestValue>
    </Reference>
    <Reference Type="http://www.w3.org/2000/09/xmldsig#Object" URI="#idInvalidSigLnImg">
      <DigestMethod Algorithm="http://www.w3.org/2001/04/xmlenc#sha256"/>
      <DigestValue>zhCL00HihfYRb7UFeY68wUEmYEqPbOK6Yc9nQeNzU4g=</DigestValue>
    </Reference>
  </SignedInfo>
  <SignatureValue>CXtK7PiUS1U7w44pSTcP8FTL63DKsXqcWBiPCynLaw2kbXt2dPaW5eZSMgIOhfzbdvohkOCvkiLq
r47aHPL26W50+MSIVXRfVigUPQYJKsXb/6rh/YRaAO84L1Xo+vo7qG8IaQMCL0Y2g5xTqrVUVW1j
FfOwxra8F6AVtjyaUkvtUonwVxkqEuIt35BQYKw/aUTz8IKgqzfoNjQ4aJ1+iiH9LemH5iH3i6yj
QksR4Mt6m0XXyLyU/UxNz1xs3U6CdzOphRTZg2bBHzUe6jcKIuRMKmE2IqCRrizNxOdV/r2k7Eo0
iYnvAGBfRYNpzSNSQ8sSwvGFru9O7b/oYT9EnA==</SignatureValue>
  <KeyInfo>
    <X509Data>
      <X509Certificate>MIIIfDCCBmSgAwIBAgIIXSEKWTTgK3IwDQYJKoZIhvcNAQELBQAwWjEaMBgGA1UEAwwRQ0EtRE9DVU1FTlRBIFMuQS4xFjAUBgNVBAUTDVJVQzgwMDUwMTcyLTExFzAVBgNVBAoMDkRPQ1VNRU5UQSBTLkEuMQswCQYDVQQGEwJQWTAeFw0yNTA2MjYxMzQzMDBaFw0yNzA2MjYxMzQzMDBaMIG1MSEwHwYDVQQDDBhMRU9OQVJETyBHT05aQUxFWiBBQ09TVEExEjAQBgNVBAUTCUNJMTQzMzg4ODERMA8GA1UEKgwITEVPTkFSRE8xGDAWBgNVBAQMD0dPTlpBTEVaIEFDT1NUQTELMAkGA1UECwwCRjIxNTAzBgNVBAoMLENFUlRJRklDQURPIENVQUxJRklDQURPIERFIEZJUk1BIEVMRUNUUk9OSUNBMQswCQYDVQQGEwJQWTCCASIwDQYJKoZIhvcNAQEBBQADggEPADCCAQoCggEBAMrciHU+Op88BWihmzPh4joz/gRcPbZwNfDqYona1ltRxklWOD7MfaOR3ViklHsZ/4JV0lDxjMi0dSjXfqvyi4SSWAz5NPEKsXe9bjl+vCvTkjJXthCmMv7Q1V2gQJrxrxT9aYZ7F6IFvbA/uvxcA/pUUj2qlzuqWli1pjNXkNg3JgEjdikxyl1CpIz7Lfk+Vr0VPeYB0eMWykyVkoTGG99SdBmdbmUogNWSbJ2FdkvydmrWZTP3rdYDaaS8lnbUDNppgJyAW5TJxG9ibeOfq0KYRuyLdKYSVcNJLmwsKZQ4/5f143BdTjMFaG8qh0otJiDZ8oQN0B15B4IijtBBMDE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xnYWdyb25vdGV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bQFX8NXed9NAcEHoVrAa8kuN87QwDgYDVR0PAQH/BAQDAgXgMA0GCSqGSIb3DQEBCwUAA4ICAQA8gUhJelEc93BlkcXwn7OsKBaDrgsMuVcr3xGrHI5Rs+ZIt1BZCqDVXJGwszVVXSNDvBSO3JauR/7/bILSPopwIrjEgi+SXb8PgrDqQrw8eUEeq4YKOh3IfPyD3yhzZhgq/ZAVsYx2hltAPjrvkylzVuLsk1tmEHOMOEJjvxEYoJxq570PGU/Ra1BvsB9B/mGukVi+Oo6QsfLZ4v9Mas6Q4akyaOb2ZYVnXqi8hjNd/dQ1xX+1cuJVEkrnXGxo6kofrVknA6L6pIO+uLWiUfg51M6hZAggMk9te9sUe/EpzPhd+vSheoH4NwV3B1c/p6fi5KmHID+sDxB4aUHWsLxd1D6yaaZ0cpMjrY0L8QGjtJyCS9eJDmSCnvjZOqh1TyMXaRiW2jOnDFnyp7f34bhO+4TCjHL9HdRIVlfw5SFduDRUZWTi5RIjG4Fx+BXNbRoQi0jgiYqN7iY6osYTLoVjsmK0BcxaLoJHeo3l63vq1mMxbgSd/fmQSZwoLHEdnCaOWrZDb5Lk10R/G2Pzfwao6HLusBXX5JBeBxPGLJygxMRFNC+nVbXsIZpaAgcmYmG2hjJ2oT+6OCRClH8MNZf42QnzzF3vow96NApciGbrJvbC2xTTWslPv+MWcb/lxwFSw2vwv7vYTjOmQU2cf78JVKRP9hZW8Yri1Fdk1aycw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407UZWsYn9DUXcPr5OLs4ChCNQCjuoDMMv96JBr/ipQ=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qd6MT4WvOQYIhcdz+hgnjyHkTv4OJz874N6CJs9/n4Q=</DigestValue>
      </Reference>
      <Reference URI="/xl/drawings/vmlDrawing1.vml?ContentType=application/vnd.openxmlformats-officedocument.vmlDrawing">
        <DigestMethod Algorithm="http://www.w3.org/2001/04/xmlenc#sha256"/>
        <DigestValue>60OVN0a7/qCiY1fWUGRB06OJa7a+fbYdogrtycC92Rk=</DigestValue>
      </Reference>
      <Reference URI="/xl/media/image1.emf?ContentType=image/x-emf">
        <DigestMethod Algorithm="http://www.w3.org/2001/04/xmlenc#sha256"/>
        <DigestValue>eeRlo+28he45rbylRCO0ZpxWLxCCrh+J6svvkz9+FrU=</DigestValue>
      </Reference>
      <Reference URI="/xl/media/image2.emf?ContentType=image/x-emf">
        <DigestMethod Algorithm="http://www.w3.org/2001/04/xmlenc#sha256"/>
        <DigestValue>LDwgavBq5fEysb+6JQLibFXVOKegig1O9RNruzJGCFk=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wx+Bcl5YIP+TgTb7pwUEvq4i2+wdwdaabuhZ9vBt+rk=</DigestValue>
      </Reference>
      <Reference URI="/xl/sharedStrings.xml?ContentType=application/vnd.openxmlformats-officedocument.spreadsheetml.sharedStrings+xml">
        <DigestMethod Algorithm="http://www.w3.org/2001/04/xmlenc#sha256"/>
        <DigestValue>Q3N1b3MPJe81RO3E2lk1ry1eBjTnTWsm6zC77DL8pF8=</DigestValue>
      </Reference>
      <Reference URI="/xl/styles.xml?ContentType=application/vnd.openxmlformats-officedocument.spreadsheetml.styles+xml">
        <DigestMethod Algorithm="http://www.w3.org/2001/04/xmlenc#sha256"/>
        <DigestValue>ignYMvF7x3Gm6uZC11cSb1fEkEmoZyPlPzQfH7Lf0bk=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Gi8+OiMgd9vt/6ib9kn8v8zjudtz4jvFcWsEtt5j/II=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dAqlWw70thYlT4UPmsAvny4ZkFqDLrJkTOXBtci3iWM=</DigestValue>
      </Reference>
      <Reference URI="/xl/worksheets/sheet2.xml?ContentType=application/vnd.openxmlformats-officedocument.spreadsheetml.worksheet+xml">
        <DigestMethod Algorithm="http://www.w3.org/2001/04/xmlenc#sha256"/>
        <DigestValue>mc9ciHCAalQE9h2LKv3rd0pu+Irn+pf1CjOG2o6ot58=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2026-05-13T13:54:13Z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{32DE082A-B98D-4763-AA8A-B629B10D9D85}</SetupID>
          <SignatureText>LEONARDO GONZALEZ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2026-05-13T13:54:13Z</xd:SigningTime>
          <xd:SigningCertificate>
            <xd:Cert>
              <xd:CertDigest>
                <DigestMethod Algorithm="http://www.w3.org/2001/04/xmlenc#sha256"/>
                <DigestValue>v3UygFKNnOZ28fk1iituaNmaLYmJGGQRA6Eevx/cGPk=</DigestValue>
              </xd:CertDigest>
              <xd:IssuerSerial>
                <X509IssuerName>C=PY, O=DOCUMENTA S.A., SERIALNUMBER=RUC80050172-1, CN=CA-DOCUMENTA S.A.</X509IssuerName>
                <X509SerialNumber>6710656298014223218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OQ0AACBFTUYAAAEAYBwAAKoAAAAGAAAAAAAAAAAAAAAAAAAAQAYAAIQDAACnAQAA7gAAAAAAAAAAAAAAAAAAAKV1BgAto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8JbXgv1/AAAMG7+C/X8AAIDGndr/AAAA7Uj2gf1/AAABAAAAAAAAAAgAAAAAAAAAgMad2v8AAADGR7+C/X8AAAAAMf/9fwAAKFD2gf1/AAAwFjH//X8AAODGndr/AAAABAAAAP8AAAAVAAAAAAAAANhz4IL9fwAAMBYx/wAAAABIAAAAAAAAAAwbv4L9fwAA2HPggv1/AADAH7+C/X8AAAEAAAAAAAAAxke/gv1/AAAAADH//X8AAAAAAAAAAAAAAAAAAP8AAAAAAJ3a/wAAAKBjdiEOAgAAu+t9/v1/AADAx53a/wAAAFnIndr/AAAAAAAAAAAAAAAAAAAAZHYACAAAAAAlAAAADAAAAAEAAAAYAAAADAAAAAAAAAASAAAADAAAAAEAAAAeAAAAGAAAAL0AAAAEAAAA9wAAABEAAAAlAAAADAAAAAEAAABUAAAAiAAAAL4AAAAEAAAA9QAAABAAAAABAAAAAIDTQTmO00G+AAAABAAAAAoAAABMAAAAAAAAAAAAAAAAAAAA//////////9gAAAAMQAzAC8AMAA1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H1P9oH9fwAAqNOd2v8AAAAA153a/wAAAMheo/79fwAAAAAAAAAAAAAJAAAAAAAAAA0AAAAAAAAAfU/2gf1/AAAAAAAAAAAAAAAAAAAAAAAAAZXHACzTAAAo1Z3a/wAAAMBcjCEOAgAAYNad2v8AAACgY3YhDgIAAMAWTTEAAAAAcQWKAAAAAAAHAAAAAAAAAMB8zCEOAgAAnNWd2v8AAADZ1Z3a/wAAAGFEef79fwAAAAAAAAAAAABGhX7+AAAAAAAAAAAAAAAAAAAAAAAAAACgY3YhDgIAALvrff79fwAAQNWd2v8AAADZ1Z3a/wAAAIAZ6zEO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VAqv1/AAABAAAAAAAAAAAAAAAAAAAAyF6j/v1/AAAAAAAAAAAAACCzndr/AAAAAAAAAAAAAADg+TSq/X8AAAAAAAAAAAAAAAAAAAAAAACx9scALNMAAJC4ndr/AAAAuBozqv1/AADotJ3a/wAAAKBjdiEOAgAA4P///wAAAAAAAAAAAAAAAAYAAAAAAAAABgAAAAAAAAAMtJ3a/wAAAEm0ndr/AAAAYUR5/v1/AAAAAAAAAAAAAJKagKkAAAAAoFBkMQ4CAACgDwAAAAAAAKBjdiEOAgAAu+t9/v1/AACws53a/wAAAEm0ndr/AAAAkH45MQ4CAAAAAAAAZHYACAAAAAAlAAAADAAAAAMAAAAYAAAADAAAAAAAAAASAAAADAAAAAEAAAAWAAAADAAAAAgAAABUAAAAVAAAAAoAAAAnAAAAHgAAAEoAAAABAAAAAIDTQTmO00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QAAAARwAAACkAAAAzAAAAqAAAABUAAAAhAPAAAAAAAAAAAAAAAIA/AAAAAAAAAAAAAIA/AAAAAAAAAAAAAAAAAAAAAAAAAAAAAAAAAAAAAAAAAAAlAAAADAAAAAAAAIAoAAAADAAAAAQAAABSAAAAcAEAAAQAAADw////AAAAAAAAAAAAAAAAkAEAAAAAAAEAAAAAcwBlAGcAbwBlACAAdQBpAAAAAAAAAAAAAAAAAAAAAAAAAAAAAAAAAAAAAAAAAAAAAAAAAAAAAAAAAAAAAAAAAAAAAADnDA3//////xAZAgH+fwAAsAvVMQ4CAADIXqP+/X8AAAAAAAAAAAAAKsHxgf1/AAA9DQFWAAAAAOcMCg0AAAAAAAAAAAAAAAAAAAAAAAAAAEH2xwAs0wAAGMDxgf1/AAAAAAAAAAAAALi1ndr/AAAAoGN2IQ4CAADw////AAAAAAAAAAAAAAAACQAAAAAAAAAHAAAAAAAAANy0ndr/AAAAGbWd2v8AAABhRHn+/X8AAAAAAAAAAAAAAAAAAAAAAAAAAAAAAAAAAAAAAAAAAAAAoGN2IQ4CAAC7633+/X8AAIC0ndr/AAAAGbWd2v8AAABQrzkxDgIAAAAAAABkdgAIAAAAACUAAAAMAAAABAAAABgAAAAMAAAAAAAAABIAAAAMAAAAAQAAAB4AAAAYAAAAKQAAADMAAADRAAAASAAAACUAAAAMAAAABAAAAFQAAAC0AAAAKgAAADMAAADPAAAARwAAAAEAAAAAgNNBOY7TQSoAAAAzAAAAEQAAAEwAAAAAAAAAAAAAAAAAAAD//////////3AAAABMAEUATwBOAEEAUgBEAE8AIABHAE8ATgBaAEEATABFAFoAAAAIAAAACAAAAAwAAAAMAAAACgAAAAoAAAALAAAADAAAAAQAAAALAAAADAAAAAwAAAAJAAAACgAAAAg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+AAAAXAAAAAEAAAAAgNNBOY7TQQoAAABQAAAAEQAAAEwAAAAAAAAAAAAAAAAAAAD//////////3AAAABMAEUATwBOAEEAUgBEAE8AIABHAE8ATgBaAEEATABFAFoAndoFAAAABgAAAAkAAAAIAAAABwAAAAcAAAAIAAAACQAAAAMAAAAIAAAACQAAAAgAAAAGAAAABwAAAAU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gBAAAKAAAAYAAAAO8AAABsAAAAAQAAAACA00E5jtNBCgAAAGAAAAAnAAAATAAAAAAAAAAAAAAAAAAAAP//////////nAAAAFAAUgBFAFMASQBEAEUATgBUAEUAIABEAEUATAAgAEMATwBOAFMARQBKAE8AIABEAEUAIABBAEQATQBJAE4ASQBTAFQAUgBBAC4ALgAuAAAABgAAAAcAAAAGAAAABgAAAAMAAAAIAAAABgAAAAgAAAAGAAAABgAAAAMAAAAIAAAABgAAAAUAAAADAAAABwAAAAkAAAAIAAAABgAAAAYAAAAEAAAACQAAAAMAAAAIAAAABgAAAAMAAAAHAAAACAAAAAoAAAADAAAACAAAAAMAAAAGAAAABgAAAAcAAAAHAAAAAwAAAAMAAAAD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LAEAAAoAAABwAAAA8AAAAHwAAAABAAAAAIDTQTmO00EKAAAAcAAAACUAAABMAAAABAAAAAkAAABwAAAA8gAAAH0AAACYAAAARgBpAHIAbQBhAGQAbwAgAHAAbwByADoAIABMAEUATwBOAEEAUgBEAE8AIABHAE8ATgBaAEEATABFAFoAIABBAEMATwBTAFQAQQAAAAYAAAADAAAABAAAAAkAAAAGAAAABwAAAAcAAAADAAAABwAAAAcAAAAEAAAAAwAAAAMAAAAFAAAABgAAAAkAAAAIAAAABwAAAAcAAAAIAAAACQAAAAMAAAAIAAAACQAAAAgAAAAGAAAABwAAAAUAAAAGAAAABgAAAAMAAAAHAAAABwAAAAkAAAAGAAAABgAAAAcAAAAWAAAADAAAAAAAAAAlAAAADAAAAAIAAAAOAAAAFAAAAAAAAAAQAAAAFAAAAA==</Object>
  <Object Id="idInvalidSigLnImg">AQAAAGwAAAAAAAAAAAAAAP8AAAB/AAAAAAAAAAAAAABwGgAAOQ0AACBFTUYAAAEA/B8AALAAAAAGAAAAAAAAAAAAAAAAAAAAQAYAAIQDAACnAQAA7gAAAAAAAAAAAAAAAAAAAKV1BgAto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9OgAAAAcKDQcKDQcJDQ4WMShFrjFU1TJV1gECBAIDBAECBQoRKyZBowsTMQAAAAAAfqbJd6PIeqDCQFZ4JTd0Lk/HMVPSGy5uFiE4GypVJ0KnHjN9AAABAAAAAACcz+7S6ffb7fnC0t1haH0hMm8aLXIuT8ggOIwoRKslP58cK08AAAEAAAAAAMHg9P///////////+bm5k9SXjw/SzBRzTFU0y1NwSAyVzFGXwEBAh07CA8mnM/u69/SvI9jt4tgjIR9FBosDBEjMVTUMlXWMVPRKUSeDxk4AAAAAAAAAADT6ff///////+Tk5MjK0krSbkvUcsuT8YVJFoTIFIrSbgtTcEQHEcAAAAAAJzP7vT6/bTa8kRleixHhy1Nwi5PxiQtTnBwcJKSki81SRwtZAgOIwAAAAAAweD02+35gsLqZ5q6Jz1jNEJyOUZ4qamp+/v7////wdPeVnCJAQEC5YIAAACv1/Ho8/ubzu6CwuqMudS3u769vb3////////////L5fZymsABAgMAAAAAAK/X8fz9/uLx+snk9uTy+vz9/v///////////////8vl9nKawAECAwAAAAAAotHvtdryxOL1xOL1tdry0+r32+350+r3tdryxOL1pdPvc5rAAQIDAAAAAABpj7ZnjrZqj7Zqj7ZnjrZtkbdukrdtkbdnjrZqj7ZojrZ3rdUCAwQdO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PCW14L9fwAADBu/gv1/AACAxp3a/wAAAO1I9oH9fwAAAQAAAAAAAAAIAAAAAAAAAIDGndr/AAAAxke/gv1/AAAAADH//X8AAChQ9oH9fwAAMBYx//1/AADgxp3a/wAAAAQAAAD/AAAAFQAAAAAAAADYc+CC/X8AADAWMf8AAAAASAAAAAAAAAAMG7+C/X8AANhz4IL9fwAAwB+/gv1/AAABAAAAAAAAAMZHv4L9fwAAAAAx//1/AAAAAAAAAAAAAAAAAAD/AAAAAACd2v8AAACgY3YhDgIAALvrff79fwAAwMed2v8AAABZyJ3a/wAAAAAAAAAAAAAAAAAAAGR2AAgAAAAAJQAAAAwAAAABAAAAGAAAAAwAAAD/AAAAEgAAAAwAAAABAAAAHgAAABgAAAAiAAAABAAAAHIAAAARAAAAJQAAAAwAAAABAAAAVAAAAKgAAAAjAAAABAAAAHAAAAAQAAAAAQAAAACA00E5jtN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H1P9oH9fwAAqNOd2v8AAAAA153a/wAAAMheo/79fwAAAAAAAAAAAAAJAAAAAAAAAA0AAAAAAAAAfU/2gf1/AAAAAAAAAAAAAAAAAAAAAAAAAZXHACzTAAAo1Z3a/wAAAMBcjCEOAgAAYNad2v8AAACgY3YhDgIAAMAWTTEAAAAAcQWKAAAAAAAHAAAAAAAAAMB8zCEOAgAAnNWd2v8AAADZ1Z3a/wAAAGFEef79fwAAAAAAAAAAAABGhX7+AAAAAAAAAAAAAAAAAAAAAAAAAACgY3YhDgIAALvrff79fwAAQNWd2v8AAADZ1Z3a/wAAAIAZ6zEO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VAqv1/AAABAAAAAAAAAAAAAAAAAAAAyF6j/v1/AAAAAAAAAAAAACCzndr/AAAAAAAAAAAAAADg+TSq/X8AAAAAAAAAAAAAAAAAAAAAAACx9scALNMAAJC4ndr/AAAAuBozqv1/AADotJ3a/wAAAKBjdiEOAgAA4P///wAAAAAAAAAAAAAAAAYAAAAAAAAABgAAAAAAAAAMtJ3a/wAAAEm0ndr/AAAAYUR5/v1/AAAAAAAAAAAAAJKagKkAAAAAoFBkMQ4CAACgDwAAAAAAAKBjdiEOAgAAu+t9/v1/AACws53a/wAAAEm0ndr/AAAAkH45MQ4CAAAAAAAAZHYACAAAAAAlAAAADAAAAAMAAAAYAAAADAAAAAAAAAASAAAADAAAAAEAAAAWAAAADAAAAAgAAABUAAAAVAAAAAoAAAAnAAAAHgAAAEoAAAABAAAAAIDTQTmO00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QAAAARwAAACkAAAAzAAAAqAAAABUAAAAhAPAAAAAAAAAAAAAAAIA/AAAAAAAAAAAAAIA/AAAAAAAAAAAAAAAAAAAAAAAAAAAAAAAAAAAAAAAAAAAlAAAADAAAAAAAAIAoAAAADAAAAAQAAABSAAAAcAEAAAQAAADw////AAAAAAAAAAAAAAAAkAEAAAAAAAEAAAAAcwBlAGcAbwBlACAAdQBpAAAAAAAAAAAAAAAAAAAAAAAAAAAAAAAAAAAAAAAAAAAAAAAAAAAAAAAAAAAAAAAAAAAAAADnDA3//////xAZAgH+fwAAsAvVMQ4CAADIXqP+/X8AAAAAAAAAAAAAKsHxgf1/AAA9DQFWAAAAAOcMCg0AAAAAAAAAAAAAAAAAAAAAAAAAAEH2xwAs0wAAGMDxgf1/AAAAAAAAAAAAALi1ndr/AAAAoGN2IQ4CAADw////AAAAAAAAAAAAAAAACQAAAAAAAAAHAAAAAAAAANy0ndr/AAAAGbWd2v8AAABhRHn+/X8AAAAAAAAAAAAAAAAAAAAAAAAAAAAAAAAAAAAAAAAAAAAAoGN2IQ4CAAC7633+/X8AAIC0ndr/AAAAGbWd2v8AAABQrzkxDgIAAAAAAABkdgAIAAAAACUAAAAMAAAABAAAABgAAAAMAAAAAAAAABIAAAAMAAAAAQAAAB4AAAAYAAAAKQAAADMAAADRAAAASAAAACUAAAAMAAAABAAAAFQAAAC0AAAAKgAAADMAAADPAAAARwAAAAEAAAAAgNNBOY7TQSoAAAAzAAAAEQAAAEwAAAAAAAAAAAAAAAAAAAD//////////3AAAABMAEUATwBOAEEAUgBEAE8AIABHAE8ATgBaAEEATABFAFoAAAAIAAAACAAAAAwAAAAMAAAACgAAAAoAAAALAAAADAAAAAQAAAALAAAADAAAAAwAAAAJAAAACgAAAAg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+AAAAXAAAAAEAAAAAgNNBOY7TQQoAAABQAAAAEQAAAEwAAAAAAAAAAAAAAAAAAAD//////////3AAAABMAEUATwBOAEEAUgBEAE8AIABHAE8ATgBaAEEATABFAFoAAAAFAAAABgAAAAkAAAAIAAAABwAAAAcAAAAIAAAACQAAAAMAAAAIAAAACQAAAAgAAAAGAAAABwAAAAU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gBAAAKAAAAYAAAAO8AAABsAAAAAQAAAACA00E5jtNBCgAAAGAAAAAnAAAATAAAAAAAAAAAAAAAAAAAAP//////////nAAAAFAAUgBFAFMASQBEAEUATgBUAEUAIABEAEUATAAgAEMATwBOAFMARQBKAE8AIABEAEUAIABBAEQATQBJAE4ASQBTAFQAUgBBAC4ALgAuAAAABgAAAAcAAAAGAAAABgAAAAMAAAAIAAAABgAAAAgAAAAGAAAABgAAAAMAAAAIAAAABgAAAAUAAAADAAAABwAAAAkAAAAIAAAABgAAAAYAAAAEAAAACQAAAAMAAAAIAAAABgAAAAMAAAAHAAAACAAAAAoAAAADAAAACAAAAAMAAAAGAAAABgAAAAcAAAAHAAAAAwAAAAMAAAAD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LAEAAAoAAABwAAAA8AAAAHwAAAABAAAAAIDTQTmO00EKAAAAcAAAACUAAABMAAAABAAAAAkAAABwAAAA8gAAAH0AAACYAAAARgBpAHIAbQBhAGQAbwAgAHAAbwByADoAIABMAEUATwBOAEEAUgBEAE8AIABHAE8ATgBaAEEATABFAFoAIABBAEMATwBTAFQAQQAAAAYAAAADAAAABAAAAAkAAAAGAAAABwAAAAcAAAADAAAABwAAAAcAAAAEAAAAAwAAAAMAAAAFAAAABgAAAAkAAAAIAAAABwAAAAcAAAAIAAAACQAAAAMAAAAIAAAACQAAAAgAAAAGAAAABwAAAAUAAAAGAAAABgAAAAMAAAAHAAAABwAAAAkAAAAGAAAABg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BG. Comparativo al 31-03-20 (2)</vt:lpstr>
      <vt:lpstr>Hoja1</vt:lpstr>
      <vt:lpstr>'BG. Comparativo al 31-03-20 (2)'!Área_de_impresión</vt:lpstr>
      <vt:lpstr>'BG. Comparativo al 31-03-20 (2)'!Títulos_a_imprimir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dahiana elizabeth lopez di maria</cp:lastModifiedBy>
  <cp:lastPrinted>2026-05-12T17:42:41Z</cp:lastPrinted>
  <dcterms:created xsi:type="dcterms:W3CDTF">2024-05-21T13:09:13Z</dcterms:created>
  <dcterms:modified xsi:type="dcterms:W3CDTF">2026-05-13T13:52:26Z</dcterms:modified>
  <cp:contentStatus/>
</cp:coreProperties>
</file>