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282b87c7555a6f60/Documentos/EEFF-EM-80093024-20250331/"/>
    </mc:Choice>
  </mc:AlternateContent>
  <xr:revisionPtr revIDLastSave="0" documentId="8_{C5C1FC93-618F-4262-AB82-42D58F2D9952}" xr6:coauthVersionLast="47" xr6:coauthVersionMax="47" xr10:uidLastSave="{00000000-0000-0000-0000-000000000000}"/>
  <bookViews>
    <workbookView showHorizontalScroll="0" showVerticalScroll="0" showSheetTabs="0" xWindow="-108" yWindow="-108" windowWidth="23256" windowHeight="12456" xr2:uid="{00000000-000D-0000-FFFF-FFFF00000000}"/>
  </bookViews>
  <sheets>
    <sheet name="Índice" sheetId="3" r:id="rId1"/>
    <sheet name="1.1" sheetId="1" r:id="rId2"/>
    <sheet name="1.2" sheetId="4" r:id="rId3"/>
    <sheet name="1.3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2" i="4" l="1"/>
  <c r="G103" i="4"/>
  <c r="G104" i="4"/>
  <c r="G105" i="4"/>
  <c r="G106" i="4"/>
  <c r="G107" i="4"/>
  <c r="G108" i="4"/>
  <c r="G109" i="4"/>
  <c r="G110" i="4"/>
  <c r="G111" i="4"/>
  <c r="G112" i="4"/>
  <c r="G113" i="4"/>
  <c r="G114" i="4"/>
  <c r="G115" i="4"/>
  <c r="G116" i="4"/>
  <c r="G117" i="4"/>
  <c r="G118" i="4"/>
  <c r="G119" i="4"/>
  <c r="G120" i="4"/>
  <c r="G121" i="4"/>
  <c r="G122" i="4"/>
  <c r="G123" i="4"/>
  <c r="G124" i="4"/>
  <c r="G125" i="4"/>
  <c r="G126" i="4"/>
  <c r="G127" i="4"/>
  <c r="G128" i="4"/>
  <c r="G129" i="4"/>
  <c r="G130" i="4"/>
  <c r="G131" i="4"/>
  <c r="G132" i="4"/>
  <c r="G133" i="4"/>
  <c r="G134" i="4"/>
  <c r="G135" i="4"/>
  <c r="G136" i="4"/>
  <c r="G137" i="4"/>
  <c r="G138" i="4"/>
  <c r="G139" i="4"/>
  <c r="G140" i="4"/>
  <c r="G141" i="4"/>
  <c r="G142" i="4"/>
  <c r="G143" i="4"/>
  <c r="G144" i="4"/>
  <c r="G145" i="4"/>
  <c r="G146" i="4"/>
  <c r="G147" i="4"/>
  <c r="G148" i="4"/>
  <c r="G149" i="4"/>
  <c r="G150" i="4"/>
  <c r="F151" i="4" l="1"/>
  <c r="G37" i="1" l="1"/>
  <c r="G14" i="4" l="1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78" i="4"/>
  <c r="G79" i="4"/>
  <c r="G80" i="4"/>
  <c r="G81" i="4"/>
  <c r="G82" i="4"/>
  <c r="G83" i="4"/>
  <c r="G84" i="4"/>
  <c r="G85" i="4"/>
  <c r="G86" i="4"/>
  <c r="G87" i="4"/>
  <c r="G88" i="4"/>
  <c r="G89" i="4"/>
  <c r="G90" i="4"/>
  <c r="G91" i="4"/>
  <c r="G92" i="4"/>
  <c r="G93" i="4"/>
  <c r="G94" i="4"/>
  <c r="G95" i="4"/>
  <c r="G96" i="4"/>
  <c r="G97" i="4"/>
  <c r="G98" i="4"/>
  <c r="G99" i="4"/>
  <c r="G100" i="4"/>
  <c r="G101" i="4"/>
  <c r="G13" i="4"/>
  <c r="G46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13" i="1"/>
  <c r="F39" i="1"/>
  <c r="B52" i="1" l="1"/>
  <c r="F88" i="5"/>
  <c r="G50" i="1"/>
  <c r="F50" i="1"/>
  <c r="H50" i="1" l="1"/>
  <c r="H39" i="1"/>
  <c r="G39" i="1"/>
  <c r="F131" i="5"/>
  <c r="B144" i="5"/>
  <c r="B169" i="4" l="1"/>
  <c r="C7" i="5" l="1"/>
  <c r="I167" i="4"/>
  <c r="C6" i="5"/>
  <c r="A4" i="1"/>
  <c r="A4" i="4"/>
  <c r="A4" i="5"/>
  <c r="A3" i="5"/>
  <c r="A3" i="4"/>
  <c r="A3" i="1"/>
  <c r="H167" i="4"/>
  <c r="H142" i="5"/>
  <c r="G167" i="4"/>
  <c r="G142" i="5"/>
  <c r="H131" i="5"/>
  <c r="G131" i="5"/>
  <c r="F138" i="5" l="1"/>
  <c r="F139" i="5"/>
  <c r="F140" i="5"/>
  <c r="I151" i="4"/>
  <c r="G151" i="4"/>
  <c r="H151" i="4"/>
  <c r="F167" i="4"/>
  <c r="F142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11" authorId="0" shapeId="0" xr:uid="{CAE70710-6648-4EAF-A9BA-B6B5204D9E7E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I11" authorId="0" shapeId="0" xr:uid="{DABE2A51-747E-42C3-96D9-4F7834369D29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 xr:uid="{E776273A-FAE0-48A6-8A6D-E314A1E779EB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44" authorId="0" shapeId="0" xr:uid="{B619E6EC-9CAF-4929-9BD5-556C5C1ABC7F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I44" authorId="0" shapeId="0" xr:uid="{03B8C05A-AFFD-4593-9BCC-EB6C0C99C97B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44" authorId="0" shapeId="0" xr:uid="{E276F08D-34B0-4739-9AD5-309B34ABEFE6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11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11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56" authorId="0" shapeId="0" xr:uid="{00000000-0006-0000-0200-000004000000}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156" authorId="0" shapeId="0" xr:uid="{00000000-0006-0000-02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56" authorId="0" shapeId="0" xr:uid="{00000000-0006-0000-02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I11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136" authorId="0" shapeId="0" xr:uid="{00000000-0006-0000-0300-000003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36" authorId="0" shapeId="0" xr:uid="{00000000-0006-0000-0300-000004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<sst xmlns="http://schemas.openxmlformats.org/spreadsheetml/2006/main" count="821" uniqueCount="222">
  <si>
    <t>Regresar al Índice</t>
  </si>
  <si>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</si>
  <si>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</si>
  <si>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</si>
  <si>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</si>
  <si>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</si>
  <si>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</si>
  <si>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</si>
  <si>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</si>
  <si>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</si>
  <si>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</si>
  <si>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…</t>
  </si>
  <si>
    <t>Acreedor</t>
  </si>
  <si>
    <t>Concepto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</si>
  <si>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</si>
  <si>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</si>
  <si>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 xml:space="preserve">1. </t>
  </si>
  <si>
    <t xml:space="preserve">2. 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</si>
  <si>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</si>
  <si>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</si>
  <si>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</si>
  <si>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</si>
  <si>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</si>
  <si>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</si>
  <si>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 xml:space="preserve">3. </t>
  </si>
  <si>
    <t>Fecha de Contratación</t>
  </si>
  <si>
    <t>Fecha de Expedición</t>
  </si>
  <si>
    <t>INDICE</t>
  </si>
  <si>
    <t>DEUDAS FINANCIERAS CORRIENTE</t>
  </si>
  <si>
    <t>PAGARES</t>
  </si>
  <si>
    <t>VIGENTE</t>
  </si>
  <si>
    <t>DEUDAS FINANCIERAS NO CORRIENTE</t>
  </si>
  <si>
    <t>NINGUNA</t>
  </si>
  <si>
    <r>
      <t>Tipo de Cambio USD</t>
    </r>
    <r>
      <rPr>
        <b/>
        <sz val="10"/>
        <color indexed="8"/>
        <rFont val="Arial"/>
        <family val="2"/>
      </rPr>
      <t>:</t>
    </r>
  </si>
  <si>
    <r>
      <t>Tipo de Cambio EURO</t>
    </r>
    <r>
      <rPr>
        <b/>
        <sz val="10"/>
        <color indexed="8"/>
        <rFont val="Arial"/>
        <family val="2"/>
      </rPr>
      <t>:</t>
    </r>
  </si>
  <si>
    <t>(en EURO)</t>
  </si>
  <si>
    <t xml:space="preserve">Deudas Financieras </t>
  </si>
  <si>
    <t xml:space="preserve">Deudas Comerciales </t>
  </si>
  <si>
    <t xml:space="preserve">Otras Deudas </t>
  </si>
  <si>
    <t>DEUDAS COMERCIALES CORRIENTE</t>
  </si>
  <si>
    <t>DEUDAS COMERCIALES NO CORRIENTE</t>
  </si>
  <si>
    <t>CALTECH S.A.</t>
  </si>
  <si>
    <t>Lucas Gerdulli de Oliveira</t>
  </si>
  <si>
    <t>Presidente</t>
  </si>
  <si>
    <t xml:space="preserve">Leonardo Zanchet Da Silva </t>
  </si>
  <si>
    <t>Director Titular</t>
  </si>
  <si>
    <t>Leonardo Zanchet Da Silva</t>
  </si>
  <si>
    <t>Lucas Gerdulli De Oliveira</t>
  </si>
  <si>
    <t>LA EMPRESA CALTECH S.A. CUENTA CON DEUDAS PREFERENTES O PRIVILEGIADAS, GARANTIAS HIPOTECARIAS A FAVOR DE TERCEROS</t>
  </si>
  <si>
    <t xml:space="preserve">                    BRENO PRADO PARANHOS </t>
  </si>
  <si>
    <t xml:space="preserve">                    LEONARDO ZANCHET DA SILVA </t>
  </si>
  <si>
    <t xml:space="preserve">                    LUCAS GERDULLI DE OLIVEIRA </t>
  </si>
  <si>
    <t xml:space="preserve"> DIVIDENDOS A PAGAR A SOCIOS G$</t>
  </si>
  <si>
    <t xml:space="preserve">                        IPS - INSTITUTO DE PREVISION SOCIAL  </t>
  </si>
  <si>
    <t>INTERFISA BANCO SAECA</t>
  </si>
  <si>
    <t>HIPOTECA</t>
  </si>
  <si>
    <t>FIDUCIARIA</t>
  </si>
  <si>
    <t>Tipo de Activo</t>
  </si>
  <si>
    <t>INMUEBLE</t>
  </si>
  <si>
    <t>Datos del activo gravado</t>
  </si>
  <si>
    <t>FINCA S08/2671, DISTRITO DE KATUETE.</t>
  </si>
  <si>
    <t>FINCA k12/1897, DISTRITO DE CEDRALES.</t>
  </si>
  <si>
    <t>FINCAS K01/33865, K01/33864, K01/33857, K01/33859, K01/33860, K01/33866, K01/34241, K01/33861, K01/33862, DISTRITO DE HERNANDARIAS</t>
  </si>
  <si>
    <t xml:space="preserve">MATRICULAS K01/35367, K01/35366  DISTRITO HERNANDARIAS - Q05/1931, Q05/1932 DISTRITO FILADELFIA, K16/1412 DISTRITO MINGA PORA.   </t>
  </si>
  <si>
    <t>Tipo de garantía</t>
  </si>
  <si>
    <t>FIDUCIA</t>
  </si>
  <si>
    <t>Importe (indicar moneda)</t>
  </si>
  <si>
    <t>USD. 270.000</t>
  </si>
  <si>
    <t>USD. 540.000</t>
  </si>
  <si>
    <t>A favor de</t>
  </si>
  <si>
    <t>ITAU</t>
  </si>
  <si>
    <t>CONTINENTAL</t>
  </si>
  <si>
    <t xml:space="preserve">SUDAMERIS BANK </t>
  </si>
  <si>
    <t>USD.400.000</t>
  </si>
  <si>
    <t>USD.80.000</t>
  </si>
  <si>
    <t>GRUPO ORION SOCIEDAD ANONIMA</t>
  </si>
  <si>
    <t>AGRO KONZEN SRL</t>
  </si>
  <si>
    <t>INPASA DEL PARAGUAY S.A.</t>
  </si>
  <si>
    <t xml:space="preserve">PROVEEDORES DEL EXTERIOR </t>
  </si>
  <si>
    <t xml:space="preserve">AGRO ADVANCE TECHNOLOGY S.A </t>
  </si>
  <si>
    <t>ACADIAN SEAPLANTS LIMITED</t>
  </si>
  <si>
    <t>MULTITECNICA NUTRIENTES MINERAIS LTDA</t>
  </si>
  <si>
    <t>MICROSOLO INDUSTRIAL LTDA.</t>
  </si>
  <si>
    <t>CALTECH COMERCIO DE PRODUTOS AGRICOLAS LTDA.</t>
  </si>
  <si>
    <t xml:space="preserve">IRMAOS CIOCCARI &amp; CIA LTDA </t>
  </si>
  <si>
    <t xml:space="preserve">TOTAL BIOTECNOLOGIA INDUSTRIA E COMERCIA S/A </t>
  </si>
  <si>
    <t>ADMINISTRACION NACIONAL DE ELECTRICIDAD - ANDE</t>
  </si>
  <si>
    <t xml:space="preserve">ANDERSON MICHEL DEBALD </t>
  </si>
  <si>
    <t xml:space="preserve">ANDRE RIBEIRO SILVEIRA </t>
  </si>
  <si>
    <t xml:space="preserve">ANGELA APARECIDA CARLESO </t>
  </si>
  <si>
    <t>APARECIDO DONIZETI DA SILVA</t>
  </si>
  <si>
    <t>ASEGURADORA DEL ESTE SA DE SEGUROS</t>
  </si>
  <si>
    <t>BANCO ATLAS S.A.</t>
  </si>
  <si>
    <t>BANCO CONTINENTAL SA EMISORA DE CAPITAL ABIERTO</t>
  </si>
  <si>
    <t>BAZZO, VANDERLEI JOAO</t>
  </si>
  <si>
    <t xml:space="preserve">BERNARDO ANDRES MEDINA OVELAR </t>
  </si>
  <si>
    <t xml:space="preserve">BOGLER, RAFAEL RICARDO </t>
  </si>
  <si>
    <t>CARDOZO BORBA, RODRIGO</t>
  </si>
  <si>
    <t>CARMOTOR PARAGUAY S.A.</t>
  </si>
  <si>
    <t>CLAUDIO BELLON</t>
  </si>
  <si>
    <t xml:space="preserve">CLEITON VALDEMAR DA COSTA </t>
  </si>
  <si>
    <t>COOP UNION CURUPAYTY LTDA.</t>
  </si>
  <si>
    <t xml:space="preserve">DANIEL TORRES FONTES </t>
  </si>
  <si>
    <t xml:space="preserve">DANIELLY YARA MARIANI FERNANDES </t>
  </si>
  <si>
    <t>DENIS BONA PIRES</t>
  </si>
  <si>
    <t xml:space="preserve">EDUARDO LOPES DA SILVA </t>
  </si>
  <si>
    <t>ENGEL ANTONIO TOLEDO PEREZ</t>
  </si>
  <si>
    <t xml:space="preserve">EVERTON CAZZARO </t>
  </si>
  <si>
    <t>FELIPE AUGUSTO COBALCHINI NARDI</t>
  </si>
  <si>
    <t xml:space="preserve">FELIPE YOSHIY VIEIRA </t>
  </si>
  <si>
    <t>GADEA HERRERA AVILA ABOGADOS SOCIEDAD SIMPLE</t>
  </si>
  <si>
    <t>GARDEN SA</t>
  </si>
  <si>
    <t xml:space="preserve">GELSON GERALDO </t>
  </si>
  <si>
    <t>GONZALEZ GAMARRA, GUSTAVO</t>
  </si>
  <si>
    <t xml:space="preserve">GUILHERME ALUISIO MULLER </t>
  </si>
  <si>
    <t xml:space="preserve">HECTOR ALFREDO VELAZQUEZ SILVERO </t>
  </si>
  <si>
    <t>ILLIDIO FERRO JUNIOR</t>
  </si>
  <si>
    <t>JACKSON ALVES PINTO</t>
  </si>
  <si>
    <t>JACKSON FERNANDO DA SILVA FRANCA</t>
  </si>
  <si>
    <t xml:space="preserve">JACKSON LUIS FRANCENER </t>
  </si>
  <si>
    <t xml:space="preserve">KATELINE JOSIANE KRUMMENAUER LANGE </t>
  </si>
  <si>
    <t>LAURA AUXILIADORA CACERES CHAPARRO</t>
  </si>
  <si>
    <t>LEONARDO PESSETI CONSTANTINO</t>
  </si>
  <si>
    <t xml:space="preserve">LUCAS JOSE SOPCHUK </t>
  </si>
  <si>
    <t xml:space="preserve">LUCAS RICARDO MAIDANA AQUINO </t>
  </si>
  <si>
    <t>MACC SOCIEDAD DE RESPONSABILIDAD LIMITADA AGRICULTURA DE PRECISION</t>
  </si>
  <si>
    <t>MAIER, LUCAS LUIS</t>
  </si>
  <si>
    <t>MAPFRE PARAGUAY COMPAÑIA DE SEGUROS SA</t>
  </si>
  <si>
    <t xml:space="preserve">MARIA EDUARDA FERREIRA DE CAMARGOS </t>
  </si>
  <si>
    <t>MATIAS NICOLAS VILLARRUEL GAMARRA</t>
  </si>
  <si>
    <t>MAURICIO SCHMOLLER DE BONA</t>
  </si>
  <si>
    <t>MONSANTO PARAGUAY SA</t>
  </si>
  <si>
    <t>OVELAR ESCOBAR , IGNACIO DANIEL</t>
  </si>
  <si>
    <t>PANDOLFO SOCIEDAD ANONIMA</t>
  </si>
  <si>
    <t>PATRIA SA   DE SEGUROS Y REASEGUROS</t>
  </si>
  <si>
    <t>REINALDO ANDRES SEGOVIA MONZON</t>
  </si>
  <si>
    <t xml:space="preserve">RENAN SILVA GORGES </t>
  </si>
  <si>
    <t>RUBEN VILLALBA BOBADILLA</t>
  </si>
  <si>
    <t>SAAB RUSSO, SAMIRA BELEN</t>
  </si>
  <si>
    <t>SENAVE</t>
  </si>
  <si>
    <t>SERVIN YUBERO, DERLIS</t>
  </si>
  <si>
    <t>SILVA ORTIZ , DALMA PATRICIA</t>
  </si>
  <si>
    <t xml:space="preserve">SILVER GENARO, TORRES OVIEDO </t>
  </si>
  <si>
    <t>SUDAMERIS BANK SAECA</t>
  </si>
  <si>
    <t>TECNOMYL S.A.</t>
  </si>
  <si>
    <t xml:space="preserve">WILLIAM GOMEZ DIAZ </t>
  </si>
  <si>
    <t>BANCO ITAU PARAGUAY S.A</t>
  </si>
  <si>
    <t>BANCO GNB  PARAGUAY SOCIEDAD ANONIMA</t>
  </si>
  <si>
    <t>BANCO PARA LA COMERCIALIZACIÓN Y LA PRODUCCIÓN S.A.</t>
  </si>
  <si>
    <t>BANCO DO BRASIL SA</t>
  </si>
  <si>
    <t xml:space="preserve">PRESTAMO BANCARIO </t>
  </si>
  <si>
    <t xml:space="preserve">PROVEEDORES NACIONALES </t>
  </si>
  <si>
    <t>NUSEED BRASIL S.A.</t>
  </si>
  <si>
    <t>RPM PRODUKTIONS GMBH</t>
  </si>
  <si>
    <t xml:space="preserve">ADAMA AGRICULTURE PARAGUAY SA  </t>
  </si>
  <si>
    <t xml:space="preserve">AGRO KONZEN SRL </t>
  </si>
  <si>
    <t xml:space="preserve">BLL SOCIEDAD ANONIMA  </t>
  </si>
  <si>
    <t xml:space="preserve">CAMPOFERTIL SA  </t>
  </si>
  <si>
    <t xml:space="preserve">CGS AGRI SOCIEDAD ANONIMA  </t>
  </si>
  <si>
    <t xml:space="preserve">COOP. AGRICOLA DE PRODUCCION SOMMERFELD LTDA.  </t>
  </si>
  <si>
    <t>COOPERATIVA DE PRODUCCIÓN AGROPECUARIA PINDO LTDA.</t>
  </si>
  <si>
    <t xml:space="preserve">CORTEVA AGRISCIENCE PARAGUAY S.A.  </t>
  </si>
  <si>
    <t xml:space="preserve">ESTABLECIMIENTO AGRICOLA SAN ESTEBAN SOCIEDAD ANONIMA </t>
  </si>
  <si>
    <t xml:space="preserve">FRANCISCO VIERCI Y CIA. S.R.L.  </t>
  </si>
  <si>
    <t xml:space="preserve"> GRUPO ORION SOCIEDAD ANONIMA  </t>
  </si>
  <si>
    <t xml:space="preserve">GRUPO ORION SOCIEDAD ANONIMA </t>
  </si>
  <si>
    <t xml:space="preserve">JOIMAR SA </t>
  </si>
  <si>
    <t xml:space="preserve">JUAN VIERCI &amp; CIA. S.R.L. </t>
  </si>
  <si>
    <t xml:space="preserve">LAR SRL </t>
  </si>
  <si>
    <t xml:space="preserve">LBL SOCIEDAD ANONIMA </t>
  </si>
  <si>
    <t xml:space="preserve">MATRISOJA S.A.  </t>
  </si>
  <si>
    <t xml:space="preserve">NOBILE SOCIEDAD ANONIMA  </t>
  </si>
  <si>
    <t xml:space="preserve"> RAINBOW AGROSCIENCES S.A.  </t>
  </si>
  <si>
    <t xml:space="preserve">RURAL MAKRO IMPORT-EXPORT SOCIEDAD ANONIMA </t>
  </si>
  <si>
    <t xml:space="preserve">SUMMIT AGRO SOUTH AMERICA SPA SUCURSAL PARAGUAY </t>
  </si>
  <si>
    <t xml:space="preserve">TAFIREL PARAGUAY S.A.  </t>
  </si>
  <si>
    <t xml:space="preserve">TRANSAGRO SOCIEDAD ANONIMA  </t>
  </si>
  <si>
    <t xml:space="preserve">UPL PARAGUAY SOCIEDAD ANONIMA  </t>
  </si>
  <si>
    <t xml:space="preserve">APARECIDO DONIZETI DAL SILVA </t>
  </si>
  <si>
    <t xml:space="preserve">PRESTAMO   </t>
  </si>
  <si>
    <t>GONZALEZ RUIZ, MARIA CECILIA</t>
  </si>
  <si>
    <t xml:space="preserve">ACREEDORESVARIOS </t>
  </si>
  <si>
    <t>DOS SANTOS NANTES, ELTON</t>
  </si>
  <si>
    <t>GRUPO KMZTÁ SOCIEDAD ANÓNIMA</t>
  </si>
  <si>
    <t>ALIANZA GARANTIA SEGUROS Y REASEGUROS S.A.</t>
  </si>
  <si>
    <t xml:space="preserve"> GUARACÌ LOGISTICA IMPORT - EXPORT  SOCIEDAD ANONIMA</t>
  </si>
  <si>
    <t>CABRAL ACCESORIOS SA</t>
  </si>
  <si>
    <t>KAROL S A</t>
  </si>
  <si>
    <t>PUERTA DE HIERRO S.A.</t>
  </si>
  <si>
    <t>TOLDOS GUARANI SOCIEDAD ANONIMA</t>
  </si>
  <si>
    <t>AGRO TABALIPA E.A.S. UNIPERSONAL</t>
  </si>
  <si>
    <t>ARROSUR SRL</t>
  </si>
  <si>
    <t>ASOCIACION UNION</t>
  </si>
  <si>
    <t>CONGREGACION EVANGELICA DE KATUETE</t>
  </si>
  <si>
    <t>INNOVATION IMPORT. EXPORT. SOCIEDAD ANONIMA</t>
  </si>
  <si>
    <t>PARROQUIA SAN CRISTOBAL</t>
  </si>
  <si>
    <t>PECH, ELISEU</t>
  </si>
  <si>
    <t>REDI FERTILIZANTES DEL PY S.A</t>
  </si>
  <si>
    <t>VALOR INVERSIONES PARAGUAY SOCIEDAD ANONIMA</t>
  </si>
  <si>
    <t>CARLOS EVEN DUARTE AGUILERA</t>
  </si>
  <si>
    <t>LEONARDO ZANCHET DA SILVA</t>
  </si>
  <si>
    <t>BRABA  S.A</t>
  </si>
  <si>
    <t>PASTRE, JAIRO ANTONIO</t>
  </si>
  <si>
    <t>ANDRES SERVICE E.A.S.</t>
  </si>
  <si>
    <t>BIO CAMPO CONSULTORIA AMBIENTAL Y AGRONÓMICA SOCIEDAD DE RESPONSABILIDAD LIMITADA</t>
  </si>
  <si>
    <t>FRANCISCO JAVIER CARDOZO ESCOBAR</t>
  </si>
  <si>
    <t>VILLA VERDE E.A.S.</t>
  </si>
  <si>
    <t>CZFT PARAGUAY E.A.S. UNIPERSONAL</t>
  </si>
  <si>
    <t>ALVES DE SOUSA, ZESIEL</t>
  </si>
  <si>
    <t>BENITEZ PERALTA, NANCY ANTONIA</t>
  </si>
  <si>
    <t>ROBERTO RIOS</t>
  </si>
  <si>
    <t>SAMEDIC SA</t>
  </si>
  <si>
    <t>SOLIS NUÑEZ, ANIBAL MARCO</t>
  </si>
  <si>
    <t>BOGADO DUARTE, PATRICIA NOEMI</t>
  </si>
  <si>
    <t>MAIA &amp; VEIGA SOCIEDAD ANONIMA</t>
  </si>
  <si>
    <t xml:space="preserve">MATEUS KLEIN </t>
  </si>
  <si>
    <t>MESOMO MARLOW , VICTOR AUGUSTO</t>
  </si>
  <si>
    <t>NODARI DOS SANTOS, ANDRE FELIPE</t>
  </si>
  <si>
    <t xml:space="preserve">VICTOR MANOEL DA SILVA </t>
  </si>
  <si>
    <t xml:space="preserve">AMANDA VICTORIA MANENTI </t>
  </si>
  <si>
    <t>31/04/2025</t>
  </si>
  <si>
    <t>31/4/2025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</si>
</sst>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 * #,##0_ ;_ * \-#,##0_ ;_ * &quot;-&quot;_ ;_ @_ "/>
    <numFmt numFmtId="164" formatCode="dd\-mm\-yy;@"/>
    <numFmt numFmtId="165" formatCode="_ * #,##0.00_ ;_ * \-#,##0.00_ ;_ * &quot;-&quot;_ ;_ @_ "/>
    <numFmt numFmtId="166" formatCode="[$-12C0A]dd/mm/yyyy"/>
    <numFmt numFmtId="167" formatCode="[$-12C0A]###,###,###,##0."/>
    <numFmt numFmtId="168" formatCode="[$-12C0A]###,###,###,##0.00"/>
  </numFmts>
  <fonts count="26" x14ac:knownFonts="1">
    <font>
      <sz val="10"/>
      <name val="Arial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b/>
      <sz val="12"/>
      <color indexed="8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4D4D4D"/>
      <name val="Arial"/>
      <family val="2"/>
    </font>
    <font>
      <sz val="10"/>
      <color rgb="FF000000"/>
      <name val="Arial"/>
      <family val="2"/>
    </font>
    <font>
      <sz val="10"/>
      <color rgb="FF000000"/>
      <name val="Calibri"/>
      <family val="2"/>
      <scheme val="minor"/>
    </font>
    <font>
      <sz val="10"/>
      <color rgb="FF4D4D4D"/>
      <name val="Calibri"/>
      <family val="2"/>
      <scheme val="minor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rgb="FFF5F5F5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9"/>
      </left>
      <right/>
      <top style="thin">
        <color indexed="64"/>
      </top>
      <bottom/>
      <diagonal/>
    </border>
    <border>
      <left style="medium">
        <color indexed="9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dotted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/>
      <bottom style="dotted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/>
      <bottom style="dotted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EBEBEB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41" fontId="16" fillId="0" borderId="0" applyFont="0" applyFill="0" applyBorder="0" applyAlignment="0" applyProtection="0"/>
    <xf numFmtId="0" fontId="1" fillId="0" borderId="0"/>
  </cellStyleXfs>
  <cellXfs count="116">
    <xf numFmtId="0" fontId="0" fillId="0" borderId="0" xfId="0"/>
    <xf numFmtId="0" fontId="2" fillId="0" borderId="0" xfId="1" applyFill="1" applyAlignment="1" applyProtection="1"/>
    <xf numFmtId="0" fontId="4" fillId="0" borderId="0" xfId="0" applyFont="1"/>
    <xf numFmtId="0" fontId="5" fillId="0" borderId="0" xfId="0" applyFont="1"/>
    <xf numFmtId="0" fontId="6" fillId="0" borderId="0" xfId="0" applyFont="1"/>
    <xf numFmtId="0" fontId="8" fillId="0" borderId="0" xfId="0" applyFont="1"/>
    <xf numFmtId="0" fontId="7" fillId="0" borderId="0" xfId="0" applyFont="1"/>
    <xf numFmtId="15" fontId="9" fillId="0" borderId="0" xfId="0" applyNumberFormat="1" applyFont="1" applyAlignment="1">
      <alignment horizontal="left"/>
    </xf>
    <xf numFmtId="3" fontId="7" fillId="0" borderId="0" xfId="0" applyNumberFormat="1" applyFont="1" applyAlignment="1">
      <alignment horizontal="left"/>
    </xf>
    <xf numFmtId="0" fontId="10" fillId="0" borderId="0" xfId="0" applyFont="1"/>
    <xf numFmtId="0" fontId="11" fillId="0" borderId="0" xfId="0" applyFont="1"/>
    <xf numFmtId="14" fontId="10" fillId="0" borderId="0" xfId="0" applyNumberFormat="1" applyFont="1" applyAlignment="1">
      <alignment horizontal="left"/>
    </xf>
    <xf numFmtId="0" fontId="12" fillId="0" borderId="0" xfId="0" applyFont="1"/>
    <xf numFmtId="0" fontId="9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3" fontId="4" fillId="0" borderId="0" xfId="0" applyNumberFormat="1" applyFont="1" applyAlignment="1">
      <alignment horizontal="right" vertical="center" wrapText="1"/>
    </xf>
    <xf numFmtId="0" fontId="4" fillId="0" borderId="2" xfId="0" applyFont="1" applyBorder="1"/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3" fontId="4" fillId="0" borderId="2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3" fontId="4" fillId="0" borderId="3" xfId="0" applyNumberFormat="1" applyFont="1" applyBorder="1" applyAlignment="1">
      <alignment horizontal="right" vertical="center" wrapText="1"/>
    </xf>
    <xf numFmtId="0" fontId="9" fillId="0" borderId="0" xfId="0" applyFont="1" applyAlignment="1">
      <alignment horizontal="center"/>
    </xf>
    <xf numFmtId="3" fontId="9" fillId="0" borderId="4" xfId="0" applyNumberFormat="1" applyFont="1" applyBorder="1" applyAlignment="1">
      <alignment horizontal="right" vertical="center" wrapText="1"/>
    </xf>
    <xf numFmtId="0" fontId="2" fillId="0" borderId="0" xfId="1" applyAlignment="1" applyProtection="1"/>
    <xf numFmtId="14" fontId="4" fillId="0" borderId="0" xfId="0" applyNumberFormat="1" applyFont="1"/>
    <xf numFmtId="1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right" textRotation="180"/>
    </xf>
    <xf numFmtId="41" fontId="4" fillId="0" borderId="0" xfId="2" applyFont="1" applyFill="1"/>
    <xf numFmtId="165" fontId="4" fillId="0" borderId="0" xfId="2" applyNumberFormat="1" applyFont="1" applyFill="1"/>
    <xf numFmtId="4" fontId="9" fillId="0" borderId="4" xfId="0" applyNumberFormat="1" applyFont="1" applyBorder="1" applyAlignment="1">
      <alignment horizontal="right" vertical="center" wrapText="1"/>
    </xf>
    <xf numFmtId="165" fontId="9" fillId="0" borderId="4" xfId="2" applyNumberFormat="1" applyFont="1" applyFill="1" applyBorder="1"/>
    <xf numFmtId="0" fontId="3" fillId="0" borderId="2" xfId="0" applyFont="1" applyBorder="1" applyAlignment="1">
      <alignment horizontal="center"/>
    </xf>
    <xf numFmtId="0" fontId="9" fillId="0" borderId="0" xfId="0" applyFont="1"/>
    <xf numFmtId="3" fontId="9" fillId="0" borderId="0" xfId="0" applyNumberFormat="1" applyFont="1" applyAlignment="1">
      <alignment horizontal="right" vertical="center" wrapText="1"/>
    </xf>
    <xf numFmtId="0" fontId="17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center"/>
    </xf>
    <xf numFmtId="3" fontId="4" fillId="2" borderId="0" xfId="0" applyNumberFormat="1" applyFont="1" applyFill="1" applyAlignment="1">
      <alignment horizontal="right" vertical="center" wrapText="1"/>
    </xf>
    <xf numFmtId="0" fontId="4" fillId="2" borderId="0" xfId="0" applyFont="1" applyFill="1" applyAlignment="1">
      <alignment horizontal="left"/>
    </xf>
    <xf numFmtId="14" fontId="4" fillId="0" borderId="0" xfId="0" applyNumberFormat="1" applyFont="1" applyAlignment="1">
      <alignment horizontal="right"/>
    </xf>
    <xf numFmtId="0" fontId="17" fillId="0" borderId="0" xfId="0" applyFont="1"/>
    <xf numFmtId="0" fontId="18" fillId="0" borderId="0" xfId="0" applyFont="1"/>
    <xf numFmtId="0" fontId="3" fillId="0" borderId="2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left" vertical="top" wrapText="1"/>
    </xf>
    <xf numFmtId="0" fontId="20" fillId="0" borderId="8" xfId="0" applyFont="1" applyBorder="1" applyAlignment="1">
      <alignment horizontal="left" vertical="center" wrapText="1"/>
    </xf>
    <xf numFmtId="0" fontId="20" fillId="0" borderId="9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20" fillId="3" borderId="11" xfId="0" applyFont="1" applyFill="1" applyBorder="1" applyAlignment="1">
      <alignment horizontal="left" vertical="top" wrapText="1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left" vertical="center" wrapText="1"/>
    </xf>
    <xf numFmtId="0" fontId="20" fillId="0" borderId="15" xfId="0" applyFont="1" applyBorder="1" applyAlignment="1">
      <alignment horizontal="left" vertical="center" wrapText="1"/>
    </xf>
    <xf numFmtId="0" fontId="15" fillId="0" borderId="0" xfId="0" applyFont="1" applyAlignment="1">
      <alignment horizontal="right"/>
    </xf>
    <xf numFmtId="164" fontId="7" fillId="0" borderId="0" xfId="0" applyNumberFormat="1" applyFont="1" applyAlignment="1">
      <alignment horizontal="right"/>
    </xf>
    <xf numFmtId="41" fontId="4" fillId="5" borderId="0" xfId="2" applyFont="1" applyFill="1"/>
    <xf numFmtId="0" fontId="4" fillId="0" borderId="17" xfId="0" applyFont="1" applyBorder="1" applyAlignment="1">
      <alignment horizontal="left"/>
    </xf>
    <xf numFmtId="0" fontId="4" fillId="0" borderId="17" xfId="0" applyFont="1" applyBorder="1"/>
    <xf numFmtId="14" fontId="4" fillId="0" borderId="17" xfId="0" applyNumberFormat="1" applyFont="1" applyBorder="1"/>
    <xf numFmtId="14" fontId="4" fillId="0" borderId="17" xfId="0" applyNumberFormat="1" applyFont="1" applyBorder="1" applyAlignment="1">
      <alignment horizontal="center"/>
    </xf>
    <xf numFmtId="3" fontId="4" fillId="0" borderId="17" xfId="0" applyNumberFormat="1" applyFont="1" applyBorder="1" applyAlignment="1">
      <alignment horizontal="right" vertical="center" wrapText="1"/>
    </xf>
    <xf numFmtId="41" fontId="4" fillId="0" borderId="17" xfId="2" applyFont="1" applyFill="1" applyBorder="1"/>
    <xf numFmtId="0" fontId="4" fillId="0" borderId="18" xfId="0" applyFont="1" applyBorder="1" applyAlignment="1">
      <alignment horizontal="left"/>
    </xf>
    <xf numFmtId="0" fontId="4" fillId="0" borderId="18" xfId="0" applyFont="1" applyBorder="1"/>
    <xf numFmtId="14" fontId="4" fillId="0" borderId="18" xfId="0" applyNumberFormat="1" applyFont="1" applyBorder="1"/>
    <xf numFmtId="14" fontId="4" fillId="0" borderId="18" xfId="0" applyNumberFormat="1" applyFont="1" applyBorder="1" applyAlignment="1">
      <alignment horizontal="center"/>
    </xf>
    <xf numFmtId="3" fontId="9" fillId="0" borderId="18" xfId="0" applyNumberFormat="1" applyFont="1" applyBorder="1" applyAlignment="1">
      <alignment horizontal="right" vertical="center" wrapText="1"/>
    </xf>
    <xf numFmtId="41" fontId="4" fillId="0" borderId="18" xfId="2" applyFont="1" applyFill="1" applyBorder="1"/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3" fontId="9" fillId="0" borderId="1" xfId="0" applyNumberFormat="1" applyFont="1" applyBorder="1" applyAlignment="1">
      <alignment horizontal="center" vertical="center" wrapText="1"/>
    </xf>
    <xf numFmtId="3" fontId="9" fillId="0" borderId="0" xfId="0" applyNumberFormat="1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0" fillId="5" borderId="0" xfId="0" applyFill="1"/>
    <xf numFmtId="0" fontId="4" fillId="5" borderId="0" xfId="0" applyFont="1" applyFill="1"/>
    <xf numFmtId="166" fontId="4" fillId="5" borderId="16" xfId="0" applyNumberFormat="1" applyFont="1" applyFill="1" applyBorder="1" applyAlignment="1">
      <alignment horizontal="left" vertical="top" wrapText="1" readingOrder="1"/>
    </xf>
    <xf numFmtId="167" fontId="4" fillId="4" borderId="16" xfId="0" applyNumberFormat="1" applyFont="1" applyFill="1" applyBorder="1" applyAlignment="1">
      <alignment vertical="top" wrapText="1" readingOrder="1"/>
    </xf>
    <xf numFmtId="3" fontId="9" fillId="0" borderId="0" xfId="0" applyNumberFormat="1" applyFont="1" applyBorder="1" applyAlignment="1">
      <alignment horizontal="right" vertical="center" wrapText="1"/>
    </xf>
    <xf numFmtId="4" fontId="9" fillId="0" borderId="0" xfId="0" applyNumberFormat="1" applyFont="1" applyBorder="1" applyAlignment="1">
      <alignment horizontal="right" vertical="center" wrapText="1"/>
    </xf>
    <xf numFmtId="0" fontId="23" fillId="5" borderId="0" xfId="0" applyFont="1" applyFill="1"/>
    <xf numFmtId="166" fontId="24" fillId="5" borderId="16" xfId="0" applyNumberFormat="1" applyFont="1" applyFill="1" applyBorder="1" applyAlignment="1">
      <alignment horizontal="left" vertical="top" wrapText="1" readingOrder="1"/>
    </xf>
    <xf numFmtId="167" fontId="23" fillId="4" borderId="16" xfId="0" applyNumberFormat="1" applyFont="1" applyFill="1" applyBorder="1" applyAlignment="1">
      <alignment horizontal="right" vertical="top" wrapText="1" readingOrder="1"/>
    </xf>
    <xf numFmtId="0" fontId="25" fillId="5" borderId="0" xfId="0" applyFont="1" applyFill="1"/>
    <xf numFmtId="0" fontId="23" fillId="5" borderId="0" xfId="0" applyFont="1" applyFill="1" applyAlignment="1">
      <alignment horizontal="left"/>
    </xf>
    <xf numFmtId="3" fontId="4" fillId="5" borderId="0" xfId="0" applyNumberFormat="1" applyFont="1" applyFill="1" applyAlignment="1">
      <alignment horizontal="right" vertical="center" wrapText="1"/>
    </xf>
    <xf numFmtId="0" fontId="4" fillId="5" borderId="0" xfId="0" applyFont="1" applyFill="1" applyAlignment="1">
      <alignment horizontal="left"/>
    </xf>
    <xf numFmtId="166" fontId="4" fillId="5" borderId="0" xfId="0" applyNumberFormat="1" applyFont="1" applyFill="1" applyBorder="1" applyAlignment="1">
      <alignment horizontal="left" vertical="top" wrapText="1" readingOrder="1"/>
    </xf>
    <xf numFmtId="14" fontId="4" fillId="5" borderId="0" xfId="0" applyNumberFormat="1" applyFont="1" applyFill="1"/>
    <xf numFmtId="14" fontId="4" fillId="5" borderId="0" xfId="0" applyNumberFormat="1" applyFont="1" applyFill="1" applyAlignment="1">
      <alignment horizontal="center"/>
    </xf>
    <xf numFmtId="0" fontId="4" fillId="5" borderId="2" xfId="0" applyFont="1" applyFill="1" applyBorder="1" applyAlignment="1">
      <alignment horizontal="left"/>
    </xf>
    <xf numFmtId="0" fontId="4" fillId="5" borderId="2" xfId="0" applyFont="1" applyFill="1" applyBorder="1"/>
    <xf numFmtId="0" fontId="4" fillId="5" borderId="2" xfId="0" applyFont="1" applyFill="1" applyBorder="1" applyAlignment="1">
      <alignment horizontal="center"/>
    </xf>
    <xf numFmtId="3" fontId="4" fillId="5" borderId="2" xfId="0" applyNumberFormat="1" applyFont="1" applyFill="1" applyBorder="1" applyAlignment="1">
      <alignment horizontal="right" vertical="center" wrapText="1"/>
    </xf>
    <xf numFmtId="0" fontId="21" fillId="5" borderId="16" xfId="0" applyFont="1" applyFill="1" applyBorder="1" applyAlignment="1">
      <alignment vertical="top" wrapText="1" readingOrder="1"/>
    </xf>
    <xf numFmtId="166" fontId="21" fillId="5" borderId="16" xfId="0" applyNumberFormat="1" applyFont="1" applyFill="1" applyBorder="1" applyAlignment="1">
      <alignment horizontal="left" vertical="top" wrapText="1" readingOrder="1"/>
    </xf>
    <xf numFmtId="167" fontId="22" fillId="4" borderId="16" xfId="0" applyNumberFormat="1" applyFont="1" applyFill="1" applyBorder="1" applyAlignment="1">
      <alignment vertical="top" wrapText="1" readingOrder="1"/>
    </xf>
    <xf numFmtId="165" fontId="4" fillId="5" borderId="0" xfId="2" applyNumberFormat="1" applyFont="1" applyFill="1"/>
    <xf numFmtId="4" fontId="4" fillId="5" borderId="0" xfId="0" applyNumberFormat="1" applyFont="1" applyFill="1" applyAlignment="1">
      <alignment horizontal="right" vertical="center" wrapText="1"/>
    </xf>
    <xf numFmtId="168" fontId="24" fillId="5" borderId="16" xfId="0" applyNumberFormat="1" applyFont="1" applyFill="1" applyBorder="1" applyAlignment="1">
      <alignment vertical="top" wrapText="1" readingOrder="1"/>
    </xf>
    <xf numFmtId="3" fontId="18" fillId="5" borderId="0" xfId="0" applyNumberFormat="1" applyFont="1" applyFill="1" applyAlignment="1">
      <alignment horizontal="right" vertical="center" wrapText="1"/>
    </xf>
    <xf numFmtId="0" fontId="18" fillId="5" borderId="0" xfId="0" applyFont="1" applyFill="1" applyAlignment="1">
      <alignment horizontal="left"/>
    </xf>
    <xf numFmtId="0" fontId="7" fillId="5" borderId="0" xfId="0" applyFont="1" applyFill="1" applyAlignment="1">
      <alignment horizontal="left"/>
    </xf>
    <xf numFmtId="0" fontId="7" fillId="5" borderId="0" xfId="0" applyFont="1" applyFill="1" applyAlignment="1">
      <alignment horizontal="right"/>
    </xf>
    <xf numFmtId="0" fontId="17" fillId="5" borderId="0" xfId="0" applyFont="1" applyFill="1"/>
  </cellXfs>
  <cellStyles count="4">
    <cellStyle name="Hipervínculo" xfId="1" builtinId="8"/>
    <cellStyle name="Millares [0]" xfId="2" builtinId="6"/>
    <cellStyle name="Normal" xfId="0" builtinId="0"/>
    <cellStyle name="Normal 2" xfId="3" xr:uid="{6BC6029D-6FED-4B71-97C4-7A2B92B3283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B2:L20"/>
  <sheetViews>
    <sheetView showGridLines="0" tabSelected="1" workbookViewId="0">
      <selection activeCell="D5" sqref="D5"/>
    </sheetView>
  </sheetViews>
  <sheetFormatPr baseColWidth="10" defaultColWidth="11.44140625" defaultRowHeight="13.2" x14ac:dyDescent="0.25"/>
  <cols>
    <col min="2" max="2" width="3.6640625" style="24" customWidth="1"/>
    <col min="3" max="3" width="18.33203125" bestFit="1" customWidth="1"/>
    <col min="4" max="4" width="44.44140625" customWidth="1"/>
    <col min="5" max="5" width="24.44140625" customWidth="1"/>
    <col min="6" max="6" width="13.6640625" customWidth="1"/>
    <col min="7" max="7" width="14.88671875" customWidth="1"/>
  </cols>
  <sheetData>
    <row r="2" spans="2:12" ht="17.399999999999999" x14ac:dyDescent="0.3">
      <c r="B2" s="74" t="s">
        <v>27</v>
      </c>
      <c r="C2" s="74"/>
      <c r="D2" s="74"/>
      <c r="E2" s="74"/>
    </row>
    <row r="4" spans="2:12" ht="15.6" x14ac:dyDescent="0.3">
      <c r="B4" s="113" t="s">
        <v>21</v>
      </c>
      <c r="C4" s="114"/>
      <c r="D4" s="59" t="s">
        <v>41</v>
      </c>
    </row>
    <row r="5" spans="2:12" x14ac:dyDescent="0.25">
      <c r="B5" s="113" t="s">
        <v>22</v>
      </c>
      <c r="C5" s="114"/>
      <c r="D5" s="60">
        <v>45747</v>
      </c>
    </row>
    <row r="6" spans="2:12" x14ac:dyDescent="0.25">
      <c r="B6" s="113" t="s">
        <v>23</v>
      </c>
      <c r="C6" s="114"/>
      <c r="D6" s="8"/>
    </row>
    <row r="7" spans="2:12" x14ac:dyDescent="0.25">
      <c r="D7" s="8"/>
    </row>
    <row r="8" spans="2:12" x14ac:dyDescent="0.25">
      <c r="B8" s="24" t="s">
        <v>16</v>
      </c>
      <c r="C8" s="28" t="s">
        <v>36</v>
      </c>
    </row>
    <row r="9" spans="2:12" x14ac:dyDescent="0.25">
      <c r="B9" s="24" t="s">
        <v>17</v>
      </c>
      <c r="C9" s="28" t="s">
        <v>37</v>
      </c>
    </row>
    <row r="10" spans="2:12" x14ac:dyDescent="0.25">
      <c r="B10" s="24" t="s">
        <v>24</v>
      </c>
      <c r="C10" s="28" t="s">
        <v>38</v>
      </c>
    </row>
    <row r="11" spans="2:12" x14ac:dyDescent="0.25">
      <c r="C11" s="115" t="s">
        <v>48</v>
      </c>
      <c r="D11" s="85"/>
      <c r="E11" s="85"/>
      <c r="F11" s="85"/>
      <c r="G11" s="85"/>
      <c r="H11" s="85"/>
      <c r="I11" s="85"/>
      <c r="J11" s="85"/>
      <c r="K11" s="85"/>
      <c r="L11" s="85"/>
    </row>
    <row r="13" spans="2:12" ht="13.8" thickBot="1" x14ac:dyDescent="0.3"/>
    <row r="14" spans="2:12" ht="51" customHeight="1" thickBot="1" x14ac:dyDescent="0.3">
      <c r="C14" s="48" t="s">
        <v>57</v>
      </c>
      <c r="D14" s="52" t="s">
        <v>59</v>
      </c>
      <c r="E14" s="52" t="s">
        <v>64</v>
      </c>
      <c r="F14" s="52" t="s">
        <v>66</v>
      </c>
      <c r="G14" s="56" t="s">
        <v>69</v>
      </c>
    </row>
    <row r="15" spans="2:12" ht="29.4" customHeight="1" x14ac:dyDescent="0.25">
      <c r="C15" s="49" t="s">
        <v>58</v>
      </c>
      <c r="D15" s="53" t="s">
        <v>60</v>
      </c>
      <c r="E15" s="54" t="s">
        <v>55</v>
      </c>
      <c r="F15" s="54" t="s">
        <v>73</v>
      </c>
      <c r="G15" s="57" t="s">
        <v>70</v>
      </c>
    </row>
    <row r="16" spans="2:12" ht="24.6" customHeight="1" x14ac:dyDescent="0.25">
      <c r="C16" s="50" t="s">
        <v>58</v>
      </c>
      <c r="D16" s="54" t="s">
        <v>61</v>
      </c>
      <c r="E16" s="54" t="s">
        <v>55</v>
      </c>
      <c r="F16" s="54" t="s">
        <v>74</v>
      </c>
      <c r="G16" s="57" t="s">
        <v>70</v>
      </c>
    </row>
    <row r="17" spans="3:7" ht="58.2" customHeight="1" x14ac:dyDescent="0.25">
      <c r="C17" s="50" t="s">
        <v>58</v>
      </c>
      <c r="D17" s="54" t="s">
        <v>62</v>
      </c>
      <c r="E17" s="54" t="s">
        <v>65</v>
      </c>
      <c r="F17" s="54" t="s">
        <v>67</v>
      </c>
      <c r="G17" s="57" t="s">
        <v>71</v>
      </c>
    </row>
    <row r="18" spans="3:7" ht="57" customHeight="1" thickBot="1" x14ac:dyDescent="0.3">
      <c r="C18" s="51" t="s">
        <v>58</v>
      </c>
      <c r="D18" s="55" t="s">
        <v>63</v>
      </c>
      <c r="E18" s="55" t="s">
        <v>55</v>
      </c>
      <c r="F18" s="55" t="s">
        <v>68</v>
      </c>
      <c r="G18" s="58" t="s">
        <v>72</v>
      </c>
    </row>
    <row r="19" spans="3:7" x14ac:dyDescent="0.25">
      <c r="E19" s="75"/>
      <c r="F19" s="75"/>
    </row>
    <row r="20" spans="3:7" x14ac:dyDescent="0.25">
      <c r="E20" s="75"/>
      <c r="F20" s="75"/>
    </row>
  </sheetData>
  <mergeCells count="3">
    <mergeCell ref="B2:E2"/>
    <mergeCell ref="E19:F19"/>
    <mergeCell ref="E20:F20"/>
  </mergeCells>
  <phoneticPr fontId="3" type="noConversion"/>
  <hyperlinks>
    <hyperlink ref="C8" location="'1.1'!A1" display="Deudas Financieras según Informe del Síndico" xr:uid="{00000000-0004-0000-0000-000000000000}"/>
    <hyperlink ref="C9" location="'1.2'!A1" display="Deudas Comerciales según Informe del Síndico" xr:uid="{00000000-0004-0000-0000-000001000000}"/>
    <hyperlink ref="C10" location="'1.3'!A1" display="Otras Deudas según Informe del Síndico" xr:uid="{00000000-0004-0000-0000-000002000000}"/>
  </hyperlinks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114"/>
  <sheetViews>
    <sheetView showGridLines="0" zoomScaleNormal="100" workbookViewId="0"/>
  </sheetViews>
  <sheetFormatPr baseColWidth="10" defaultColWidth="9.109375" defaultRowHeight="13.2" x14ac:dyDescent="0.25"/>
  <cols>
    <col min="1" max="1" width="5.6640625" style="2" customWidth="1"/>
    <col min="2" max="2" width="55.88671875" style="17" customWidth="1"/>
    <col min="3" max="3" width="21.88671875" style="2" bestFit="1" customWidth="1"/>
    <col min="4" max="4" width="12.6640625" style="2" customWidth="1"/>
    <col min="5" max="5" width="12.6640625" style="16" customWidth="1"/>
    <col min="6" max="6" width="14.33203125" style="23" bestFit="1" customWidth="1"/>
    <col min="7" max="7" width="14.88671875" style="2" bestFit="1" customWidth="1"/>
    <col min="8" max="8" width="13.6640625" style="2" customWidth="1"/>
    <col min="9" max="9" width="14.33203125" style="2" customWidth="1"/>
    <col min="10" max="10" width="12.6640625" style="2" customWidth="1"/>
    <col min="11" max="16384" width="9.109375" style="2"/>
  </cols>
  <sheetData>
    <row r="1" spans="1:22" customForma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5"/>
    <row r="3" spans="1:22" customFormat="1" ht="17.399999999999999" x14ac:dyDescent="0.3">
      <c r="A3" s="4" t="str">
        <f>+Índice!D4</f>
        <v>CALTECH S.A.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customFormat="1" x14ac:dyDescent="0.25">
      <c r="A4" s="2" t="str">
        <f>+Índice!B8&amp;Índice!C8</f>
        <v xml:space="preserve">1. Deudas Financieras 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spans="1:22" customFormat="1" x14ac:dyDescent="0.25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customFormat="1" x14ac:dyDescent="0.25">
      <c r="A6" s="5" t="s">
        <v>14</v>
      </c>
      <c r="B6" s="6"/>
      <c r="C6" s="7">
        <v>45746</v>
      </c>
      <c r="D6" s="7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customFormat="1" x14ac:dyDescent="0.25">
      <c r="A7" s="5" t="s">
        <v>15</v>
      </c>
      <c r="B7" s="6"/>
      <c r="C7" s="8"/>
      <c r="D7" s="8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customFormat="1" x14ac:dyDescent="0.25">
      <c r="A8" s="9"/>
      <c r="B8" s="10"/>
      <c r="C8" s="11"/>
      <c r="D8" s="1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customFormat="1" ht="17.399999999999999" x14ac:dyDescent="0.3">
      <c r="A9" s="12" t="s">
        <v>28</v>
      </c>
      <c r="B9" s="10"/>
      <c r="C9" s="11"/>
      <c r="D9" s="11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customFormat="1" x14ac:dyDescent="0.25">
      <c r="A10" s="6"/>
      <c r="B10" s="10"/>
      <c r="C10" s="11"/>
      <c r="D10" s="1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12.75" customHeight="1" x14ac:dyDescent="0.25">
      <c r="A11" s="82" t="s">
        <v>2</v>
      </c>
      <c r="B11" s="76" t="s">
        <v>3</v>
      </c>
      <c r="C11" s="76" t="s">
        <v>4</v>
      </c>
      <c r="D11" s="76" t="s">
        <v>25</v>
      </c>
      <c r="E11" s="76" t="s">
        <v>5</v>
      </c>
      <c r="F11" s="13" t="s">
        <v>6</v>
      </c>
      <c r="G11" s="78" t="s">
        <v>6</v>
      </c>
      <c r="H11" s="78"/>
      <c r="I11" s="76" t="s">
        <v>7</v>
      </c>
      <c r="J11" s="76" t="s">
        <v>20</v>
      </c>
    </row>
    <row r="12" spans="1:22" ht="13.8" thickBot="1" x14ac:dyDescent="0.3">
      <c r="A12" s="83"/>
      <c r="B12" s="77"/>
      <c r="C12" s="77"/>
      <c r="D12" s="77"/>
      <c r="E12" s="77"/>
      <c r="F12" s="47" t="s">
        <v>8</v>
      </c>
      <c r="G12" s="36" t="s">
        <v>9</v>
      </c>
      <c r="H12" s="36" t="s">
        <v>10</v>
      </c>
      <c r="I12" s="77"/>
      <c r="J12" s="77"/>
    </row>
    <row r="13" spans="1:22" x14ac:dyDescent="0.25">
      <c r="A13" s="16">
        <v>1</v>
      </c>
      <c r="B13" s="86" t="s">
        <v>92</v>
      </c>
      <c r="C13" s="87" t="s">
        <v>150</v>
      </c>
      <c r="D13" s="87">
        <v>45019</v>
      </c>
      <c r="E13" s="87">
        <v>45751</v>
      </c>
      <c r="F13" s="88">
        <v>-10495792</v>
      </c>
      <c r="G13" s="96">
        <f>F13</f>
        <v>-10495792</v>
      </c>
      <c r="H13" s="86"/>
      <c r="I13" s="86" t="s">
        <v>29</v>
      </c>
      <c r="J13" s="86" t="s">
        <v>30</v>
      </c>
    </row>
    <row r="14" spans="1:22" x14ac:dyDescent="0.25">
      <c r="A14" s="16">
        <v>2</v>
      </c>
      <c r="B14" s="86" t="s">
        <v>143</v>
      </c>
      <c r="C14" s="87" t="s">
        <v>150</v>
      </c>
      <c r="D14" s="87">
        <v>45065</v>
      </c>
      <c r="E14" s="87">
        <v>45796</v>
      </c>
      <c r="F14" s="88">
        <v>-946004894</v>
      </c>
      <c r="G14" s="96">
        <f t="shared" ref="G14:G37" si="0">F14</f>
        <v>-946004894</v>
      </c>
      <c r="H14" s="86"/>
      <c r="I14" s="86" t="s">
        <v>29</v>
      </c>
      <c r="J14" s="86" t="s">
        <v>30</v>
      </c>
    </row>
    <row r="15" spans="1:22" x14ac:dyDescent="0.25">
      <c r="A15" s="16">
        <v>3</v>
      </c>
      <c r="B15" s="86" t="s">
        <v>54</v>
      </c>
      <c r="C15" s="87" t="s">
        <v>150</v>
      </c>
      <c r="D15" s="87">
        <v>45441</v>
      </c>
      <c r="E15" s="87">
        <v>45806</v>
      </c>
      <c r="F15" s="88">
        <v>-2173951840</v>
      </c>
      <c r="G15" s="96">
        <f t="shared" si="0"/>
        <v>-2173951840</v>
      </c>
      <c r="H15" s="86"/>
      <c r="I15" s="86" t="s">
        <v>29</v>
      </c>
      <c r="J15" s="86" t="s">
        <v>30</v>
      </c>
    </row>
    <row r="16" spans="1:22" x14ac:dyDescent="0.25">
      <c r="A16" s="16">
        <v>4</v>
      </c>
      <c r="B16" s="86" t="s">
        <v>146</v>
      </c>
      <c r="C16" s="87" t="s">
        <v>150</v>
      </c>
      <c r="D16" s="87">
        <v>45532</v>
      </c>
      <c r="E16" s="87">
        <v>45806</v>
      </c>
      <c r="F16" s="88">
        <v>-1699177223</v>
      </c>
      <c r="G16" s="96">
        <f t="shared" si="0"/>
        <v>-1699177223</v>
      </c>
      <c r="H16" s="86"/>
      <c r="I16" s="86" t="s">
        <v>29</v>
      </c>
      <c r="J16" s="86" t="s">
        <v>30</v>
      </c>
    </row>
    <row r="17" spans="1:10" x14ac:dyDescent="0.25">
      <c r="A17" s="16">
        <v>5</v>
      </c>
      <c r="B17" s="86" t="s">
        <v>92</v>
      </c>
      <c r="C17" s="87" t="s">
        <v>150</v>
      </c>
      <c r="D17" s="87">
        <v>45082</v>
      </c>
      <c r="E17" s="87">
        <v>45808</v>
      </c>
      <c r="F17" s="88">
        <v>-21162462</v>
      </c>
      <c r="G17" s="96">
        <f t="shared" si="0"/>
        <v>-21162462</v>
      </c>
      <c r="H17" s="86"/>
      <c r="I17" s="86" t="s">
        <v>29</v>
      </c>
      <c r="J17" s="86" t="s">
        <v>30</v>
      </c>
    </row>
    <row r="18" spans="1:10" x14ac:dyDescent="0.25">
      <c r="A18" s="16">
        <v>6</v>
      </c>
      <c r="B18" s="86" t="s">
        <v>93</v>
      </c>
      <c r="C18" s="87" t="s">
        <v>150</v>
      </c>
      <c r="D18" s="87">
        <v>45457</v>
      </c>
      <c r="E18" s="87">
        <v>45815</v>
      </c>
      <c r="F18" s="88">
        <v>-8284797308</v>
      </c>
      <c r="G18" s="96">
        <f t="shared" si="0"/>
        <v>-8284797308</v>
      </c>
      <c r="H18" s="86"/>
      <c r="I18" s="86" t="s">
        <v>29</v>
      </c>
      <c r="J18" s="86" t="s">
        <v>30</v>
      </c>
    </row>
    <row r="19" spans="1:10" x14ac:dyDescent="0.25">
      <c r="A19" s="16">
        <v>7</v>
      </c>
      <c r="B19" s="86" t="s">
        <v>92</v>
      </c>
      <c r="C19" s="87" t="s">
        <v>150</v>
      </c>
      <c r="D19" s="87">
        <v>45100</v>
      </c>
      <c r="E19" s="87">
        <v>45830</v>
      </c>
      <c r="F19" s="88">
        <v>-13931435</v>
      </c>
      <c r="G19" s="96">
        <f t="shared" si="0"/>
        <v>-13931435</v>
      </c>
      <c r="H19" s="86"/>
      <c r="I19" s="86" t="s">
        <v>29</v>
      </c>
      <c r="J19" s="86" t="s">
        <v>30</v>
      </c>
    </row>
    <row r="20" spans="1:10" x14ac:dyDescent="0.25">
      <c r="A20" s="16">
        <v>8</v>
      </c>
      <c r="B20" s="86" t="s">
        <v>147</v>
      </c>
      <c r="C20" s="87" t="s">
        <v>150</v>
      </c>
      <c r="D20" s="87">
        <v>45470</v>
      </c>
      <c r="E20" s="87">
        <v>45830</v>
      </c>
      <c r="F20" s="88">
        <v>-4160989379</v>
      </c>
      <c r="G20" s="96">
        <f t="shared" si="0"/>
        <v>-4160989379</v>
      </c>
      <c r="H20" s="86"/>
      <c r="I20" s="86" t="s">
        <v>29</v>
      </c>
      <c r="J20" s="86" t="s">
        <v>30</v>
      </c>
    </row>
    <row r="21" spans="1:10" x14ac:dyDescent="0.25">
      <c r="A21" s="16">
        <v>9</v>
      </c>
      <c r="B21" s="86" t="s">
        <v>92</v>
      </c>
      <c r="C21" s="87" t="s">
        <v>150</v>
      </c>
      <c r="D21" s="87">
        <v>45119</v>
      </c>
      <c r="E21" s="87">
        <v>45849</v>
      </c>
      <c r="F21" s="88">
        <v>-21674460</v>
      </c>
      <c r="G21" s="96">
        <f t="shared" si="0"/>
        <v>-21674460</v>
      </c>
      <c r="H21" s="86"/>
      <c r="I21" s="86" t="s">
        <v>29</v>
      </c>
      <c r="J21" s="86" t="s">
        <v>30</v>
      </c>
    </row>
    <row r="22" spans="1:10" x14ac:dyDescent="0.25">
      <c r="A22" s="16">
        <v>10</v>
      </c>
      <c r="B22" s="86" t="s">
        <v>93</v>
      </c>
      <c r="C22" s="87" t="s">
        <v>150</v>
      </c>
      <c r="D22" s="87">
        <v>45503</v>
      </c>
      <c r="E22" s="87">
        <v>45861</v>
      </c>
      <c r="F22" s="88">
        <v>-4144040947</v>
      </c>
      <c r="G22" s="96">
        <f t="shared" si="0"/>
        <v>-4144040947</v>
      </c>
      <c r="H22" s="86"/>
      <c r="I22" s="86" t="s">
        <v>29</v>
      </c>
      <c r="J22" s="86" t="s">
        <v>30</v>
      </c>
    </row>
    <row r="23" spans="1:10" x14ac:dyDescent="0.25">
      <c r="A23" s="16">
        <v>11</v>
      </c>
      <c r="B23" s="86" t="s">
        <v>146</v>
      </c>
      <c r="C23" s="87" t="s">
        <v>150</v>
      </c>
      <c r="D23" s="87">
        <v>45520</v>
      </c>
      <c r="E23" s="87">
        <v>45880</v>
      </c>
      <c r="F23" s="88">
        <v>-3987265850</v>
      </c>
      <c r="G23" s="96">
        <f t="shared" si="0"/>
        <v>-3987265850</v>
      </c>
      <c r="H23" s="86"/>
      <c r="I23" s="86" t="s">
        <v>55</v>
      </c>
      <c r="J23" s="86" t="s">
        <v>30</v>
      </c>
    </row>
    <row r="24" spans="1:10" x14ac:dyDescent="0.25">
      <c r="A24" s="16">
        <v>12</v>
      </c>
      <c r="B24" s="86" t="s">
        <v>147</v>
      </c>
      <c r="C24" s="87" t="s">
        <v>150</v>
      </c>
      <c r="D24" s="87">
        <v>45546</v>
      </c>
      <c r="E24" s="87">
        <v>45906</v>
      </c>
      <c r="F24" s="88">
        <v>-2498631387</v>
      </c>
      <c r="G24" s="96">
        <f t="shared" si="0"/>
        <v>-2498631387</v>
      </c>
      <c r="H24" s="86"/>
      <c r="I24" s="86" t="s">
        <v>29</v>
      </c>
      <c r="J24" s="86" t="s">
        <v>30</v>
      </c>
    </row>
    <row r="25" spans="1:10" x14ac:dyDescent="0.25">
      <c r="A25" s="16">
        <v>13</v>
      </c>
      <c r="B25" s="86" t="s">
        <v>148</v>
      </c>
      <c r="C25" s="87" t="s">
        <v>150</v>
      </c>
      <c r="D25" s="87">
        <v>45552</v>
      </c>
      <c r="E25" s="87">
        <v>45912</v>
      </c>
      <c r="F25" s="88">
        <v>-3332259995</v>
      </c>
      <c r="G25" s="96">
        <f t="shared" si="0"/>
        <v>-3332259995</v>
      </c>
      <c r="H25" s="86"/>
      <c r="I25" s="86" t="s">
        <v>29</v>
      </c>
      <c r="J25" s="86" t="s">
        <v>30</v>
      </c>
    </row>
    <row r="26" spans="1:10" x14ac:dyDescent="0.25">
      <c r="A26" s="16">
        <v>14</v>
      </c>
      <c r="B26" s="86" t="s">
        <v>148</v>
      </c>
      <c r="C26" s="87" t="s">
        <v>150</v>
      </c>
      <c r="D26" s="87">
        <v>45552</v>
      </c>
      <c r="E26" s="87">
        <v>45912</v>
      </c>
      <c r="F26" s="88">
        <v>-1666130038</v>
      </c>
      <c r="G26" s="96">
        <f t="shared" si="0"/>
        <v>-1666130038</v>
      </c>
      <c r="H26" s="86"/>
      <c r="I26" s="86" t="s">
        <v>29</v>
      </c>
      <c r="J26" s="86" t="s">
        <v>30</v>
      </c>
    </row>
    <row r="27" spans="1:10" x14ac:dyDescent="0.25">
      <c r="A27" s="16">
        <v>15</v>
      </c>
      <c r="B27" s="86" t="s">
        <v>92</v>
      </c>
      <c r="C27" s="87" t="s">
        <v>150</v>
      </c>
      <c r="D27" s="87">
        <v>45580</v>
      </c>
      <c r="E27" s="87">
        <v>45945</v>
      </c>
      <c r="F27" s="88">
        <v>-2607765208</v>
      </c>
      <c r="G27" s="96">
        <f t="shared" si="0"/>
        <v>-2607765208</v>
      </c>
      <c r="H27" s="86"/>
      <c r="I27" s="86" t="s">
        <v>29</v>
      </c>
      <c r="J27" s="86" t="s">
        <v>30</v>
      </c>
    </row>
    <row r="28" spans="1:10" x14ac:dyDescent="0.25">
      <c r="A28" s="16">
        <v>16</v>
      </c>
      <c r="B28" s="86" t="s">
        <v>143</v>
      </c>
      <c r="C28" s="87" t="s">
        <v>150</v>
      </c>
      <c r="D28" s="87">
        <v>45594</v>
      </c>
      <c r="E28" s="87">
        <v>45954</v>
      </c>
      <c r="F28" s="88">
        <v>-4336582826</v>
      </c>
      <c r="G28" s="96">
        <f t="shared" si="0"/>
        <v>-4336582826</v>
      </c>
      <c r="H28" s="86"/>
      <c r="I28" s="86" t="s">
        <v>55</v>
      </c>
      <c r="J28" s="86" t="s">
        <v>30</v>
      </c>
    </row>
    <row r="29" spans="1:10" x14ac:dyDescent="0.25">
      <c r="A29" s="16">
        <v>17</v>
      </c>
      <c r="B29" s="86" t="s">
        <v>143</v>
      </c>
      <c r="C29" s="87" t="s">
        <v>150</v>
      </c>
      <c r="D29" s="87">
        <v>45610</v>
      </c>
      <c r="E29" s="87">
        <v>45971</v>
      </c>
      <c r="F29" s="88">
        <v>-3643523782</v>
      </c>
      <c r="G29" s="96">
        <f t="shared" si="0"/>
        <v>-3643523782</v>
      </c>
      <c r="H29" s="86"/>
      <c r="I29" s="86" t="s">
        <v>55</v>
      </c>
      <c r="J29" s="86" t="s">
        <v>30</v>
      </c>
    </row>
    <row r="30" spans="1:10" x14ac:dyDescent="0.25">
      <c r="A30" s="16">
        <v>18</v>
      </c>
      <c r="B30" s="86" t="s">
        <v>93</v>
      </c>
      <c r="C30" s="87" t="s">
        <v>150</v>
      </c>
      <c r="D30" s="87">
        <v>45630</v>
      </c>
      <c r="E30" s="87">
        <v>45988</v>
      </c>
      <c r="F30" s="88">
        <v>-2316710462</v>
      </c>
      <c r="G30" s="96">
        <f t="shared" si="0"/>
        <v>-2316710462</v>
      </c>
      <c r="H30" s="86"/>
      <c r="I30" s="86" t="s">
        <v>29</v>
      </c>
      <c r="J30" s="86" t="s">
        <v>30</v>
      </c>
    </row>
    <row r="31" spans="1:10" x14ac:dyDescent="0.25">
      <c r="A31" s="16">
        <v>19</v>
      </c>
      <c r="B31" s="86" t="s">
        <v>93</v>
      </c>
      <c r="C31" s="87" t="s">
        <v>150</v>
      </c>
      <c r="D31" s="87">
        <v>45630</v>
      </c>
      <c r="E31" s="87">
        <v>45988</v>
      </c>
      <c r="F31" s="88">
        <v>-1716081856</v>
      </c>
      <c r="G31" s="96">
        <f t="shared" si="0"/>
        <v>-1716081856</v>
      </c>
      <c r="H31" s="86"/>
      <c r="I31" s="86" t="s">
        <v>56</v>
      </c>
      <c r="J31" s="86" t="s">
        <v>30</v>
      </c>
    </row>
    <row r="32" spans="1:10" x14ac:dyDescent="0.25">
      <c r="A32" s="16">
        <v>20</v>
      </c>
      <c r="B32" s="86" t="s">
        <v>149</v>
      </c>
      <c r="C32" s="87" t="s">
        <v>150</v>
      </c>
      <c r="D32" s="87">
        <v>45646</v>
      </c>
      <c r="E32" s="87">
        <v>46006</v>
      </c>
      <c r="F32" s="88">
        <v>-5106229234</v>
      </c>
      <c r="G32" s="96">
        <f t="shared" si="0"/>
        <v>-5106229234</v>
      </c>
      <c r="H32" s="86"/>
      <c r="I32" s="86" t="s">
        <v>29</v>
      </c>
      <c r="J32" s="86" t="s">
        <v>30</v>
      </c>
    </row>
    <row r="33" spans="1:22" x14ac:dyDescent="0.25">
      <c r="A33" s="16">
        <v>21</v>
      </c>
      <c r="B33" s="86" t="s">
        <v>92</v>
      </c>
      <c r="C33" s="87" t="s">
        <v>150</v>
      </c>
      <c r="D33" s="87">
        <v>45320</v>
      </c>
      <c r="E33" s="87">
        <v>46047</v>
      </c>
      <c r="F33" s="88">
        <v>-112076888</v>
      </c>
      <c r="G33" s="96">
        <f t="shared" si="0"/>
        <v>-112076888</v>
      </c>
      <c r="H33" s="86"/>
      <c r="I33" s="86" t="s">
        <v>29</v>
      </c>
      <c r="J33" s="86" t="s">
        <v>30</v>
      </c>
    </row>
    <row r="34" spans="1:22" x14ac:dyDescent="0.25">
      <c r="A34" s="16">
        <v>22</v>
      </c>
      <c r="B34" s="86" t="s">
        <v>92</v>
      </c>
      <c r="C34" s="87" t="s">
        <v>150</v>
      </c>
      <c r="D34" s="87">
        <v>45384</v>
      </c>
      <c r="E34" s="87">
        <v>46113</v>
      </c>
      <c r="F34" s="88">
        <v>-283732685</v>
      </c>
      <c r="G34" s="96">
        <f t="shared" si="0"/>
        <v>-283732685</v>
      </c>
      <c r="H34" s="86"/>
      <c r="I34" s="86" t="s">
        <v>29</v>
      </c>
      <c r="J34" s="86" t="s">
        <v>30</v>
      </c>
    </row>
    <row r="35" spans="1:22" x14ac:dyDescent="0.25">
      <c r="A35" s="16">
        <v>23</v>
      </c>
      <c r="B35" s="86" t="s">
        <v>92</v>
      </c>
      <c r="C35" s="87" t="s">
        <v>150</v>
      </c>
      <c r="D35" s="87">
        <v>45517</v>
      </c>
      <c r="E35" s="87">
        <v>46247</v>
      </c>
      <c r="F35" s="88">
        <v>-195209206</v>
      </c>
      <c r="G35" s="96">
        <f t="shared" si="0"/>
        <v>-195209206</v>
      </c>
      <c r="H35" s="86"/>
      <c r="I35" s="86" t="s">
        <v>29</v>
      </c>
      <c r="J35" s="86" t="s">
        <v>30</v>
      </c>
    </row>
    <row r="36" spans="1:22" x14ac:dyDescent="0.25">
      <c r="A36" s="16">
        <v>24</v>
      </c>
      <c r="B36" s="86" t="s">
        <v>92</v>
      </c>
      <c r="C36" s="87" t="s">
        <v>150</v>
      </c>
      <c r="D36" s="87">
        <v>45573</v>
      </c>
      <c r="E36" s="87">
        <v>46302</v>
      </c>
      <c r="F36" s="88">
        <v>-303606201</v>
      </c>
      <c r="G36" s="96">
        <f t="shared" si="0"/>
        <v>-303606201</v>
      </c>
      <c r="H36" s="86"/>
      <c r="I36" s="86" t="s">
        <v>29</v>
      </c>
      <c r="J36" s="86" t="s">
        <v>30</v>
      </c>
    </row>
    <row r="37" spans="1:22" x14ac:dyDescent="0.25">
      <c r="A37" s="16">
        <v>25</v>
      </c>
      <c r="B37" s="97" t="s">
        <v>178</v>
      </c>
      <c r="C37" s="98" t="s">
        <v>179</v>
      </c>
      <c r="D37" s="87">
        <v>45909</v>
      </c>
      <c r="E37" s="87">
        <v>45909</v>
      </c>
      <c r="F37" s="96">
        <v>-4807470705</v>
      </c>
      <c r="G37" s="96">
        <f t="shared" si="0"/>
        <v>-4807470705</v>
      </c>
      <c r="H37" s="86"/>
      <c r="I37" s="86" t="s">
        <v>29</v>
      </c>
      <c r="J37" s="86" t="s">
        <v>30</v>
      </c>
    </row>
    <row r="38" spans="1:22" ht="13.8" thickBot="1" x14ac:dyDescent="0.3">
      <c r="A38" s="19"/>
      <c r="B38" s="101"/>
      <c r="C38" s="102"/>
      <c r="D38" s="102"/>
      <c r="E38" s="103"/>
      <c r="F38" s="104"/>
      <c r="G38" s="102"/>
      <c r="H38" s="102"/>
      <c r="I38" s="102"/>
      <c r="J38" s="102"/>
    </row>
    <row r="39" spans="1:22" customFormat="1" ht="13.8" thickBot="1" x14ac:dyDescent="0.3">
      <c r="A39" s="2"/>
      <c r="B39" s="17"/>
      <c r="C39" s="2"/>
      <c r="D39" s="2"/>
      <c r="E39" s="26" t="s">
        <v>19</v>
      </c>
      <c r="F39" s="27">
        <f>+SUM(F13:F38)</f>
        <v>-58389502063</v>
      </c>
      <c r="G39" s="27">
        <f>+SUM(G13:G38)</f>
        <v>-58389502063</v>
      </c>
      <c r="H39" s="34">
        <f>+SUM(H13:H38)</f>
        <v>0</v>
      </c>
      <c r="I39" s="2"/>
      <c r="J39" s="2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</row>
    <row r="40" spans="1:22" ht="13.8" thickTop="1" x14ac:dyDescent="0.25">
      <c r="A40" s="6"/>
      <c r="B40" s="10"/>
      <c r="C40" s="11"/>
      <c r="D40" s="11"/>
      <c r="E40" s="3"/>
      <c r="F40" s="3"/>
      <c r="G40" s="3"/>
      <c r="H40" s="3"/>
      <c r="I40" s="3"/>
      <c r="J40" s="3"/>
    </row>
    <row r="41" spans="1:22" x14ac:dyDescent="0.25">
      <c r="F41" s="18"/>
    </row>
    <row r="42" spans="1:22" ht="17.399999999999999" x14ac:dyDescent="0.3">
      <c r="A42" s="12" t="s">
        <v>31</v>
      </c>
      <c r="F42" s="18"/>
    </row>
    <row r="43" spans="1:22" ht="12.75" customHeight="1" x14ac:dyDescent="0.25">
      <c r="F43" s="18"/>
    </row>
    <row r="44" spans="1:22" x14ac:dyDescent="0.25">
      <c r="A44" s="82" t="s">
        <v>2</v>
      </c>
      <c r="B44" s="76" t="s">
        <v>3</v>
      </c>
      <c r="C44" s="76" t="s">
        <v>4</v>
      </c>
      <c r="D44" s="76" t="s">
        <v>25</v>
      </c>
      <c r="E44" s="76" t="s">
        <v>5</v>
      </c>
      <c r="F44" s="13" t="s">
        <v>6</v>
      </c>
      <c r="G44" s="78" t="s">
        <v>6</v>
      </c>
      <c r="H44" s="78"/>
      <c r="I44" s="76" t="s">
        <v>7</v>
      </c>
      <c r="J44" s="76" t="s">
        <v>20</v>
      </c>
    </row>
    <row r="45" spans="1:22" ht="13.8" thickBot="1" x14ac:dyDescent="0.3">
      <c r="A45" s="83"/>
      <c r="B45" s="77"/>
      <c r="C45" s="77"/>
      <c r="D45" s="77"/>
      <c r="E45" s="77"/>
      <c r="F45" s="47" t="s">
        <v>8</v>
      </c>
      <c r="G45" s="36" t="s">
        <v>9</v>
      </c>
      <c r="H45" s="36" t="s">
        <v>10</v>
      </c>
      <c r="I45" s="77"/>
      <c r="J45" s="77"/>
    </row>
    <row r="46" spans="1:22" x14ac:dyDescent="0.25">
      <c r="A46" s="16">
        <v>1</v>
      </c>
      <c r="B46" s="86" t="s">
        <v>92</v>
      </c>
      <c r="C46" s="105" t="s">
        <v>150</v>
      </c>
      <c r="D46" s="106">
        <v>45692</v>
      </c>
      <c r="E46" s="106">
        <v>46422</v>
      </c>
      <c r="F46" s="107">
        <v>-605918262</v>
      </c>
      <c r="G46" s="96">
        <f>F46</f>
        <v>-605918262</v>
      </c>
      <c r="H46" s="86"/>
      <c r="I46" s="86" t="s">
        <v>29</v>
      </c>
      <c r="J46" s="86" t="s">
        <v>30</v>
      </c>
    </row>
    <row r="47" spans="1:22" x14ac:dyDescent="0.25">
      <c r="A47" s="16"/>
      <c r="B47" s="97"/>
      <c r="C47" s="97"/>
      <c r="D47" s="99"/>
      <c r="E47" s="100"/>
      <c r="F47" s="96"/>
      <c r="G47" s="61"/>
      <c r="H47" s="86"/>
      <c r="I47" s="86"/>
      <c r="J47" s="86"/>
    </row>
    <row r="48" spans="1:22" x14ac:dyDescent="0.25">
      <c r="A48" s="16"/>
      <c r="B48" s="97"/>
      <c r="C48" s="97"/>
      <c r="D48" s="99"/>
      <c r="E48" s="100"/>
      <c r="F48" s="96"/>
      <c r="G48" s="86"/>
      <c r="H48" s="86"/>
      <c r="I48" s="108"/>
      <c r="J48" s="86"/>
    </row>
    <row r="49" spans="1:12" ht="13.8" thickBot="1" x14ac:dyDescent="0.3">
      <c r="A49" s="19"/>
      <c r="B49" s="20"/>
      <c r="C49" s="19"/>
      <c r="D49" s="19"/>
      <c r="E49" s="21"/>
      <c r="F49" s="22"/>
      <c r="G49" s="19"/>
      <c r="I49" s="19"/>
      <c r="J49" s="19"/>
      <c r="K49" s="19"/>
    </row>
    <row r="50" spans="1:12" ht="13.8" thickBot="1" x14ac:dyDescent="0.3">
      <c r="E50" s="26" t="s">
        <v>19</v>
      </c>
      <c r="F50" s="27">
        <f>+SUM(F46:F49)</f>
        <v>-605918262</v>
      </c>
      <c r="G50" s="27">
        <f>+SUM(G46:G49)</f>
        <v>-605918262</v>
      </c>
      <c r="H50" s="34">
        <f>+SUM(I47:I49)</f>
        <v>0</v>
      </c>
    </row>
    <row r="51" spans="1:12" ht="13.8" thickTop="1" x14ac:dyDescent="0.25">
      <c r="E51" s="26"/>
      <c r="F51" s="89"/>
      <c r="G51" s="89"/>
      <c r="H51" s="90"/>
    </row>
    <row r="52" spans="1:12" x14ac:dyDescent="0.25">
      <c r="B52" s="45" t="str">
        <f>+Índice!C11</f>
        <v>LA EMPRESA CALTECH S.A. CUENTA CON DEUDAS PREFERENTES O PRIVILEGIADAS, GARANTIAS HIPOTECARIAS A FAVOR DE TERCEROS</v>
      </c>
      <c r="F52" s="18"/>
    </row>
    <row r="53" spans="1:12" x14ac:dyDescent="0.25">
      <c r="F53" s="18"/>
    </row>
    <row r="54" spans="1:12" x14ac:dyDescent="0.25">
      <c r="F54" s="18"/>
    </row>
    <row r="55" spans="1:12" x14ac:dyDescent="0.25">
      <c r="F55" s="18"/>
    </row>
    <row r="56" spans="1:12" x14ac:dyDescent="0.25">
      <c r="F56" s="18"/>
    </row>
    <row r="57" spans="1:12" x14ac:dyDescent="0.25">
      <c r="F57" s="18"/>
    </row>
    <row r="58" spans="1:12" ht="25.5" customHeight="1" x14ac:dyDescent="0.25">
      <c r="F58" s="79" t="s">
        <v>42</v>
      </c>
      <c r="G58" s="79"/>
      <c r="H58" s="37"/>
      <c r="I58" s="81" t="s">
        <v>44</v>
      </c>
      <c r="J58" s="81"/>
      <c r="K58" s="75"/>
      <c r="L58" s="75"/>
    </row>
    <row r="59" spans="1:12" x14ac:dyDescent="0.25">
      <c r="F59" s="80" t="s">
        <v>43</v>
      </c>
      <c r="G59" s="80"/>
      <c r="H59" s="37"/>
      <c r="I59" s="80" t="s">
        <v>45</v>
      </c>
      <c r="J59" s="80"/>
      <c r="K59" s="75"/>
      <c r="L59" s="75"/>
    </row>
    <row r="60" spans="1:12" x14ac:dyDescent="0.25">
      <c r="F60" s="18"/>
    </row>
    <row r="61" spans="1:12" x14ac:dyDescent="0.25">
      <c r="F61" s="18"/>
    </row>
    <row r="62" spans="1:12" x14ac:dyDescent="0.25">
      <c r="F62" s="18"/>
    </row>
    <row r="63" spans="1:12" x14ac:dyDescent="0.25">
      <c r="F63" s="18"/>
    </row>
    <row r="64" spans="1:12" x14ac:dyDescent="0.25">
      <c r="F64" s="18"/>
    </row>
    <row r="65" spans="6:6" x14ac:dyDescent="0.25">
      <c r="F65" s="18"/>
    </row>
    <row r="66" spans="6:6" x14ac:dyDescent="0.25">
      <c r="F66" s="18"/>
    </row>
    <row r="67" spans="6:6" x14ac:dyDescent="0.25">
      <c r="F67" s="18"/>
    </row>
    <row r="68" spans="6:6" x14ac:dyDescent="0.25">
      <c r="F68" s="18"/>
    </row>
    <row r="69" spans="6:6" x14ac:dyDescent="0.25">
      <c r="F69" s="18"/>
    </row>
    <row r="70" spans="6:6" x14ac:dyDescent="0.25">
      <c r="F70" s="18"/>
    </row>
    <row r="71" spans="6:6" x14ac:dyDescent="0.25">
      <c r="F71" s="18"/>
    </row>
    <row r="72" spans="6:6" x14ac:dyDescent="0.25">
      <c r="F72" s="18"/>
    </row>
    <row r="73" spans="6:6" x14ac:dyDescent="0.25">
      <c r="F73" s="18"/>
    </row>
    <row r="74" spans="6:6" x14ac:dyDescent="0.25">
      <c r="F74" s="18"/>
    </row>
    <row r="75" spans="6:6" x14ac:dyDescent="0.25">
      <c r="F75" s="18"/>
    </row>
    <row r="76" spans="6:6" x14ac:dyDescent="0.25">
      <c r="F76" s="18"/>
    </row>
    <row r="77" spans="6:6" x14ac:dyDescent="0.25">
      <c r="F77" s="18"/>
    </row>
    <row r="78" spans="6:6" x14ac:dyDescent="0.25">
      <c r="F78" s="18"/>
    </row>
    <row r="79" spans="6:6" x14ac:dyDescent="0.25">
      <c r="F79" s="18"/>
    </row>
    <row r="80" spans="6:6" x14ac:dyDescent="0.25">
      <c r="F80" s="18"/>
    </row>
    <row r="81" spans="6:6" x14ac:dyDescent="0.25">
      <c r="F81" s="18"/>
    </row>
    <row r="82" spans="6:6" x14ac:dyDescent="0.25">
      <c r="F82" s="18"/>
    </row>
    <row r="83" spans="6:6" x14ac:dyDescent="0.25">
      <c r="F83" s="18"/>
    </row>
    <row r="84" spans="6:6" x14ac:dyDescent="0.25">
      <c r="F84" s="18"/>
    </row>
    <row r="85" spans="6:6" x14ac:dyDescent="0.25">
      <c r="F85" s="18"/>
    </row>
    <row r="86" spans="6:6" x14ac:dyDescent="0.25">
      <c r="F86" s="18"/>
    </row>
    <row r="87" spans="6:6" x14ac:dyDescent="0.25">
      <c r="F87" s="18"/>
    </row>
    <row r="88" spans="6:6" x14ac:dyDescent="0.25">
      <c r="F88" s="18"/>
    </row>
    <row r="89" spans="6:6" x14ac:dyDescent="0.25">
      <c r="F89" s="18"/>
    </row>
    <row r="90" spans="6:6" x14ac:dyDescent="0.25">
      <c r="F90" s="18"/>
    </row>
    <row r="91" spans="6:6" x14ac:dyDescent="0.25">
      <c r="F91" s="18"/>
    </row>
    <row r="92" spans="6:6" x14ac:dyDescent="0.25">
      <c r="F92" s="18"/>
    </row>
    <row r="93" spans="6:6" x14ac:dyDescent="0.25">
      <c r="F93" s="18"/>
    </row>
    <row r="94" spans="6:6" x14ac:dyDescent="0.25">
      <c r="F94" s="18"/>
    </row>
    <row r="95" spans="6:6" x14ac:dyDescent="0.25">
      <c r="F95" s="18"/>
    </row>
    <row r="96" spans="6:6" x14ac:dyDescent="0.25">
      <c r="F96" s="18"/>
    </row>
    <row r="97" spans="6:6" x14ac:dyDescent="0.25">
      <c r="F97" s="18"/>
    </row>
    <row r="98" spans="6:6" x14ac:dyDescent="0.25">
      <c r="F98" s="18"/>
    </row>
    <row r="99" spans="6:6" x14ac:dyDescent="0.25">
      <c r="F99" s="18"/>
    </row>
    <row r="100" spans="6:6" x14ac:dyDescent="0.25">
      <c r="F100" s="18"/>
    </row>
    <row r="101" spans="6:6" x14ac:dyDescent="0.25">
      <c r="F101" s="18"/>
    </row>
    <row r="102" spans="6:6" x14ac:dyDescent="0.25">
      <c r="F102" s="18"/>
    </row>
    <row r="103" spans="6:6" x14ac:dyDescent="0.25">
      <c r="F103" s="18"/>
    </row>
    <row r="104" spans="6:6" x14ac:dyDescent="0.25">
      <c r="F104" s="18"/>
    </row>
    <row r="105" spans="6:6" x14ac:dyDescent="0.25">
      <c r="F105" s="18"/>
    </row>
    <row r="106" spans="6:6" x14ac:dyDescent="0.25">
      <c r="F106" s="18"/>
    </row>
    <row r="107" spans="6:6" x14ac:dyDescent="0.25">
      <c r="F107" s="18"/>
    </row>
    <row r="108" spans="6:6" x14ac:dyDescent="0.25">
      <c r="F108" s="18"/>
    </row>
    <row r="109" spans="6:6" x14ac:dyDescent="0.25">
      <c r="F109" s="18"/>
    </row>
    <row r="110" spans="6:6" x14ac:dyDescent="0.25">
      <c r="F110" s="18"/>
    </row>
    <row r="111" spans="6:6" x14ac:dyDescent="0.25">
      <c r="F111" s="18"/>
    </row>
    <row r="112" spans="6:6" x14ac:dyDescent="0.25">
      <c r="F112" s="18"/>
    </row>
    <row r="113" spans="6:6" x14ac:dyDescent="0.25">
      <c r="F113" s="18"/>
    </row>
    <row r="114" spans="6:6" x14ac:dyDescent="0.25">
      <c r="F114" s="18"/>
    </row>
  </sheetData>
  <mergeCells count="22">
    <mergeCell ref="A44:A45"/>
    <mergeCell ref="B44:B45"/>
    <mergeCell ref="C44:C45"/>
    <mergeCell ref="D44:D45"/>
    <mergeCell ref="E44:E45"/>
    <mergeCell ref="A11:A12"/>
    <mergeCell ref="E11:E12"/>
    <mergeCell ref="B11:B12"/>
    <mergeCell ref="C11:C12"/>
    <mergeCell ref="D11:D12"/>
    <mergeCell ref="I11:I12"/>
    <mergeCell ref="G11:H11"/>
    <mergeCell ref="K58:L58"/>
    <mergeCell ref="K59:L59"/>
    <mergeCell ref="J11:J12"/>
    <mergeCell ref="F58:G58"/>
    <mergeCell ref="F59:G59"/>
    <mergeCell ref="I58:J58"/>
    <mergeCell ref="I59:J59"/>
    <mergeCell ref="G44:H44"/>
    <mergeCell ref="I44:I45"/>
    <mergeCell ref="J44:J45"/>
  </mergeCells>
  <phoneticPr fontId="3" type="noConversion"/>
  <hyperlinks>
    <hyperlink ref="A1" location="Índice!A1" display="Regresar al Índice" xr:uid="{00000000-0004-0000-0100-000000000000}"/>
  </hyperlinks>
  <pageMargins left="0.75" right="0.75" top="1" bottom="1" header="0" footer="0"/>
  <pageSetup paperSize="9" scale="62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30"/>
  <sheetViews>
    <sheetView showGridLines="0" zoomScaleNormal="100" workbookViewId="0"/>
  </sheetViews>
  <sheetFormatPr baseColWidth="10" defaultColWidth="9.109375" defaultRowHeight="13.2" x14ac:dyDescent="0.25"/>
  <cols>
    <col min="1" max="1" width="5.6640625" style="2" customWidth="1"/>
    <col min="2" max="2" width="60.6640625" style="17" customWidth="1"/>
    <col min="3" max="3" width="23.88671875" style="17" bestFit="1" customWidth="1"/>
    <col min="4" max="4" width="12.6640625" style="2" customWidth="1"/>
    <col min="5" max="5" width="12.6640625" style="16" customWidth="1"/>
    <col min="6" max="6" width="14.88671875" style="23" customWidth="1"/>
    <col min="7" max="7" width="14.33203125" style="2" bestFit="1" customWidth="1"/>
    <col min="8" max="8" width="13.6640625" style="2" customWidth="1"/>
    <col min="9" max="9" width="7.88671875" style="2" customWidth="1"/>
    <col min="10" max="11" width="12.6640625" style="2" customWidth="1"/>
    <col min="12" max="16384" width="9.109375" style="2"/>
  </cols>
  <sheetData>
    <row r="1" spans="1:23" customForma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customFormat="1" x14ac:dyDescent="0.25"/>
    <row r="3" spans="1:23" customFormat="1" ht="17.399999999999999" x14ac:dyDescent="0.3">
      <c r="A3" s="4" t="str">
        <f>+Índice!D4</f>
        <v>CALTECH S.A.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x14ac:dyDescent="0.25">
      <c r="A4" s="2" t="str">
        <f>+Índice!B9&amp;Índice!C9</f>
        <v xml:space="preserve">2. Deudas Comerciales </v>
      </c>
      <c r="B4" s="2"/>
      <c r="C4" s="2"/>
      <c r="E4" s="2"/>
      <c r="F4" s="2"/>
    </row>
    <row r="5" spans="1:23" customFormat="1" x14ac:dyDescent="0.25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1:23" customFormat="1" x14ac:dyDescent="0.25">
      <c r="A6" s="5" t="s">
        <v>14</v>
      </c>
      <c r="B6" s="6"/>
      <c r="C6" s="7">
        <v>45746</v>
      </c>
      <c r="D6" s="7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1:23" customFormat="1" x14ac:dyDescent="0.25">
      <c r="A7" s="5" t="s">
        <v>33</v>
      </c>
      <c r="B7" s="6"/>
      <c r="C7" s="8"/>
      <c r="D7" s="8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1:23" customFormat="1" x14ac:dyDescent="0.25">
      <c r="A8" s="5" t="s">
        <v>34</v>
      </c>
      <c r="B8" s="10"/>
      <c r="C8" s="8"/>
      <c r="D8" s="1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spans="1:23" customFormat="1" ht="17.399999999999999" x14ac:dyDescent="0.3">
      <c r="A9" s="12" t="s">
        <v>39</v>
      </c>
      <c r="B9" s="10"/>
      <c r="C9" s="10"/>
      <c r="D9" s="11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1:23" customFormat="1" x14ac:dyDescent="0.25">
      <c r="A10" s="6"/>
      <c r="B10" s="10"/>
      <c r="C10" s="10"/>
      <c r="D10" s="1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1:23" ht="12.75" customHeight="1" x14ac:dyDescent="0.25">
      <c r="A11" s="82" t="s">
        <v>2</v>
      </c>
      <c r="B11" s="76" t="s">
        <v>12</v>
      </c>
      <c r="C11" s="76" t="s">
        <v>4</v>
      </c>
      <c r="D11" s="76" t="s">
        <v>26</v>
      </c>
      <c r="E11" s="76" t="s">
        <v>5</v>
      </c>
      <c r="F11" s="13" t="s">
        <v>6</v>
      </c>
      <c r="G11" s="78" t="s">
        <v>6</v>
      </c>
      <c r="H11" s="78"/>
      <c r="I11" s="78"/>
      <c r="J11" s="76" t="s">
        <v>7</v>
      </c>
      <c r="K11" s="76" t="s">
        <v>20</v>
      </c>
    </row>
    <row r="12" spans="1:23" ht="13.5" customHeight="1" thickBot="1" x14ac:dyDescent="0.3">
      <c r="A12" s="83"/>
      <c r="B12" s="77"/>
      <c r="C12" s="77"/>
      <c r="D12" s="77"/>
      <c r="E12" s="77"/>
      <c r="F12" s="14" t="s">
        <v>8</v>
      </c>
      <c r="G12" s="15" t="s">
        <v>9</v>
      </c>
      <c r="H12" s="15" t="s">
        <v>10</v>
      </c>
      <c r="I12" s="36" t="s">
        <v>35</v>
      </c>
      <c r="J12" s="77"/>
      <c r="K12" s="77"/>
    </row>
    <row r="13" spans="1:23" ht="13.8" x14ac:dyDescent="0.3">
      <c r="A13" s="16">
        <v>1</v>
      </c>
      <c r="B13" s="95" t="s">
        <v>154</v>
      </c>
      <c r="C13" s="91" t="s">
        <v>151</v>
      </c>
      <c r="D13" s="92">
        <v>45439</v>
      </c>
      <c r="E13" s="92">
        <v>45777</v>
      </c>
      <c r="F13" s="93">
        <v>-258676292</v>
      </c>
      <c r="G13" s="96">
        <f>F13</f>
        <v>-258676292</v>
      </c>
      <c r="H13" s="96"/>
      <c r="I13" s="96"/>
      <c r="J13" s="97" t="s">
        <v>32</v>
      </c>
      <c r="K13" s="97" t="s">
        <v>30</v>
      </c>
    </row>
    <row r="14" spans="1:23" ht="13.8" x14ac:dyDescent="0.3">
      <c r="A14" s="16">
        <v>2</v>
      </c>
      <c r="B14" s="95" t="s">
        <v>155</v>
      </c>
      <c r="C14" s="91" t="s">
        <v>151</v>
      </c>
      <c r="D14" s="92">
        <v>45707</v>
      </c>
      <c r="E14" s="92">
        <v>45838</v>
      </c>
      <c r="F14" s="93">
        <v>-24576845.25</v>
      </c>
      <c r="G14" s="96">
        <f t="shared" ref="G14:G77" si="0">F14</f>
        <v>-24576845.25</v>
      </c>
      <c r="H14" s="96"/>
      <c r="I14" s="96"/>
      <c r="J14" s="97" t="s">
        <v>32</v>
      </c>
      <c r="K14" s="97" t="s">
        <v>30</v>
      </c>
    </row>
    <row r="15" spans="1:23" ht="13.8" x14ac:dyDescent="0.3">
      <c r="A15" s="16">
        <v>3</v>
      </c>
      <c r="B15" s="91" t="s">
        <v>155</v>
      </c>
      <c r="C15" s="91" t="s">
        <v>151</v>
      </c>
      <c r="D15" s="92">
        <v>45695</v>
      </c>
      <c r="E15" s="92">
        <v>45899</v>
      </c>
      <c r="F15" s="93">
        <v>-1678419</v>
      </c>
      <c r="G15" s="96">
        <f t="shared" si="0"/>
        <v>-1678419</v>
      </c>
      <c r="H15" s="96"/>
      <c r="I15" s="96"/>
      <c r="J15" s="97" t="s">
        <v>32</v>
      </c>
      <c r="K15" s="97" t="s">
        <v>30</v>
      </c>
    </row>
    <row r="16" spans="1:23" ht="13.8" x14ac:dyDescent="0.3">
      <c r="A16" s="16">
        <v>4</v>
      </c>
      <c r="B16" s="91" t="s">
        <v>156</v>
      </c>
      <c r="C16" s="91" t="s">
        <v>151</v>
      </c>
      <c r="D16" s="92">
        <v>45588</v>
      </c>
      <c r="E16" s="92">
        <v>46172</v>
      </c>
      <c r="F16" s="93">
        <v>-1311360919</v>
      </c>
      <c r="G16" s="96">
        <f t="shared" si="0"/>
        <v>-1311360919</v>
      </c>
      <c r="H16" s="96"/>
      <c r="I16" s="96"/>
      <c r="J16" s="97" t="s">
        <v>32</v>
      </c>
      <c r="K16" s="97" t="s">
        <v>30</v>
      </c>
    </row>
    <row r="17" spans="1:11" ht="13.8" x14ac:dyDescent="0.3">
      <c r="A17" s="16">
        <v>5</v>
      </c>
      <c r="B17" s="91" t="s">
        <v>157</v>
      </c>
      <c r="C17" s="91" t="s">
        <v>151</v>
      </c>
      <c r="D17" s="92">
        <v>45716</v>
      </c>
      <c r="E17" s="92">
        <v>45899</v>
      </c>
      <c r="F17" s="93">
        <v>-295569533</v>
      </c>
      <c r="G17" s="96">
        <f t="shared" si="0"/>
        <v>-295569533</v>
      </c>
      <c r="H17" s="96"/>
      <c r="I17" s="96"/>
      <c r="J17" s="97" t="s">
        <v>32</v>
      </c>
      <c r="K17" s="97" t="s">
        <v>30</v>
      </c>
    </row>
    <row r="18" spans="1:11" ht="13.8" x14ac:dyDescent="0.3">
      <c r="A18" s="16">
        <v>6</v>
      </c>
      <c r="B18" s="94" t="s">
        <v>158</v>
      </c>
      <c r="C18" s="91" t="s">
        <v>151</v>
      </c>
      <c r="D18" s="92">
        <v>45733</v>
      </c>
      <c r="E18" s="92">
        <v>45925</v>
      </c>
      <c r="F18" s="93">
        <v>-4597516511</v>
      </c>
      <c r="G18" s="96">
        <f t="shared" si="0"/>
        <v>-4597516511</v>
      </c>
      <c r="H18" s="96"/>
      <c r="I18" s="96"/>
      <c r="J18" s="97" t="s">
        <v>32</v>
      </c>
      <c r="K18" s="97" t="s">
        <v>30</v>
      </c>
    </row>
    <row r="19" spans="1:11" ht="13.8" x14ac:dyDescent="0.3">
      <c r="A19" s="16">
        <v>7</v>
      </c>
      <c r="B19" s="91" t="s">
        <v>159</v>
      </c>
      <c r="C19" s="91" t="s">
        <v>151</v>
      </c>
      <c r="D19" s="92">
        <v>45733</v>
      </c>
      <c r="E19" s="92">
        <v>45777</v>
      </c>
      <c r="F19" s="93">
        <v>-42756518</v>
      </c>
      <c r="G19" s="96">
        <f t="shared" si="0"/>
        <v>-42756518</v>
      </c>
      <c r="H19" s="96"/>
      <c r="I19" s="96"/>
      <c r="J19" s="97" t="s">
        <v>32</v>
      </c>
      <c r="K19" s="97" t="s">
        <v>30</v>
      </c>
    </row>
    <row r="20" spans="1:11" ht="13.8" x14ac:dyDescent="0.3">
      <c r="A20" s="16">
        <v>8</v>
      </c>
      <c r="B20" s="91" t="s">
        <v>160</v>
      </c>
      <c r="C20" s="91" t="s">
        <v>151</v>
      </c>
      <c r="D20" s="92">
        <v>45742</v>
      </c>
      <c r="E20" s="92">
        <v>45777</v>
      </c>
      <c r="F20" s="93">
        <v>-10230361.6</v>
      </c>
      <c r="G20" s="96">
        <f t="shared" si="0"/>
        <v>-10230361.6</v>
      </c>
      <c r="H20" s="96"/>
      <c r="I20" s="96"/>
      <c r="J20" s="97" t="s">
        <v>32</v>
      </c>
      <c r="K20" s="97" t="s">
        <v>30</v>
      </c>
    </row>
    <row r="21" spans="1:11" ht="13.8" x14ac:dyDescent="0.3">
      <c r="A21" s="16">
        <v>9</v>
      </c>
      <c r="B21" s="91" t="s">
        <v>161</v>
      </c>
      <c r="C21" s="91" t="s">
        <v>151</v>
      </c>
      <c r="D21" s="92">
        <v>45454</v>
      </c>
      <c r="E21" s="92">
        <v>45778</v>
      </c>
      <c r="F21" s="93">
        <v>-4916358518</v>
      </c>
      <c r="G21" s="96">
        <f t="shared" si="0"/>
        <v>-4916358518</v>
      </c>
      <c r="H21" s="96"/>
      <c r="I21" s="96"/>
      <c r="J21" s="97" t="s">
        <v>32</v>
      </c>
      <c r="K21" s="97" t="s">
        <v>30</v>
      </c>
    </row>
    <row r="22" spans="1:11" ht="13.8" x14ac:dyDescent="0.3">
      <c r="A22" s="16">
        <v>10</v>
      </c>
      <c r="B22" s="91" t="s">
        <v>161</v>
      </c>
      <c r="C22" s="91" t="s">
        <v>151</v>
      </c>
      <c r="D22" s="92">
        <v>45642</v>
      </c>
      <c r="E22" s="92">
        <v>45945</v>
      </c>
      <c r="F22" s="93">
        <v>-1952880120</v>
      </c>
      <c r="G22" s="96">
        <f t="shared" si="0"/>
        <v>-1952880120</v>
      </c>
      <c r="H22" s="96"/>
      <c r="I22" s="96"/>
      <c r="J22" s="97" t="s">
        <v>32</v>
      </c>
      <c r="K22" s="97" t="s">
        <v>30</v>
      </c>
    </row>
    <row r="23" spans="1:11" ht="13.8" x14ac:dyDescent="0.3">
      <c r="A23" s="16">
        <v>11</v>
      </c>
      <c r="B23" s="91" t="s">
        <v>161</v>
      </c>
      <c r="C23" s="91" t="s">
        <v>151</v>
      </c>
      <c r="D23" s="92">
        <v>45713</v>
      </c>
      <c r="E23" s="92">
        <v>45962</v>
      </c>
      <c r="F23" s="93">
        <v>-139068978</v>
      </c>
      <c r="G23" s="96">
        <f t="shared" si="0"/>
        <v>-139068978</v>
      </c>
      <c r="H23" s="96"/>
      <c r="I23" s="96"/>
      <c r="J23" s="97" t="s">
        <v>32</v>
      </c>
      <c r="K23" s="97" t="s">
        <v>30</v>
      </c>
    </row>
    <row r="24" spans="1:11" ht="13.8" x14ac:dyDescent="0.3">
      <c r="A24" s="16">
        <v>12</v>
      </c>
      <c r="B24" s="91" t="s">
        <v>162</v>
      </c>
      <c r="C24" s="91" t="s">
        <v>151</v>
      </c>
      <c r="D24" s="92">
        <v>44422</v>
      </c>
      <c r="E24" s="92">
        <v>45914</v>
      </c>
      <c r="F24" s="93">
        <v>-141466719</v>
      </c>
      <c r="G24" s="96">
        <f t="shared" si="0"/>
        <v>-141466719</v>
      </c>
      <c r="H24" s="96"/>
      <c r="I24" s="96"/>
      <c r="J24" s="97" t="s">
        <v>32</v>
      </c>
      <c r="K24" s="97" t="s">
        <v>30</v>
      </c>
    </row>
    <row r="25" spans="1:11" ht="13.8" x14ac:dyDescent="0.3">
      <c r="A25" s="16">
        <v>13</v>
      </c>
      <c r="B25" s="91" t="s">
        <v>163</v>
      </c>
      <c r="C25" s="91" t="s">
        <v>151</v>
      </c>
      <c r="D25" s="92">
        <v>45714</v>
      </c>
      <c r="E25" s="92">
        <v>45777</v>
      </c>
      <c r="F25" s="93">
        <v>-2060070812</v>
      </c>
      <c r="G25" s="96">
        <f t="shared" si="0"/>
        <v>-2060070812</v>
      </c>
      <c r="H25" s="96"/>
      <c r="I25" s="96"/>
      <c r="J25" s="97" t="s">
        <v>32</v>
      </c>
      <c r="K25" s="97" t="s">
        <v>30</v>
      </c>
    </row>
    <row r="26" spans="1:11" ht="13.8" x14ac:dyDescent="0.3">
      <c r="A26" s="16">
        <v>14</v>
      </c>
      <c r="B26" s="91" t="s">
        <v>163</v>
      </c>
      <c r="C26" s="91" t="s">
        <v>151</v>
      </c>
      <c r="D26" s="92">
        <v>45720</v>
      </c>
      <c r="E26" s="92">
        <v>45899</v>
      </c>
      <c r="F26" s="93">
        <v>-14626220.1</v>
      </c>
      <c r="G26" s="96">
        <f t="shared" si="0"/>
        <v>-14626220.1</v>
      </c>
      <c r="H26" s="96"/>
      <c r="I26" s="96"/>
      <c r="J26" s="97" t="s">
        <v>32</v>
      </c>
      <c r="K26" s="97" t="s">
        <v>30</v>
      </c>
    </row>
    <row r="27" spans="1:11" ht="13.8" x14ac:dyDescent="0.3">
      <c r="A27" s="16">
        <v>15</v>
      </c>
      <c r="B27" s="91" t="s">
        <v>164</v>
      </c>
      <c r="C27" s="91" t="s">
        <v>151</v>
      </c>
      <c r="D27" s="92">
        <v>45545</v>
      </c>
      <c r="E27" s="92">
        <v>45777</v>
      </c>
      <c r="F27" s="93">
        <v>-149229725.18630001</v>
      </c>
      <c r="G27" s="96">
        <f t="shared" si="0"/>
        <v>-149229725.18630001</v>
      </c>
      <c r="H27" s="96"/>
      <c r="I27" s="96"/>
      <c r="J27" s="97" t="s">
        <v>32</v>
      </c>
      <c r="K27" s="97" t="s">
        <v>30</v>
      </c>
    </row>
    <row r="28" spans="1:11" ht="13.8" x14ac:dyDescent="0.3">
      <c r="A28" s="16">
        <v>16</v>
      </c>
      <c r="B28" s="91" t="s">
        <v>165</v>
      </c>
      <c r="C28" s="91" t="s">
        <v>151</v>
      </c>
      <c r="D28" s="92">
        <v>45677</v>
      </c>
      <c r="E28" s="92">
        <v>45930</v>
      </c>
      <c r="F28" s="93">
        <v>-511518080</v>
      </c>
      <c r="G28" s="96">
        <f t="shared" si="0"/>
        <v>-511518080</v>
      </c>
      <c r="H28" s="96"/>
      <c r="I28" s="96"/>
      <c r="J28" s="97" t="s">
        <v>32</v>
      </c>
      <c r="K28" s="97" t="s">
        <v>30</v>
      </c>
    </row>
    <row r="29" spans="1:11" ht="13.8" x14ac:dyDescent="0.3">
      <c r="A29" s="16">
        <v>17</v>
      </c>
      <c r="B29" s="91" t="s">
        <v>77</v>
      </c>
      <c r="C29" s="91" t="s">
        <v>151</v>
      </c>
      <c r="D29" s="92">
        <v>45644</v>
      </c>
      <c r="E29" s="92">
        <v>45777</v>
      </c>
      <c r="F29" s="93">
        <v>-6733276732</v>
      </c>
      <c r="G29" s="96">
        <f t="shared" si="0"/>
        <v>-6733276732</v>
      </c>
      <c r="H29" s="96"/>
      <c r="I29" s="96"/>
      <c r="J29" s="97" t="s">
        <v>32</v>
      </c>
      <c r="K29" s="97" t="s">
        <v>30</v>
      </c>
    </row>
    <row r="30" spans="1:11" ht="13.8" x14ac:dyDescent="0.3">
      <c r="A30" s="16">
        <v>18</v>
      </c>
      <c r="B30" s="91" t="s">
        <v>77</v>
      </c>
      <c r="C30" s="91" t="s">
        <v>151</v>
      </c>
      <c r="D30" s="92">
        <v>45747</v>
      </c>
      <c r="E30" s="92">
        <v>45899</v>
      </c>
      <c r="F30" s="93">
        <v>-8555347692</v>
      </c>
      <c r="G30" s="96">
        <f t="shared" si="0"/>
        <v>-8555347692</v>
      </c>
      <c r="H30" s="96"/>
      <c r="I30" s="96"/>
      <c r="J30" s="97" t="s">
        <v>32</v>
      </c>
      <c r="K30" s="97" t="s">
        <v>30</v>
      </c>
    </row>
    <row r="31" spans="1:11" ht="13.8" x14ac:dyDescent="0.3">
      <c r="A31" s="16">
        <v>19</v>
      </c>
      <c r="B31" s="91" t="s">
        <v>166</v>
      </c>
      <c r="C31" s="91" t="s">
        <v>151</v>
      </c>
      <c r="D31" s="92">
        <v>45678</v>
      </c>
      <c r="E31" s="92">
        <v>45899</v>
      </c>
      <c r="F31" s="93">
        <v>-51551431.5</v>
      </c>
      <c r="G31" s="96">
        <f t="shared" si="0"/>
        <v>-51551431.5</v>
      </c>
      <c r="H31" s="96"/>
      <c r="I31" s="96"/>
      <c r="J31" s="97" t="s">
        <v>32</v>
      </c>
      <c r="K31" s="97" t="s">
        <v>30</v>
      </c>
    </row>
    <row r="32" spans="1:11" ht="13.8" x14ac:dyDescent="0.3">
      <c r="A32" s="16">
        <v>20</v>
      </c>
      <c r="B32" s="91" t="s">
        <v>167</v>
      </c>
      <c r="C32" s="91" t="s">
        <v>151</v>
      </c>
      <c r="D32" s="92">
        <v>45733</v>
      </c>
      <c r="E32" s="92">
        <v>45733</v>
      </c>
      <c r="F32" s="93">
        <v>-2697458.625</v>
      </c>
      <c r="G32" s="96">
        <f t="shared" si="0"/>
        <v>-2697458.625</v>
      </c>
      <c r="H32" s="96"/>
      <c r="I32" s="96"/>
      <c r="J32" s="97" t="s">
        <v>32</v>
      </c>
      <c r="K32" s="97" t="s">
        <v>30</v>
      </c>
    </row>
    <row r="33" spans="1:11" ht="13.8" x14ac:dyDescent="0.3">
      <c r="A33" s="16">
        <v>21</v>
      </c>
      <c r="B33" s="91" t="s">
        <v>168</v>
      </c>
      <c r="C33" s="91" t="s">
        <v>151</v>
      </c>
      <c r="D33" s="92">
        <v>45671</v>
      </c>
      <c r="E33" s="92">
        <v>45899</v>
      </c>
      <c r="F33" s="93">
        <v>-9271265.1999999993</v>
      </c>
      <c r="G33" s="96">
        <f t="shared" si="0"/>
        <v>-9271265.1999999993</v>
      </c>
      <c r="H33" s="96"/>
      <c r="I33" s="96"/>
      <c r="J33" s="97" t="s">
        <v>32</v>
      </c>
      <c r="K33" s="97" t="s">
        <v>30</v>
      </c>
    </row>
    <row r="34" spans="1:11" ht="13.8" x14ac:dyDescent="0.3">
      <c r="A34" s="16">
        <v>22</v>
      </c>
      <c r="B34" s="91" t="s">
        <v>169</v>
      </c>
      <c r="C34" s="91" t="s">
        <v>151</v>
      </c>
      <c r="D34" s="92">
        <v>45736</v>
      </c>
      <c r="E34" s="92">
        <v>45930</v>
      </c>
      <c r="F34" s="93">
        <v>-4568445819</v>
      </c>
      <c r="G34" s="96">
        <f t="shared" si="0"/>
        <v>-4568445819</v>
      </c>
      <c r="H34" s="96"/>
      <c r="I34" s="96"/>
      <c r="J34" s="97" t="s">
        <v>32</v>
      </c>
      <c r="K34" s="97" t="s">
        <v>30</v>
      </c>
    </row>
    <row r="35" spans="1:11" ht="13.8" x14ac:dyDescent="0.3">
      <c r="A35" s="16">
        <v>23</v>
      </c>
      <c r="B35" s="91" t="s">
        <v>170</v>
      </c>
      <c r="C35" s="91" t="s">
        <v>151</v>
      </c>
      <c r="D35" s="92">
        <v>45743</v>
      </c>
      <c r="E35" s="92">
        <v>45899</v>
      </c>
      <c r="F35" s="93">
        <v>-1560757553</v>
      </c>
      <c r="G35" s="96">
        <f t="shared" si="0"/>
        <v>-1560757553</v>
      </c>
      <c r="H35" s="109"/>
      <c r="I35" s="96"/>
      <c r="J35" s="97" t="s">
        <v>32</v>
      </c>
      <c r="K35" s="97" t="s">
        <v>30</v>
      </c>
    </row>
    <row r="36" spans="1:11" ht="13.8" x14ac:dyDescent="0.3">
      <c r="A36" s="16">
        <v>24</v>
      </c>
      <c r="B36" s="91" t="s">
        <v>171</v>
      </c>
      <c r="C36" s="91" t="s">
        <v>151</v>
      </c>
      <c r="D36" s="92">
        <v>45572</v>
      </c>
      <c r="E36" s="92">
        <v>45797</v>
      </c>
      <c r="F36" s="93">
        <v>-352467927</v>
      </c>
      <c r="G36" s="96">
        <f t="shared" si="0"/>
        <v>-352467927</v>
      </c>
      <c r="H36" s="109"/>
      <c r="I36" s="96"/>
      <c r="J36" s="97" t="s">
        <v>32</v>
      </c>
      <c r="K36" s="97" t="s">
        <v>30</v>
      </c>
    </row>
    <row r="37" spans="1:11" ht="13.8" x14ac:dyDescent="0.3">
      <c r="A37" s="16">
        <v>25</v>
      </c>
      <c r="B37" s="91" t="s">
        <v>172</v>
      </c>
      <c r="C37" s="91" t="s">
        <v>151</v>
      </c>
      <c r="D37" s="92">
        <v>45741</v>
      </c>
      <c r="E37" s="92">
        <v>45960</v>
      </c>
      <c r="F37" s="93">
        <v>-252318282</v>
      </c>
      <c r="G37" s="96">
        <f t="shared" si="0"/>
        <v>-252318282</v>
      </c>
      <c r="H37" s="109"/>
      <c r="I37" s="96"/>
      <c r="J37" s="97" t="s">
        <v>32</v>
      </c>
      <c r="K37" s="97" t="s">
        <v>30</v>
      </c>
    </row>
    <row r="38" spans="1:11" ht="13.8" x14ac:dyDescent="0.3">
      <c r="A38" s="16">
        <v>26</v>
      </c>
      <c r="B38" s="91" t="s">
        <v>173</v>
      </c>
      <c r="C38" s="91" t="s">
        <v>151</v>
      </c>
      <c r="D38" s="92">
        <v>45665</v>
      </c>
      <c r="E38" s="92">
        <v>45774</v>
      </c>
      <c r="F38" s="93">
        <v>-322991698</v>
      </c>
      <c r="G38" s="96">
        <f t="shared" si="0"/>
        <v>-322991698</v>
      </c>
      <c r="H38" s="109"/>
      <c r="I38" s="96"/>
      <c r="J38" s="97" t="s">
        <v>32</v>
      </c>
      <c r="K38" s="97" t="s">
        <v>30</v>
      </c>
    </row>
    <row r="39" spans="1:11" ht="13.8" x14ac:dyDescent="0.3">
      <c r="A39" s="16">
        <v>27</v>
      </c>
      <c r="B39" s="91" t="s">
        <v>174</v>
      </c>
      <c r="C39" s="91" t="s">
        <v>151</v>
      </c>
      <c r="D39" s="92">
        <v>45345</v>
      </c>
      <c r="E39" s="92">
        <v>45595</v>
      </c>
      <c r="F39" s="93">
        <v>-64579157.600000001</v>
      </c>
      <c r="G39" s="96">
        <f t="shared" si="0"/>
        <v>-64579157.600000001</v>
      </c>
      <c r="H39" s="109"/>
      <c r="I39" s="96"/>
      <c r="J39" s="97" t="s">
        <v>32</v>
      </c>
      <c r="K39" s="97" t="s">
        <v>30</v>
      </c>
    </row>
    <row r="40" spans="1:11" ht="13.8" x14ac:dyDescent="0.3">
      <c r="A40" s="16">
        <v>28</v>
      </c>
      <c r="B40" s="91" t="s">
        <v>175</v>
      </c>
      <c r="C40" s="91" t="s">
        <v>151</v>
      </c>
      <c r="D40" s="92">
        <v>45698</v>
      </c>
      <c r="E40" s="92">
        <v>45899</v>
      </c>
      <c r="F40" s="93">
        <v>-5051241.04</v>
      </c>
      <c r="G40" s="96">
        <f t="shared" si="0"/>
        <v>-5051241.04</v>
      </c>
      <c r="H40" s="109"/>
      <c r="I40" s="96"/>
      <c r="J40" s="97" t="s">
        <v>32</v>
      </c>
      <c r="K40" s="97" t="s">
        <v>30</v>
      </c>
    </row>
    <row r="41" spans="1:11" ht="13.8" x14ac:dyDescent="0.3">
      <c r="A41" s="16">
        <v>29</v>
      </c>
      <c r="B41" s="91" t="s">
        <v>176</v>
      </c>
      <c r="C41" s="91" t="s">
        <v>151</v>
      </c>
      <c r="D41" s="92">
        <v>45504</v>
      </c>
      <c r="E41" s="92">
        <v>45777</v>
      </c>
      <c r="F41" s="93">
        <v>-159449776.5</v>
      </c>
      <c r="G41" s="96">
        <f t="shared" si="0"/>
        <v>-159449776.5</v>
      </c>
      <c r="H41" s="109"/>
      <c r="I41" s="96"/>
      <c r="J41" s="97" t="s">
        <v>32</v>
      </c>
      <c r="K41" s="97" t="s">
        <v>30</v>
      </c>
    </row>
    <row r="42" spans="1:11" ht="13.8" x14ac:dyDescent="0.3">
      <c r="A42" s="16">
        <v>30</v>
      </c>
      <c r="B42" s="91" t="s">
        <v>177</v>
      </c>
      <c r="C42" s="91" t="s">
        <v>151</v>
      </c>
      <c r="D42" s="92">
        <v>45624</v>
      </c>
      <c r="E42" s="92">
        <v>45777</v>
      </c>
      <c r="F42" s="93">
        <v>-168321418</v>
      </c>
      <c r="G42" s="96">
        <f t="shared" si="0"/>
        <v>-168321418</v>
      </c>
      <c r="H42" s="109"/>
      <c r="I42" s="96"/>
      <c r="J42" s="97" t="s">
        <v>32</v>
      </c>
      <c r="K42" s="97" t="s">
        <v>30</v>
      </c>
    </row>
    <row r="43" spans="1:11" ht="13.8" x14ac:dyDescent="0.3">
      <c r="A43" s="16">
        <v>31</v>
      </c>
      <c r="B43" s="91" t="s">
        <v>80</v>
      </c>
      <c r="C43" s="91" t="s">
        <v>78</v>
      </c>
      <c r="D43" s="92">
        <v>45536</v>
      </c>
      <c r="E43" s="92">
        <v>45732</v>
      </c>
      <c r="F43" s="110">
        <v>-405600</v>
      </c>
      <c r="G43" s="96">
        <f t="shared" si="0"/>
        <v>-405600</v>
      </c>
      <c r="H43" s="109"/>
      <c r="I43" s="96"/>
      <c r="J43" s="97" t="s">
        <v>32</v>
      </c>
      <c r="K43" s="97" t="s">
        <v>30</v>
      </c>
    </row>
    <row r="44" spans="1:11" ht="13.8" x14ac:dyDescent="0.3">
      <c r="A44" s="16">
        <v>32</v>
      </c>
      <c r="B44" s="91" t="s">
        <v>79</v>
      </c>
      <c r="C44" s="91" t="s">
        <v>78</v>
      </c>
      <c r="D44" s="92">
        <v>45671</v>
      </c>
      <c r="E44" s="92">
        <v>45777</v>
      </c>
      <c r="F44" s="110">
        <v>-12700.8</v>
      </c>
      <c r="G44" s="96">
        <f t="shared" si="0"/>
        <v>-12700.8</v>
      </c>
      <c r="H44" s="109"/>
      <c r="I44" s="96"/>
      <c r="J44" s="97" t="s">
        <v>32</v>
      </c>
      <c r="K44" s="97" t="s">
        <v>30</v>
      </c>
    </row>
    <row r="45" spans="1:11" ht="13.8" x14ac:dyDescent="0.3">
      <c r="A45" s="16">
        <v>33</v>
      </c>
      <c r="B45" s="91" t="s">
        <v>83</v>
      </c>
      <c r="C45" s="91" t="s">
        <v>78</v>
      </c>
      <c r="D45" s="92">
        <v>45686</v>
      </c>
      <c r="E45" s="92">
        <v>45950</v>
      </c>
      <c r="F45" s="110">
        <v>-575490.51</v>
      </c>
      <c r="G45" s="96">
        <f t="shared" si="0"/>
        <v>-575490.51</v>
      </c>
      <c r="H45" s="96"/>
      <c r="I45" s="96"/>
      <c r="J45" s="97" t="s">
        <v>32</v>
      </c>
      <c r="K45" s="97" t="s">
        <v>30</v>
      </c>
    </row>
    <row r="46" spans="1:11" ht="13.8" x14ac:dyDescent="0.3">
      <c r="A46" s="16">
        <v>34</v>
      </c>
      <c r="B46" s="91" t="s">
        <v>84</v>
      </c>
      <c r="C46" s="91" t="s">
        <v>78</v>
      </c>
      <c r="D46" s="92">
        <v>45520</v>
      </c>
      <c r="E46" s="92">
        <v>45808</v>
      </c>
      <c r="F46" s="110">
        <v>-75760.899999999994</v>
      </c>
      <c r="G46" s="96">
        <f t="shared" si="0"/>
        <v>-75760.899999999994</v>
      </c>
      <c r="H46" s="96"/>
      <c r="I46" s="96"/>
      <c r="J46" s="97" t="s">
        <v>32</v>
      </c>
      <c r="K46" s="97" t="s">
        <v>30</v>
      </c>
    </row>
    <row r="47" spans="1:11" ht="13.8" x14ac:dyDescent="0.3">
      <c r="A47" s="16">
        <v>35</v>
      </c>
      <c r="B47" s="91" t="s">
        <v>82</v>
      </c>
      <c r="C47" s="91" t="s">
        <v>78</v>
      </c>
      <c r="D47" s="92">
        <v>45475</v>
      </c>
      <c r="E47" s="92">
        <v>45807</v>
      </c>
      <c r="F47" s="110">
        <v>-166000</v>
      </c>
      <c r="G47" s="96">
        <f t="shared" si="0"/>
        <v>-166000</v>
      </c>
      <c r="H47" s="96"/>
      <c r="I47" s="96"/>
      <c r="J47" s="97" t="s">
        <v>32</v>
      </c>
      <c r="K47" s="97" t="s">
        <v>30</v>
      </c>
    </row>
    <row r="48" spans="1:11" ht="13.8" x14ac:dyDescent="0.3">
      <c r="A48" s="16">
        <v>36</v>
      </c>
      <c r="B48" s="91" t="s">
        <v>81</v>
      </c>
      <c r="C48" s="91" t="s">
        <v>78</v>
      </c>
      <c r="D48" s="92">
        <v>45731</v>
      </c>
      <c r="E48" s="92">
        <v>46020</v>
      </c>
      <c r="F48" s="110">
        <v>-517311.6</v>
      </c>
      <c r="G48" s="96">
        <f t="shared" si="0"/>
        <v>-517311.6</v>
      </c>
      <c r="H48" s="96"/>
      <c r="I48" s="96"/>
      <c r="J48" s="97" t="s">
        <v>32</v>
      </c>
      <c r="K48" s="97" t="s">
        <v>30</v>
      </c>
    </row>
    <row r="49" spans="1:11" ht="13.8" x14ac:dyDescent="0.3">
      <c r="A49" s="16">
        <v>37</v>
      </c>
      <c r="B49" s="91" t="s">
        <v>152</v>
      </c>
      <c r="C49" s="91" t="s">
        <v>78</v>
      </c>
      <c r="D49" s="92">
        <v>45693</v>
      </c>
      <c r="E49" s="92">
        <v>45925</v>
      </c>
      <c r="F49" s="110">
        <v>-290700</v>
      </c>
      <c r="G49" s="96">
        <f t="shared" si="0"/>
        <v>-290700</v>
      </c>
      <c r="H49" s="96"/>
      <c r="I49" s="96"/>
      <c r="J49" s="97" t="s">
        <v>32</v>
      </c>
      <c r="K49" s="97" t="s">
        <v>30</v>
      </c>
    </row>
    <row r="50" spans="1:11" ht="13.8" x14ac:dyDescent="0.3">
      <c r="A50" s="16">
        <v>38</v>
      </c>
      <c r="B50" s="91" t="s">
        <v>153</v>
      </c>
      <c r="C50" s="91" t="s">
        <v>78</v>
      </c>
      <c r="D50" s="92">
        <v>45660</v>
      </c>
      <c r="E50" s="92">
        <v>45803</v>
      </c>
      <c r="F50" s="110">
        <v>-122923.29</v>
      </c>
      <c r="G50" s="96">
        <f t="shared" si="0"/>
        <v>-122923.29</v>
      </c>
      <c r="H50" s="96"/>
      <c r="I50" s="96"/>
      <c r="J50" s="97" t="s">
        <v>32</v>
      </c>
      <c r="K50" s="97" t="s">
        <v>30</v>
      </c>
    </row>
    <row r="51" spans="1:11" ht="13.8" x14ac:dyDescent="0.3">
      <c r="A51" s="16">
        <v>39</v>
      </c>
      <c r="B51" s="91" t="s">
        <v>85</v>
      </c>
      <c r="C51" s="91" t="s">
        <v>78</v>
      </c>
      <c r="D51" s="92">
        <v>45575</v>
      </c>
      <c r="E51" s="92">
        <v>45848</v>
      </c>
      <c r="F51" s="110">
        <v>-242514</v>
      </c>
      <c r="G51" s="96">
        <f t="shared" si="0"/>
        <v>-242514</v>
      </c>
      <c r="H51" s="96"/>
      <c r="I51" s="96"/>
      <c r="J51" s="97" t="s">
        <v>32</v>
      </c>
      <c r="K51" s="97" t="s">
        <v>30</v>
      </c>
    </row>
    <row r="52" spans="1:11" ht="13.8" x14ac:dyDescent="0.3">
      <c r="A52" s="16">
        <v>40</v>
      </c>
      <c r="B52" s="91" t="s">
        <v>180</v>
      </c>
      <c r="C52" s="91" t="s">
        <v>181</v>
      </c>
      <c r="D52" s="92">
        <v>45691</v>
      </c>
      <c r="E52" s="92">
        <v>45750</v>
      </c>
      <c r="F52" s="93">
        <v>-18843750</v>
      </c>
      <c r="G52" s="96">
        <f t="shared" si="0"/>
        <v>-18843750</v>
      </c>
      <c r="H52" s="96"/>
      <c r="I52" s="96"/>
      <c r="J52" s="97" t="s">
        <v>32</v>
      </c>
      <c r="K52" s="97" t="s">
        <v>30</v>
      </c>
    </row>
    <row r="53" spans="1:11" ht="13.8" x14ac:dyDescent="0.3">
      <c r="A53" s="16">
        <v>41</v>
      </c>
      <c r="B53" s="91" t="s">
        <v>182</v>
      </c>
      <c r="C53" s="91" t="s">
        <v>181</v>
      </c>
      <c r="D53" s="92">
        <v>45720</v>
      </c>
      <c r="E53" s="92">
        <v>45751</v>
      </c>
      <c r="F53" s="93">
        <v>-4500000</v>
      </c>
      <c r="G53" s="96">
        <f t="shared" si="0"/>
        <v>-4500000</v>
      </c>
      <c r="H53" s="96"/>
      <c r="I53" s="96"/>
      <c r="J53" s="97" t="s">
        <v>32</v>
      </c>
      <c r="K53" s="97" t="s">
        <v>30</v>
      </c>
    </row>
    <row r="54" spans="1:11" ht="13.8" x14ac:dyDescent="0.3">
      <c r="A54" s="16">
        <v>42</v>
      </c>
      <c r="B54" s="91" t="s">
        <v>183</v>
      </c>
      <c r="C54" s="91" t="s">
        <v>181</v>
      </c>
      <c r="D54" s="92">
        <v>45693</v>
      </c>
      <c r="E54" s="92">
        <v>45752</v>
      </c>
      <c r="F54" s="93">
        <v>-22045000</v>
      </c>
      <c r="G54" s="96">
        <f t="shared" si="0"/>
        <v>-22045000</v>
      </c>
      <c r="H54" s="96"/>
      <c r="I54" s="96"/>
      <c r="J54" s="97" t="s">
        <v>32</v>
      </c>
      <c r="K54" s="97" t="s">
        <v>30</v>
      </c>
    </row>
    <row r="55" spans="1:11" ht="13.8" x14ac:dyDescent="0.3">
      <c r="A55" s="16">
        <v>43</v>
      </c>
      <c r="B55" s="91" t="s">
        <v>184</v>
      </c>
      <c r="C55" s="91" t="s">
        <v>181</v>
      </c>
      <c r="D55" s="92">
        <v>45721</v>
      </c>
      <c r="E55" s="92">
        <v>45752</v>
      </c>
      <c r="F55" s="93">
        <v>29988058</v>
      </c>
      <c r="G55" s="96">
        <f t="shared" si="0"/>
        <v>29988058</v>
      </c>
      <c r="H55" s="96"/>
      <c r="I55" s="96"/>
      <c r="J55" s="97" t="s">
        <v>32</v>
      </c>
      <c r="K55" s="97" t="s">
        <v>30</v>
      </c>
    </row>
    <row r="56" spans="1:11" ht="13.8" x14ac:dyDescent="0.3">
      <c r="A56" s="16">
        <v>44</v>
      </c>
      <c r="B56" s="91" t="s">
        <v>185</v>
      </c>
      <c r="C56" s="91" t="s">
        <v>181</v>
      </c>
      <c r="D56" s="92">
        <v>45723</v>
      </c>
      <c r="E56" s="92">
        <v>45754</v>
      </c>
      <c r="F56" s="93">
        <v>-2038079.85</v>
      </c>
      <c r="G56" s="96">
        <f t="shared" si="0"/>
        <v>-2038079.85</v>
      </c>
      <c r="H56" s="96"/>
      <c r="I56" s="96"/>
      <c r="J56" s="97" t="s">
        <v>32</v>
      </c>
      <c r="K56" s="97" t="s">
        <v>30</v>
      </c>
    </row>
    <row r="57" spans="1:11" ht="13.8" x14ac:dyDescent="0.3">
      <c r="A57" s="16">
        <v>45</v>
      </c>
      <c r="B57" s="91" t="s">
        <v>186</v>
      </c>
      <c r="C57" s="91" t="s">
        <v>181</v>
      </c>
      <c r="D57" s="92">
        <v>45723</v>
      </c>
      <c r="E57" s="92">
        <v>45754</v>
      </c>
      <c r="F57" s="93">
        <v>-4333200</v>
      </c>
      <c r="G57" s="96">
        <f t="shared" si="0"/>
        <v>-4333200</v>
      </c>
      <c r="H57" s="96"/>
      <c r="I57" s="96"/>
      <c r="J57" s="97" t="s">
        <v>32</v>
      </c>
      <c r="K57" s="97" t="s">
        <v>30</v>
      </c>
    </row>
    <row r="58" spans="1:11" ht="13.8" x14ac:dyDescent="0.3">
      <c r="A58" s="16">
        <v>46</v>
      </c>
      <c r="B58" s="91" t="s">
        <v>187</v>
      </c>
      <c r="C58" s="91" t="s">
        <v>181</v>
      </c>
      <c r="D58" s="92">
        <v>45724</v>
      </c>
      <c r="E58" s="92">
        <v>45755</v>
      </c>
      <c r="F58" s="93">
        <v>-186918</v>
      </c>
      <c r="G58" s="96">
        <f t="shared" si="0"/>
        <v>-186918</v>
      </c>
      <c r="H58" s="96"/>
      <c r="I58" s="96"/>
      <c r="J58" s="97" t="s">
        <v>32</v>
      </c>
      <c r="K58" s="97" t="s">
        <v>30</v>
      </c>
    </row>
    <row r="59" spans="1:11" ht="13.8" x14ac:dyDescent="0.3">
      <c r="A59" s="16">
        <v>47</v>
      </c>
      <c r="B59" s="91" t="s">
        <v>188</v>
      </c>
      <c r="C59" s="91" t="s">
        <v>181</v>
      </c>
      <c r="D59" s="92">
        <v>45666</v>
      </c>
      <c r="E59" s="92">
        <v>45756</v>
      </c>
      <c r="F59" s="93">
        <v>-233000</v>
      </c>
      <c r="G59" s="96">
        <f t="shared" si="0"/>
        <v>-233000</v>
      </c>
      <c r="H59" s="96"/>
      <c r="I59" s="96"/>
      <c r="J59" s="97" t="s">
        <v>32</v>
      </c>
      <c r="K59" s="97" t="s">
        <v>30</v>
      </c>
    </row>
    <row r="60" spans="1:11" ht="13.8" x14ac:dyDescent="0.3">
      <c r="A60" s="16">
        <v>48</v>
      </c>
      <c r="B60" s="91" t="s">
        <v>138</v>
      </c>
      <c r="C60" s="91" t="s">
        <v>181</v>
      </c>
      <c r="D60" s="92">
        <v>45727</v>
      </c>
      <c r="E60" s="92">
        <v>45758</v>
      </c>
      <c r="F60" s="93">
        <v>-912790</v>
      </c>
      <c r="G60" s="96">
        <f t="shared" si="0"/>
        <v>-912790</v>
      </c>
      <c r="H60" s="96"/>
      <c r="I60" s="96"/>
      <c r="J60" s="97" t="s">
        <v>32</v>
      </c>
      <c r="K60" s="97" t="s">
        <v>30</v>
      </c>
    </row>
    <row r="61" spans="1:11" ht="13.8" x14ac:dyDescent="0.3">
      <c r="A61" s="16">
        <v>49</v>
      </c>
      <c r="B61" s="91" t="s">
        <v>189</v>
      </c>
      <c r="C61" s="91" t="s">
        <v>181</v>
      </c>
      <c r="D61" s="92">
        <v>45729</v>
      </c>
      <c r="E61" s="92">
        <v>45760</v>
      </c>
      <c r="F61" s="93">
        <v>-40000000</v>
      </c>
      <c r="G61" s="96">
        <f t="shared" si="0"/>
        <v>-40000000</v>
      </c>
      <c r="H61" s="96"/>
      <c r="I61" s="96"/>
      <c r="J61" s="97" t="s">
        <v>32</v>
      </c>
      <c r="K61" s="97" t="s">
        <v>30</v>
      </c>
    </row>
    <row r="62" spans="1:11" ht="13.8" x14ac:dyDescent="0.3">
      <c r="A62" s="16">
        <v>50</v>
      </c>
      <c r="B62" s="91" t="s">
        <v>190</v>
      </c>
      <c r="C62" s="91" t="s">
        <v>181</v>
      </c>
      <c r="D62" s="92">
        <v>45747</v>
      </c>
      <c r="E62" s="92">
        <v>45762</v>
      </c>
      <c r="F62" s="93">
        <v>-15984940</v>
      </c>
      <c r="G62" s="96">
        <f t="shared" si="0"/>
        <v>-15984940</v>
      </c>
      <c r="H62" s="96"/>
      <c r="I62" s="96"/>
      <c r="J62" s="97" t="s">
        <v>32</v>
      </c>
      <c r="K62" s="97" t="s">
        <v>30</v>
      </c>
    </row>
    <row r="63" spans="1:11" ht="13.8" x14ac:dyDescent="0.3">
      <c r="A63" s="16">
        <v>51</v>
      </c>
      <c r="B63" s="91" t="s">
        <v>191</v>
      </c>
      <c r="C63" s="91" t="s">
        <v>181</v>
      </c>
      <c r="D63" s="92">
        <v>45734</v>
      </c>
      <c r="E63" s="92">
        <v>45765</v>
      </c>
      <c r="F63" s="93">
        <v>-1450000</v>
      </c>
      <c r="G63" s="96">
        <f t="shared" si="0"/>
        <v>-1450000</v>
      </c>
      <c r="H63" s="96"/>
      <c r="I63" s="96"/>
      <c r="J63" s="97" t="s">
        <v>32</v>
      </c>
      <c r="K63" s="97" t="s">
        <v>30</v>
      </c>
    </row>
    <row r="64" spans="1:11" ht="13.8" x14ac:dyDescent="0.3">
      <c r="A64" s="16">
        <v>52</v>
      </c>
      <c r="B64" s="91" t="s">
        <v>192</v>
      </c>
      <c r="C64" s="91" t="s">
        <v>181</v>
      </c>
      <c r="D64" s="92">
        <v>45734</v>
      </c>
      <c r="E64" s="92">
        <v>45765</v>
      </c>
      <c r="F64" s="93">
        <v>-3350000</v>
      </c>
      <c r="G64" s="96">
        <f t="shared" si="0"/>
        <v>-3350000</v>
      </c>
      <c r="H64" s="96"/>
      <c r="I64" s="96"/>
      <c r="J64" s="97" t="s">
        <v>32</v>
      </c>
      <c r="K64" s="97" t="s">
        <v>30</v>
      </c>
    </row>
    <row r="65" spans="1:11" ht="13.8" x14ac:dyDescent="0.3">
      <c r="A65" s="16">
        <v>53</v>
      </c>
      <c r="B65" s="91" t="s">
        <v>139</v>
      </c>
      <c r="C65" s="91" t="s">
        <v>181</v>
      </c>
      <c r="D65" s="92">
        <v>45736</v>
      </c>
      <c r="E65" s="92">
        <v>45767</v>
      </c>
      <c r="F65" s="93">
        <v>-1530000</v>
      </c>
      <c r="G65" s="96">
        <f t="shared" si="0"/>
        <v>-1530000</v>
      </c>
      <c r="H65" s="96"/>
      <c r="I65" s="96"/>
      <c r="J65" s="97" t="s">
        <v>32</v>
      </c>
      <c r="K65" s="97" t="s">
        <v>30</v>
      </c>
    </row>
    <row r="66" spans="1:11" ht="13.8" x14ac:dyDescent="0.3">
      <c r="A66" s="16">
        <v>54</v>
      </c>
      <c r="B66" s="91" t="s">
        <v>131</v>
      </c>
      <c r="C66" s="91" t="s">
        <v>181</v>
      </c>
      <c r="D66" s="92">
        <v>45631</v>
      </c>
      <c r="E66" s="92">
        <v>45767</v>
      </c>
      <c r="F66" s="93">
        <v>-8538995.0986000001</v>
      </c>
      <c r="G66" s="96">
        <f t="shared" si="0"/>
        <v>-8538995.0986000001</v>
      </c>
      <c r="H66" s="96"/>
      <c r="I66" s="96"/>
      <c r="J66" s="97" t="s">
        <v>32</v>
      </c>
      <c r="K66" s="97" t="s">
        <v>30</v>
      </c>
    </row>
    <row r="67" spans="1:11" ht="13.8" x14ac:dyDescent="0.3">
      <c r="A67" s="16">
        <v>55</v>
      </c>
      <c r="B67" s="91" t="s">
        <v>92</v>
      </c>
      <c r="C67" s="91" t="s">
        <v>181</v>
      </c>
      <c r="D67" s="92">
        <v>45736</v>
      </c>
      <c r="E67" s="92">
        <v>45767</v>
      </c>
      <c r="F67" s="93">
        <v>-266487</v>
      </c>
      <c r="G67" s="96">
        <f t="shared" si="0"/>
        <v>-266487</v>
      </c>
      <c r="H67" s="96"/>
      <c r="I67" s="96"/>
      <c r="J67" s="97" t="s">
        <v>32</v>
      </c>
      <c r="K67" s="97" t="s">
        <v>30</v>
      </c>
    </row>
    <row r="68" spans="1:11" ht="13.8" x14ac:dyDescent="0.3">
      <c r="A68" s="16">
        <v>56</v>
      </c>
      <c r="B68" s="91" t="s">
        <v>193</v>
      </c>
      <c r="C68" s="91" t="s">
        <v>181</v>
      </c>
      <c r="D68" s="92">
        <v>45736</v>
      </c>
      <c r="E68" s="92">
        <v>45767</v>
      </c>
      <c r="F68" s="93">
        <v>-500000</v>
      </c>
      <c r="G68" s="96">
        <f t="shared" si="0"/>
        <v>-500000</v>
      </c>
      <c r="H68" s="96"/>
      <c r="I68" s="96"/>
      <c r="J68" s="97" t="s">
        <v>32</v>
      </c>
      <c r="K68" s="97" t="s">
        <v>30</v>
      </c>
    </row>
    <row r="69" spans="1:11" ht="13.8" x14ac:dyDescent="0.3">
      <c r="A69" s="16">
        <v>57</v>
      </c>
      <c r="B69" s="91" t="s">
        <v>194</v>
      </c>
      <c r="C69" s="91" t="s">
        <v>181</v>
      </c>
      <c r="D69" s="92">
        <v>45679</v>
      </c>
      <c r="E69" s="92">
        <v>45769</v>
      </c>
      <c r="F69" s="93">
        <v>-43000</v>
      </c>
      <c r="G69" s="96">
        <f t="shared" si="0"/>
        <v>-43000</v>
      </c>
      <c r="H69" s="96"/>
      <c r="I69" s="96"/>
      <c r="J69" s="97" t="s">
        <v>32</v>
      </c>
      <c r="K69" s="97" t="s">
        <v>30</v>
      </c>
    </row>
    <row r="70" spans="1:11" ht="13.8" x14ac:dyDescent="0.3">
      <c r="A70" s="16">
        <v>58</v>
      </c>
      <c r="B70" s="91" t="s">
        <v>124</v>
      </c>
      <c r="C70" s="91" t="s">
        <v>181</v>
      </c>
      <c r="D70" s="92">
        <v>45739</v>
      </c>
      <c r="E70" s="92">
        <v>45770</v>
      </c>
      <c r="F70" s="93">
        <v>-13587199</v>
      </c>
      <c r="G70" s="96">
        <f t="shared" si="0"/>
        <v>-13587199</v>
      </c>
      <c r="H70" s="96"/>
      <c r="I70" s="96"/>
      <c r="J70" s="97" t="s">
        <v>32</v>
      </c>
      <c r="K70" s="97" t="s">
        <v>30</v>
      </c>
    </row>
    <row r="71" spans="1:11" s="46" customFormat="1" ht="13.8" x14ac:dyDescent="0.3">
      <c r="A71" s="16">
        <v>59</v>
      </c>
      <c r="B71" s="91" t="s">
        <v>195</v>
      </c>
      <c r="C71" s="91" t="s">
        <v>181</v>
      </c>
      <c r="D71" s="92">
        <v>45741</v>
      </c>
      <c r="E71" s="92">
        <v>45772</v>
      </c>
      <c r="F71" s="93">
        <v>-1598494</v>
      </c>
      <c r="G71" s="96">
        <f t="shared" si="0"/>
        <v>-1598494</v>
      </c>
      <c r="H71" s="111"/>
      <c r="I71" s="111"/>
      <c r="J71" s="112" t="s">
        <v>32</v>
      </c>
      <c r="K71" s="112" t="s">
        <v>30</v>
      </c>
    </row>
    <row r="72" spans="1:11" ht="13.8" x14ac:dyDescent="0.3">
      <c r="A72" s="16">
        <v>60</v>
      </c>
      <c r="B72" s="91" t="s">
        <v>196</v>
      </c>
      <c r="C72" s="91" t="s">
        <v>181</v>
      </c>
      <c r="D72" s="92">
        <v>45741</v>
      </c>
      <c r="E72" s="92">
        <v>45772</v>
      </c>
      <c r="F72" s="93">
        <v>-12000000</v>
      </c>
      <c r="G72" s="96">
        <f t="shared" si="0"/>
        <v>-12000000</v>
      </c>
      <c r="H72" s="96"/>
      <c r="I72" s="96"/>
      <c r="J72" s="97" t="s">
        <v>32</v>
      </c>
      <c r="K72" s="97" t="s">
        <v>30</v>
      </c>
    </row>
    <row r="73" spans="1:11" ht="13.8" x14ac:dyDescent="0.3">
      <c r="A73" s="16">
        <v>61</v>
      </c>
      <c r="B73" s="91" t="s">
        <v>197</v>
      </c>
      <c r="C73" s="91" t="s">
        <v>181</v>
      </c>
      <c r="D73" s="92">
        <v>45741</v>
      </c>
      <c r="E73" s="92">
        <v>45772</v>
      </c>
      <c r="F73" s="93">
        <v>-52950113.75</v>
      </c>
      <c r="G73" s="96">
        <f t="shared" si="0"/>
        <v>-52950113.75</v>
      </c>
      <c r="H73" s="96"/>
      <c r="I73" s="96"/>
      <c r="J73" s="97" t="s">
        <v>32</v>
      </c>
      <c r="K73" s="97" t="s">
        <v>30</v>
      </c>
    </row>
    <row r="74" spans="1:11" s="46" customFormat="1" ht="13.8" x14ac:dyDescent="0.3">
      <c r="A74" s="16">
        <v>62</v>
      </c>
      <c r="B74" s="91" t="s">
        <v>198</v>
      </c>
      <c r="C74" s="91" t="s">
        <v>181</v>
      </c>
      <c r="D74" s="92">
        <v>45741</v>
      </c>
      <c r="E74" s="92">
        <v>45772</v>
      </c>
      <c r="F74" s="93">
        <v>-45000</v>
      </c>
      <c r="G74" s="96">
        <f t="shared" si="0"/>
        <v>-45000</v>
      </c>
      <c r="H74" s="111"/>
      <c r="I74" s="111"/>
      <c r="J74" s="112" t="s">
        <v>32</v>
      </c>
      <c r="K74" s="112" t="s">
        <v>30</v>
      </c>
    </row>
    <row r="75" spans="1:11" s="46" customFormat="1" ht="13.8" x14ac:dyDescent="0.3">
      <c r="A75" s="16">
        <v>63</v>
      </c>
      <c r="B75" s="91" t="s">
        <v>94</v>
      </c>
      <c r="C75" s="91" t="s">
        <v>181</v>
      </c>
      <c r="D75" s="92">
        <v>45741</v>
      </c>
      <c r="E75" s="92">
        <v>45772</v>
      </c>
      <c r="F75" s="93">
        <v>-2504000</v>
      </c>
      <c r="G75" s="96">
        <f t="shared" si="0"/>
        <v>-2504000</v>
      </c>
      <c r="H75" s="111"/>
      <c r="I75" s="111"/>
      <c r="J75" s="112" t="s">
        <v>32</v>
      </c>
      <c r="K75" s="112" t="s">
        <v>30</v>
      </c>
    </row>
    <row r="76" spans="1:11" s="46" customFormat="1" ht="13.8" x14ac:dyDescent="0.3">
      <c r="A76" s="16">
        <v>64</v>
      </c>
      <c r="B76" s="91" t="s">
        <v>199</v>
      </c>
      <c r="C76" s="91" t="s">
        <v>181</v>
      </c>
      <c r="D76" s="92">
        <v>45741</v>
      </c>
      <c r="E76" s="92">
        <v>45772</v>
      </c>
      <c r="F76" s="93">
        <v>-500000</v>
      </c>
      <c r="G76" s="96">
        <f t="shared" si="0"/>
        <v>-500000</v>
      </c>
      <c r="H76" s="111"/>
      <c r="I76" s="111"/>
      <c r="J76" s="112" t="s">
        <v>32</v>
      </c>
      <c r="K76" s="112" t="s">
        <v>30</v>
      </c>
    </row>
    <row r="77" spans="1:11" ht="13.8" x14ac:dyDescent="0.3">
      <c r="A77" s="16">
        <v>65</v>
      </c>
      <c r="B77" s="91" t="s">
        <v>200</v>
      </c>
      <c r="C77" s="91" t="s">
        <v>181</v>
      </c>
      <c r="D77" s="92">
        <v>45714</v>
      </c>
      <c r="E77" s="92">
        <v>45773</v>
      </c>
      <c r="F77" s="93">
        <v>-3235431.7807</v>
      </c>
      <c r="G77" s="96">
        <f t="shared" si="0"/>
        <v>-3235431.7807</v>
      </c>
      <c r="H77" s="96"/>
      <c r="I77" s="96"/>
      <c r="J77" s="97" t="s">
        <v>32</v>
      </c>
      <c r="K77" s="97" t="s">
        <v>30</v>
      </c>
    </row>
    <row r="78" spans="1:11" ht="13.8" x14ac:dyDescent="0.3">
      <c r="A78" s="16">
        <v>66</v>
      </c>
      <c r="B78" s="91" t="s">
        <v>201</v>
      </c>
      <c r="C78" s="91" t="s">
        <v>181</v>
      </c>
      <c r="D78" s="92">
        <v>45742</v>
      </c>
      <c r="E78" s="92">
        <v>45773</v>
      </c>
      <c r="F78" s="93">
        <v>-399920</v>
      </c>
      <c r="G78" s="96">
        <f t="shared" ref="G78:G141" si="1">F78</f>
        <v>-399920</v>
      </c>
      <c r="H78" s="96"/>
      <c r="I78" s="96"/>
      <c r="J78" s="97" t="s">
        <v>32</v>
      </c>
      <c r="K78" s="97" t="s">
        <v>30</v>
      </c>
    </row>
    <row r="79" spans="1:11" ht="13.8" x14ac:dyDescent="0.3">
      <c r="A79" s="16">
        <v>67</v>
      </c>
      <c r="B79" s="91" t="s">
        <v>202</v>
      </c>
      <c r="C79" s="91" t="s">
        <v>181</v>
      </c>
      <c r="D79" s="92">
        <v>45742</v>
      </c>
      <c r="E79" s="92">
        <v>45773</v>
      </c>
      <c r="F79" s="93">
        <v>-3477500</v>
      </c>
      <c r="G79" s="96">
        <f t="shared" si="1"/>
        <v>-3477500</v>
      </c>
      <c r="H79" s="96"/>
      <c r="I79" s="96"/>
      <c r="J79" s="97" t="s">
        <v>32</v>
      </c>
      <c r="K79" s="97" t="s">
        <v>30</v>
      </c>
    </row>
    <row r="80" spans="1:11" ht="13.8" x14ac:dyDescent="0.3">
      <c r="A80" s="16">
        <v>68</v>
      </c>
      <c r="B80" s="91" t="s">
        <v>203</v>
      </c>
      <c r="C80" s="91" t="s">
        <v>181</v>
      </c>
      <c r="D80" s="92">
        <v>45742</v>
      </c>
      <c r="E80" s="92">
        <v>45773</v>
      </c>
      <c r="F80" s="93">
        <v>-550000</v>
      </c>
      <c r="G80" s="96">
        <f t="shared" si="1"/>
        <v>-550000</v>
      </c>
      <c r="H80" s="96"/>
      <c r="I80" s="96"/>
      <c r="J80" s="97" t="s">
        <v>32</v>
      </c>
      <c r="K80" s="97" t="s">
        <v>30</v>
      </c>
    </row>
    <row r="81" spans="1:11" ht="13.8" x14ac:dyDescent="0.3">
      <c r="A81" s="16">
        <v>69</v>
      </c>
      <c r="B81" s="91" t="s">
        <v>204</v>
      </c>
      <c r="C81" s="91" t="s">
        <v>181</v>
      </c>
      <c r="D81" s="92">
        <v>45742</v>
      </c>
      <c r="E81" s="92">
        <v>45773</v>
      </c>
      <c r="F81" s="93">
        <v>-1650000</v>
      </c>
      <c r="G81" s="96">
        <f t="shared" si="1"/>
        <v>-1650000</v>
      </c>
      <c r="H81" s="96"/>
      <c r="I81" s="96"/>
      <c r="J81" s="97" t="s">
        <v>32</v>
      </c>
      <c r="K81" s="97" t="s">
        <v>30</v>
      </c>
    </row>
    <row r="82" spans="1:11" ht="13.8" x14ac:dyDescent="0.3">
      <c r="A82" s="16">
        <v>70</v>
      </c>
      <c r="B82" s="91" t="s">
        <v>205</v>
      </c>
      <c r="C82" s="91" t="s">
        <v>181</v>
      </c>
      <c r="D82" s="92">
        <v>45743</v>
      </c>
      <c r="E82" s="92">
        <v>45774</v>
      </c>
      <c r="F82" s="93">
        <v>-4475000</v>
      </c>
      <c r="G82" s="96">
        <f t="shared" si="1"/>
        <v>-4475000</v>
      </c>
      <c r="H82" s="96"/>
      <c r="I82" s="96"/>
      <c r="J82" s="97" t="s">
        <v>32</v>
      </c>
      <c r="K82" s="97" t="s">
        <v>30</v>
      </c>
    </row>
    <row r="83" spans="1:11" ht="13.8" x14ac:dyDescent="0.3">
      <c r="A83" s="16">
        <v>71</v>
      </c>
      <c r="B83" s="91" t="s">
        <v>206</v>
      </c>
      <c r="C83" s="91" t="s">
        <v>181</v>
      </c>
      <c r="D83" s="92">
        <v>45743</v>
      </c>
      <c r="E83" s="92">
        <v>45774</v>
      </c>
      <c r="F83" s="93">
        <v>-6480000</v>
      </c>
      <c r="G83" s="96">
        <f t="shared" si="1"/>
        <v>-6480000</v>
      </c>
      <c r="H83" s="96"/>
      <c r="I83" s="96"/>
      <c r="J83" s="97" t="s">
        <v>32</v>
      </c>
      <c r="K83" s="97" t="s">
        <v>30</v>
      </c>
    </row>
    <row r="84" spans="1:11" ht="13.8" x14ac:dyDescent="0.3">
      <c r="A84" s="16">
        <v>72</v>
      </c>
      <c r="B84" s="91" t="s">
        <v>207</v>
      </c>
      <c r="C84" s="91" t="s">
        <v>181</v>
      </c>
      <c r="D84" s="92">
        <v>45715</v>
      </c>
      <c r="E84" s="92">
        <v>45774</v>
      </c>
      <c r="F84" s="93">
        <v>-4659610.01</v>
      </c>
      <c r="G84" s="96">
        <f t="shared" si="1"/>
        <v>-4659610.01</v>
      </c>
      <c r="H84" s="96"/>
      <c r="I84" s="96"/>
      <c r="J84" s="97" t="s">
        <v>32</v>
      </c>
      <c r="K84" s="97" t="s">
        <v>30</v>
      </c>
    </row>
    <row r="85" spans="1:11" ht="13.8" x14ac:dyDescent="0.3">
      <c r="A85" s="16">
        <v>73</v>
      </c>
      <c r="B85" s="91" t="s">
        <v>76</v>
      </c>
      <c r="C85" s="91" t="s">
        <v>181</v>
      </c>
      <c r="D85" s="92">
        <v>45743</v>
      </c>
      <c r="E85" s="92">
        <v>45774</v>
      </c>
      <c r="F85" s="93">
        <v>-18000</v>
      </c>
      <c r="G85" s="96">
        <f t="shared" si="1"/>
        <v>-18000</v>
      </c>
      <c r="H85" s="96"/>
      <c r="I85" s="96"/>
      <c r="J85" s="97" t="s">
        <v>32</v>
      </c>
      <c r="K85" s="97" t="s">
        <v>30</v>
      </c>
    </row>
    <row r="86" spans="1:11" ht="13.8" x14ac:dyDescent="0.3">
      <c r="A86" s="16">
        <v>74</v>
      </c>
      <c r="B86" s="91" t="s">
        <v>208</v>
      </c>
      <c r="C86" s="91" t="s">
        <v>181</v>
      </c>
      <c r="D86" s="92">
        <v>45743</v>
      </c>
      <c r="E86" s="92">
        <v>45774</v>
      </c>
      <c r="F86" s="93">
        <v>-500000</v>
      </c>
      <c r="G86" s="96">
        <f t="shared" si="1"/>
        <v>-500000</v>
      </c>
      <c r="H86" s="96"/>
      <c r="I86" s="96"/>
      <c r="J86" s="97" t="s">
        <v>32</v>
      </c>
      <c r="K86" s="97" t="s">
        <v>30</v>
      </c>
    </row>
    <row r="87" spans="1:11" ht="13.8" x14ac:dyDescent="0.3">
      <c r="A87" s="16">
        <v>75</v>
      </c>
      <c r="B87" s="91" t="s">
        <v>209</v>
      </c>
      <c r="C87" s="91" t="s">
        <v>181</v>
      </c>
      <c r="D87" s="92">
        <v>45743</v>
      </c>
      <c r="E87" s="92">
        <v>45774</v>
      </c>
      <c r="F87" s="93">
        <v>-550000</v>
      </c>
      <c r="G87" s="96">
        <f t="shared" si="1"/>
        <v>-550000</v>
      </c>
      <c r="H87" s="96"/>
      <c r="I87" s="96"/>
      <c r="J87" s="97" t="s">
        <v>32</v>
      </c>
      <c r="K87" s="97" t="s">
        <v>30</v>
      </c>
    </row>
    <row r="88" spans="1:11" ht="13.8" x14ac:dyDescent="0.3">
      <c r="A88" s="16">
        <v>76</v>
      </c>
      <c r="B88" s="91" t="s">
        <v>130</v>
      </c>
      <c r="C88" s="91" t="s">
        <v>181</v>
      </c>
      <c r="D88" s="92">
        <v>45716</v>
      </c>
      <c r="E88" s="92">
        <v>45775</v>
      </c>
      <c r="F88" s="93">
        <v>-799247</v>
      </c>
      <c r="G88" s="96">
        <f t="shared" si="1"/>
        <v>-799247</v>
      </c>
      <c r="H88" s="96"/>
      <c r="I88" s="96"/>
      <c r="J88" s="97" t="s">
        <v>32</v>
      </c>
      <c r="K88" s="97" t="s">
        <v>30</v>
      </c>
    </row>
    <row r="89" spans="1:11" ht="13.8" x14ac:dyDescent="0.3">
      <c r="A89" s="16">
        <v>77</v>
      </c>
      <c r="B89" s="91" t="s">
        <v>210</v>
      </c>
      <c r="C89" s="91" t="s">
        <v>181</v>
      </c>
      <c r="D89" s="92">
        <v>45744</v>
      </c>
      <c r="E89" s="92">
        <v>45775</v>
      </c>
      <c r="F89" s="93">
        <v>-2351000</v>
      </c>
      <c r="G89" s="96">
        <f t="shared" si="1"/>
        <v>-2351000</v>
      </c>
      <c r="H89" s="96"/>
      <c r="I89" s="96"/>
      <c r="J89" s="97" t="s">
        <v>32</v>
      </c>
      <c r="K89" s="97" t="s">
        <v>30</v>
      </c>
    </row>
    <row r="90" spans="1:11" ht="13.8" x14ac:dyDescent="0.3">
      <c r="A90" s="16">
        <v>78</v>
      </c>
      <c r="B90" s="91" t="s">
        <v>211</v>
      </c>
      <c r="C90" s="91" t="s">
        <v>181</v>
      </c>
      <c r="D90" s="92">
        <v>45744</v>
      </c>
      <c r="E90" s="92">
        <v>45775</v>
      </c>
      <c r="F90" s="93">
        <v>-2902000</v>
      </c>
      <c r="G90" s="96">
        <f t="shared" si="1"/>
        <v>-2902000</v>
      </c>
      <c r="H90" s="96"/>
      <c r="I90" s="96"/>
      <c r="J90" s="97" t="s">
        <v>32</v>
      </c>
      <c r="K90" s="97" t="s">
        <v>30</v>
      </c>
    </row>
    <row r="91" spans="1:11" ht="13.8" x14ac:dyDescent="0.3">
      <c r="A91" s="16">
        <v>79</v>
      </c>
      <c r="B91" s="91" t="s">
        <v>212</v>
      </c>
      <c r="C91" s="91" t="s">
        <v>181</v>
      </c>
      <c r="D91" s="92">
        <v>45744</v>
      </c>
      <c r="E91" s="92">
        <v>45775</v>
      </c>
      <c r="F91" s="93">
        <v>-25000000</v>
      </c>
      <c r="G91" s="96">
        <f t="shared" si="1"/>
        <v>-25000000</v>
      </c>
      <c r="H91" s="96"/>
      <c r="I91" s="96"/>
      <c r="J91" s="97" t="s">
        <v>32</v>
      </c>
      <c r="K91" s="97" t="s">
        <v>30</v>
      </c>
    </row>
    <row r="92" spans="1:11" ht="13.8" x14ac:dyDescent="0.3">
      <c r="A92" s="16">
        <v>80</v>
      </c>
      <c r="B92" s="91" t="s">
        <v>86</v>
      </c>
      <c r="C92" s="91" t="s">
        <v>181</v>
      </c>
      <c r="D92" s="92">
        <v>45744</v>
      </c>
      <c r="E92" s="92">
        <v>45775</v>
      </c>
      <c r="F92" s="93">
        <v>5061000</v>
      </c>
      <c r="G92" s="96">
        <f t="shared" si="1"/>
        <v>5061000</v>
      </c>
      <c r="H92" s="96"/>
      <c r="I92" s="96"/>
      <c r="J92" s="97" t="s">
        <v>32</v>
      </c>
      <c r="K92" s="97" t="s">
        <v>30</v>
      </c>
    </row>
    <row r="93" spans="1:11" ht="13.8" x14ac:dyDescent="0.3">
      <c r="A93" s="16">
        <v>81</v>
      </c>
      <c r="B93" s="91" t="s">
        <v>75</v>
      </c>
      <c r="C93" s="91" t="s">
        <v>181</v>
      </c>
      <c r="D93" s="92">
        <v>45664</v>
      </c>
      <c r="E93" s="92">
        <v>45777</v>
      </c>
      <c r="F93" s="93">
        <v>-12787952</v>
      </c>
      <c r="G93" s="96">
        <f t="shared" si="1"/>
        <v>-12787952</v>
      </c>
      <c r="H93" s="96"/>
      <c r="I93" s="96"/>
      <c r="J93" s="97" t="s">
        <v>32</v>
      </c>
      <c r="K93" s="97" t="s">
        <v>30</v>
      </c>
    </row>
    <row r="94" spans="1:11" ht="13.8" x14ac:dyDescent="0.3">
      <c r="A94" s="16">
        <v>82</v>
      </c>
      <c r="B94" s="91" t="s">
        <v>103</v>
      </c>
      <c r="C94" s="91" t="s">
        <v>181</v>
      </c>
      <c r="D94" s="92">
        <v>45746</v>
      </c>
      <c r="E94" s="92">
        <v>45777</v>
      </c>
      <c r="F94" s="93">
        <v>-17583434</v>
      </c>
      <c r="G94" s="96">
        <f t="shared" si="1"/>
        <v>-17583434</v>
      </c>
      <c r="H94" s="96"/>
      <c r="I94" s="96"/>
      <c r="J94" s="97" t="s">
        <v>32</v>
      </c>
      <c r="K94" s="97" t="s">
        <v>30</v>
      </c>
    </row>
    <row r="95" spans="1:11" ht="13.8" x14ac:dyDescent="0.3">
      <c r="A95" s="16">
        <v>83</v>
      </c>
      <c r="B95" s="91" t="s">
        <v>88</v>
      </c>
      <c r="C95" s="91" t="s">
        <v>181</v>
      </c>
      <c r="D95" s="92">
        <v>45747</v>
      </c>
      <c r="E95" s="92">
        <v>45777</v>
      </c>
      <c r="F95" s="93">
        <v>-23977410</v>
      </c>
      <c r="G95" s="96">
        <f t="shared" si="1"/>
        <v>-23977410</v>
      </c>
      <c r="H95" s="96"/>
      <c r="I95" s="96"/>
      <c r="J95" s="97" t="s">
        <v>32</v>
      </c>
      <c r="K95" s="97" t="s">
        <v>30</v>
      </c>
    </row>
    <row r="96" spans="1:11" ht="13.8" x14ac:dyDescent="0.3">
      <c r="A96" s="16">
        <v>84</v>
      </c>
      <c r="B96" s="91" t="s">
        <v>213</v>
      </c>
      <c r="C96" s="91" t="s">
        <v>181</v>
      </c>
      <c r="D96" s="92">
        <v>45747</v>
      </c>
      <c r="E96" s="92">
        <v>45777</v>
      </c>
      <c r="F96" s="93">
        <v>-55000</v>
      </c>
      <c r="G96" s="96">
        <f t="shared" si="1"/>
        <v>-55000</v>
      </c>
      <c r="H96" s="96"/>
      <c r="I96" s="96"/>
      <c r="J96" s="97" t="s">
        <v>32</v>
      </c>
      <c r="K96" s="97" t="s">
        <v>30</v>
      </c>
    </row>
    <row r="97" spans="1:11" ht="13.8" x14ac:dyDescent="0.3">
      <c r="A97" s="16">
        <v>85</v>
      </c>
      <c r="B97" s="91" t="s">
        <v>102</v>
      </c>
      <c r="C97" s="91" t="s">
        <v>181</v>
      </c>
      <c r="D97" s="92">
        <v>45747</v>
      </c>
      <c r="E97" s="92">
        <v>45777</v>
      </c>
      <c r="F97" s="93">
        <v>-23977410</v>
      </c>
      <c r="G97" s="96">
        <f t="shared" si="1"/>
        <v>-23977410</v>
      </c>
      <c r="H97" s="96"/>
      <c r="I97" s="96"/>
      <c r="J97" s="97" t="s">
        <v>32</v>
      </c>
      <c r="K97" s="97" t="s">
        <v>30</v>
      </c>
    </row>
    <row r="98" spans="1:11" ht="13.8" x14ac:dyDescent="0.3">
      <c r="A98" s="16">
        <v>86</v>
      </c>
      <c r="B98" s="91" t="s">
        <v>104</v>
      </c>
      <c r="C98" s="91" t="s">
        <v>181</v>
      </c>
      <c r="D98" s="92">
        <v>45747</v>
      </c>
      <c r="E98" s="92">
        <v>45777</v>
      </c>
      <c r="F98" s="93">
        <v>-23977410</v>
      </c>
      <c r="G98" s="96">
        <f t="shared" si="1"/>
        <v>-23977410</v>
      </c>
      <c r="H98" s="96"/>
      <c r="I98" s="96"/>
      <c r="J98" s="97" t="s">
        <v>32</v>
      </c>
      <c r="K98" s="97" t="s">
        <v>30</v>
      </c>
    </row>
    <row r="99" spans="1:11" ht="13.8" x14ac:dyDescent="0.3">
      <c r="A99" s="16">
        <v>87</v>
      </c>
      <c r="B99" s="91" t="s">
        <v>105</v>
      </c>
      <c r="C99" s="91" t="s">
        <v>181</v>
      </c>
      <c r="D99" s="92">
        <v>45747</v>
      </c>
      <c r="E99" s="92">
        <v>45777</v>
      </c>
      <c r="F99" s="93">
        <v>-29790653</v>
      </c>
      <c r="G99" s="96">
        <f t="shared" si="1"/>
        <v>-29790653</v>
      </c>
      <c r="H99" s="96"/>
      <c r="I99" s="96"/>
      <c r="J99" s="97" t="s">
        <v>32</v>
      </c>
      <c r="K99" s="97" t="s">
        <v>30</v>
      </c>
    </row>
    <row r="100" spans="1:11" ht="13.8" x14ac:dyDescent="0.3">
      <c r="A100" s="16">
        <v>88</v>
      </c>
      <c r="B100" s="91" t="s">
        <v>106</v>
      </c>
      <c r="C100" s="91" t="s">
        <v>181</v>
      </c>
      <c r="D100" s="92">
        <v>45747</v>
      </c>
      <c r="E100" s="92">
        <v>45777</v>
      </c>
      <c r="F100" s="93">
        <v>-16384564</v>
      </c>
      <c r="G100" s="96">
        <f t="shared" si="1"/>
        <v>-16384564</v>
      </c>
      <c r="H100" s="96"/>
      <c r="I100" s="96"/>
      <c r="J100" s="97" t="s">
        <v>32</v>
      </c>
      <c r="K100" s="97" t="s">
        <v>30</v>
      </c>
    </row>
    <row r="101" spans="1:11" ht="13.8" x14ac:dyDescent="0.3">
      <c r="A101" s="16">
        <v>89</v>
      </c>
      <c r="B101" s="91" t="s">
        <v>107</v>
      </c>
      <c r="C101" s="91" t="s">
        <v>181</v>
      </c>
      <c r="D101" s="92">
        <v>45747</v>
      </c>
      <c r="E101" s="92">
        <v>45777</v>
      </c>
      <c r="F101" s="93">
        <v>-13587199</v>
      </c>
      <c r="G101" s="96">
        <f t="shared" si="1"/>
        <v>-13587199</v>
      </c>
      <c r="H101" s="96"/>
      <c r="I101" s="96"/>
      <c r="J101" s="97" t="s">
        <v>32</v>
      </c>
      <c r="K101" s="97" t="s">
        <v>30</v>
      </c>
    </row>
    <row r="102" spans="1:11" ht="13.8" x14ac:dyDescent="0.3">
      <c r="A102" s="16">
        <v>90</v>
      </c>
      <c r="B102" s="91" t="s">
        <v>108</v>
      </c>
      <c r="C102" s="91" t="s">
        <v>181</v>
      </c>
      <c r="D102" s="92">
        <v>45747</v>
      </c>
      <c r="E102" s="92">
        <v>45777</v>
      </c>
      <c r="F102" s="93">
        <v>-15984940</v>
      </c>
      <c r="G102" s="96">
        <f t="shared" si="1"/>
        <v>-15984940</v>
      </c>
      <c r="H102" s="96"/>
      <c r="I102" s="96"/>
      <c r="J102" s="97" t="s">
        <v>32</v>
      </c>
      <c r="K102" s="97" t="s">
        <v>30</v>
      </c>
    </row>
    <row r="103" spans="1:11" ht="13.8" x14ac:dyDescent="0.3">
      <c r="A103" s="16">
        <v>91</v>
      </c>
      <c r="B103" s="91" t="s">
        <v>109</v>
      </c>
      <c r="C103" s="91" t="s">
        <v>181</v>
      </c>
      <c r="D103" s="92">
        <v>45747</v>
      </c>
      <c r="E103" s="92">
        <v>45777</v>
      </c>
      <c r="F103" s="93">
        <v>-15984940</v>
      </c>
      <c r="G103" s="96">
        <f t="shared" si="1"/>
        <v>-15984940</v>
      </c>
      <c r="H103" s="96"/>
      <c r="I103" s="96"/>
      <c r="J103" s="97" t="s">
        <v>32</v>
      </c>
      <c r="K103" s="97" t="s">
        <v>30</v>
      </c>
    </row>
    <row r="104" spans="1:11" ht="13.8" x14ac:dyDescent="0.3">
      <c r="A104" s="16">
        <v>92</v>
      </c>
      <c r="B104" s="91" t="s">
        <v>111</v>
      </c>
      <c r="C104" s="91" t="s">
        <v>181</v>
      </c>
      <c r="D104" s="92">
        <v>45747</v>
      </c>
      <c r="E104" s="92">
        <v>45777</v>
      </c>
      <c r="F104" s="93">
        <v>-1038222</v>
      </c>
      <c r="G104" s="96">
        <f t="shared" si="1"/>
        <v>-1038222</v>
      </c>
      <c r="H104" s="96"/>
      <c r="I104" s="96"/>
      <c r="J104" s="97" t="s">
        <v>32</v>
      </c>
      <c r="K104" s="97" t="s">
        <v>30</v>
      </c>
    </row>
    <row r="105" spans="1:11" ht="13.8" x14ac:dyDescent="0.3">
      <c r="A105" s="16">
        <v>93</v>
      </c>
      <c r="B105" s="91" t="s">
        <v>112</v>
      </c>
      <c r="C105" s="91" t="s">
        <v>181</v>
      </c>
      <c r="D105" s="92">
        <v>45747</v>
      </c>
      <c r="E105" s="92">
        <v>45777</v>
      </c>
      <c r="F105" s="93">
        <v>-13587199</v>
      </c>
      <c r="G105" s="96">
        <f t="shared" si="1"/>
        <v>-13587199</v>
      </c>
      <c r="H105" s="96"/>
      <c r="I105" s="96"/>
      <c r="J105" s="97" t="s">
        <v>32</v>
      </c>
      <c r="K105" s="97" t="s">
        <v>30</v>
      </c>
    </row>
    <row r="106" spans="1:11" ht="13.8" x14ac:dyDescent="0.3">
      <c r="A106" s="16">
        <v>94</v>
      </c>
      <c r="B106" s="91" t="s">
        <v>114</v>
      </c>
      <c r="C106" s="91" t="s">
        <v>181</v>
      </c>
      <c r="D106" s="92">
        <v>45747</v>
      </c>
      <c r="E106" s="92">
        <v>45777</v>
      </c>
      <c r="F106" s="93">
        <v>-13986823</v>
      </c>
      <c r="G106" s="96">
        <f t="shared" si="1"/>
        <v>-13986823</v>
      </c>
      <c r="H106" s="96"/>
      <c r="I106" s="96"/>
      <c r="J106" s="97" t="s">
        <v>32</v>
      </c>
      <c r="K106" s="97" t="s">
        <v>30</v>
      </c>
    </row>
    <row r="107" spans="1:11" ht="13.8" x14ac:dyDescent="0.3">
      <c r="A107" s="16">
        <v>95</v>
      </c>
      <c r="B107" s="91" t="s">
        <v>115</v>
      </c>
      <c r="C107" s="91" t="s">
        <v>181</v>
      </c>
      <c r="D107" s="92">
        <v>45747</v>
      </c>
      <c r="E107" s="92">
        <v>45777</v>
      </c>
      <c r="F107" s="93">
        <v>-6000000</v>
      </c>
      <c r="G107" s="96">
        <f t="shared" si="1"/>
        <v>-6000000</v>
      </c>
      <c r="H107" s="96"/>
      <c r="I107" s="96"/>
      <c r="J107" s="97" t="s">
        <v>32</v>
      </c>
      <c r="K107" s="97" t="s">
        <v>30</v>
      </c>
    </row>
    <row r="108" spans="1:11" ht="13.8" x14ac:dyDescent="0.3">
      <c r="A108" s="16">
        <v>96</v>
      </c>
      <c r="B108" s="91" t="s">
        <v>117</v>
      </c>
      <c r="C108" s="91" t="s">
        <v>181</v>
      </c>
      <c r="D108" s="92">
        <v>45747</v>
      </c>
      <c r="E108" s="92">
        <v>45777</v>
      </c>
      <c r="F108" s="93">
        <v>-13587199</v>
      </c>
      <c r="G108" s="96">
        <f t="shared" si="1"/>
        <v>-13587199</v>
      </c>
      <c r="H108" s="96"/>
      <c r="I108" s="96"/>
      <c r="J108" s="97" t="s">
        <v>32</v>
      </c>
      <c r="K108" s="97" t="s">
        <v>30</v>
      </c>
    </row>
    <row r="109" spans="1:11" ht="13.8" x14ac:dyDescent="0.3">
      <c r="A109" s="16">
        <v>97</v>
      </c>
      <c r="B109" s="91" t="s">
        <v>118</v>
      </c>
      <c r="C109" s="91" t="s">
        <v>181</v>
      </c>
      <c r="D109" s="92">
        <v>45747</v>
      </c>
      <c r="E109" s="92">
        <v>45777</v>
      </c>
      <c r="F109" s="93">
        <v>-31969880</v>
      </c>
      <c r="G109" s="96">
        <f t="shared" si="1"/>
        <v>-31969880</v>
      </c>
      <c r="H109" s="96"/>
      <c r="I109" s="96"/>
      <c r="J109" s="97" t="s">
        <v>32</v>
      </c>
      <c r="K109" s="97" t="s">
        <v>30</v>
      </c>
    </row>
    <row r="110" spans="1:11" ht="13.8" x14ac:dyDescent="0.3">
      <c r="A110" s="16">
        <v>98</v>
      </c>
      <c r="B110" s="91" t="s">
        <v>119</v>
      </c>
      <c r="C110" s="91" t="s">
        <v>181</v>
      </c>
      <c r="D110" s="92">
        <v>45747</v>
      </c>
      <c r="E110" s="92">
        <v>45777</v>
      </c>
      <c r="F110" s="93">
        <v>-14626220</v>
      </c>
      <c r="G110" s="96">
        <f t="shared" si="1"/>
        <v>-14626220</v>
      </c>
      <c r="H110" s="96"/>
      <c r="I110" s="96"/>
      <c r="J110" s="97" t="s">
        <v>32</v>
      </c>
      <c r="K110" s="97" t="s">
        <v>30</v>
      </c>
    </row>
    <row r="111" spans="1:11" ht="13.8" x14ac:dyDescent="0.3">
      <c r="A111" s="16">
        <v>99</v>
      </c>
      <c r="B111" s="91" t="s">
        <v>120</v>
      </c>
      <c r="C111" s="91" t="s">
        <v>181</v>
      </c>
      <c r="D111" s="92">
        <v>45747</v>
      </c>
      <c r="E111" s="92">
        <v>45777</v>
      </c>
      <c r="F111" s="93">
        <v>-23977410</v>
      </c>
      <c r="G111" s="96">
        <f t="shared" si="1"/>
        <v>-23977410</v>
      </c>
      <c r="H111" s="96"/>
      <c r="I111" s="96"/>
      <c r="J111" s="97" t="s">
        <v>32</v>
      </c>
      <c r="K111" s="97" t="s">
        <v>30</v>
      </c>
    </row>
    <row r="112" spans="1:11" ht="13.8" x14ac:dyDescent="0.3">
      <c r="A112" s="16">
        <v>100</v>
      </c>
      <c r="B112" s="91" t="s">
        <v>121</v>
      </c>
      <c r="C112" s="91" t="s">
        <v>181</v>
      </c>
      <c r="D112" s="92">
        <v>45747</v>
      </c>
      <c r="E112" s="92">
        <v>45777</v>
      </c>
      <c r="F112" s="93">
        <v>-17583434</v>
      </c>
      <c r="G112" s="96">
        <f t="shared" si="1"/>
        <v>-17583434</v>
      </c>
      <c r="H112" s="96"/>
      <c r="I112" s="96"/>
      <c r="J112" s="97" t="s">
        <v>32</v>
      </c>
      <c r="K112" s="97" t="s">
        <v>30</v>
      </c>
    </row>
    <row r="113" spans="1:11" ht="13.8" x14ac:dyDescent="0.3">
      <c r="A113" s="16">
        <v>101</v>
      </c>
      <c r="B113" s="91" t="s">
        <v>122</v>
      </c>
      <c r="C113" s="91" t="s">
        <v>181</v>
      </c>
      <c r="D113" s="92">
        <v>45747</v>
      </c>
      <c r="E113" s="92">
        <v>45777</v>
      </c>
      <c r="F113" s="93">
        <v>-15984940</v>
      </c>
      <c r="G113" s="96">
        <f t="shared" si="1"/>
        <v>-15984940</v>
      </c>
      <c r="H113" s="96"/>
      <c r="I113" s="96"/>
      <c r="J113" s="97" t="s">
        <v>32</v>
      </c>
      <c r="K113" s="97" t="s">
        <v>30</v>
      </c>
    </row>
    <row r="114" spans="1:11" ht="13.8" x14ac:dyDescent="0.3">
      <c r="A114" s="16">
        <v>102</v>
      </c>
      <c r="B114" s="91" t="s">
        <v>123</v>
      </c>
      <c r="C114" s="91" t="s">
        <v>181</v>
      </c>
      <c r="D114" s="92">
        <v>45747</v>
      </c>
      <c r="E114" s="92">
        <v>45777</v>
      </c>
      <c r="F114" s="93">
        <v>-13986823</v>
      </c>
      <c r="G114" s="96">
        <f t="shared" si="1"/>
        <v>-13986823</v>
      </c>
      <c r="H114" s="96"/>
      <c r="I114" s="96"/>
      <c r="J114" s="97" t="s">
        <v>32</v>
      </c>
      <c r="K114" s="97" t="s">
        <v>30</v>
      </c>
    </row>
    <row r="115" spans="1:11" ht="13.8" x14ac:dyDescent="0.3">
      <c r="A115" s="16">
        <v>103</v>
      </c>
      <c r="B115" s="91" t="s">
        <v>214</v>
      </c>
      <c r="C115" s="91" t="s">
        <v>181</v>
      </c>
      <c r="D115" s="92">
        <v>45747</v>
      </c>
      <c r="E115" s="92">
        <v>45777</v>
      </c>
      <c r="F115" s="93">
        <v>-782000</v>
      </c>
      <c r="G115" s="96">
        <f t="shared" si="1"/>
        <v>-782000</v>
      </c>
      <c r="H115" s="96"/>
      <c r="I115" s="96"/>
      <c r="J115" s="97" t="s">
        <v>32</v>
      </c>
      <c r="K115" s="97" t="s">
        <v>30</v>
      </c>
    </row>
    <row r="116" spans="1:11" ht="13.8" x14ac:dyDescent="0.3">
      <c r="A116" s="16">
        <v>104</v>
      </c>
      <c r="B116" s="91" t="s">
        <v>126</v>
      </c>
      <c r="C116" s="91" t="s">
        <v>181</v>
      </c>
      <c r="D116" s="92">
        <v>45747</v>
      </c>
      <c r="E116" s="92">
        <v>45777</v>
      </c>
      <c r="F116" s="93">
        <v>-13587199</v>
      </c>
      <c r="G116" s="96">
        <f t="shared" si="1"/>
        <v>-13587199</v>
      </c>
      <c r="H116" s="96"/>
      <c r="I116" s="96"/>
      <c r="J116" s="97" t="s">
        <v>32</v>
      </c>
      <c r="K116" s="97" t="s">
        <v>30</v>
      </c>
    </row>
    <row r="117" spans="1:11" ht="13.8" x14ac:dyDescent="0.3">
      <c r="A117" s="16">
        <v>105</v>
      </c>
      <c r="B117" s="91" t="s">
        <v>128</v>
      </c>
      <c r="C117" s="91" t="s">
        <v>181</v>
      </c>
      <c r="D117" s="92">
        <v>45747</v>
      </c>
      <c r="E117" s="92">
        <v>45777</v>
      </c>
      <c r="F117" s="93">
        <v>-24776657</v>
      </c>
      <c r="G117" s="96">
        <f t="shared" si="1"/>
        <v>-24776657</v>
      </c>
      <c r="H117" s="96"/>
      <c r="I117" s="96"/>
      <c r="J117" s="97" t="s">
        <v>32</v>
      </c>
      <c r="K117" s="97" t="s">
        <v>30</v>
      </c>
    </row>
    <row r="118" spans="1:11" ht="13.8" x14ac:dyDescent="0.3">
      <c r="A118" s="16">
        <v>106</v>
      </c>
      <c r="B118" s="91" t="s">
        <v>215</v>
      </c>
      <c r="C118" s="91" t="s">
        <v>181</v>
      </c>
      <c r="D118" s="92">
        <v>45747</v>
      </c>
      <c r="E118" s="92">
        <v>45777</v>
      </c>
      <c r="F118" s="93">
        <v>-13587199</v>
      </c>
      <c r="G118" s="96">
        <f t="shared" si="1"/>
        <v>-13587199</v>
      </c>
      <c r="H118" s="96"/>
      <c r="I118" s="96"/>
      <c r="J118" s="97" t="s">
        <v>32</v>
      </c>
      <c r="K118" s="97" t="s">
        <v>30</v>
      </c>
    </row>
    <row r="119" spans="1:11" ht="13.8" x14ac:dyDescent="0.3">
      <c r="A119" s="16">
        <v>107</v>
      </c>
      <c r="B119" s="91" t="s">
        <v>129</v>
      </c>
      <c r="C119" s="91" t="s">
        <v>181</v>
      </c>
      <c r="D119" s="92">
        <v>45747</v>
      </c>
      <c r="E119" s="92">
        <v>45777</v>
      </c>
      <c r="F119" s="93">
        <v>-13587199</v>
      </c>
      <c r="G119" s="96">
        <f t="shared" si="1"/>
        <v>-13587199</v>
      </c>
      <c r="H119" s="96"/>
      <c r="I119" s="96"/>
      <c r="J119" s="97" t="s">
        <v>32</v>
      </c>
      <c r="K119" s="97" t="s">
        <v>30</v>
      </c>
    </row>
    <row r="120" spans="1:11" ht="13.8" x14ac:dyDescent="0.3">
      <c r="A120" s="16">
        <v>108</v>
      </c>
      <c r="B120" s="91" t="s">
        <v>216</v>
      </c>
      <c r="C120" s="91" t="s">
        <v>181</v>
      </c>
      <c r="D120" s="92">
        <v>45747</v>
      </c>
      <c r="E120" s="92">
        <v>45777</v>
      </c>
      <c r="F120" s="93">
        <v>-6601780.2199999997</v>
      </c>
      <c r="G120" s="96">
        <f t="shared" si="1"/>
        <v>-6601780.2199999997</v>
      </c>
      <c r="H120" s="96"/>
      <c r="I120" s="96"/>
      <c r="J120" s="97" t="s">
        <v>32</v>
      </c>
      <c r="K120" s="97" t="s">
        <v>30</v>
      </c>
    </row>
    <row r="121" spans="1:11" ht="13.8" x14ac:dyDescent="0.3">
      <c r="A121" s="16">
        <v>109</v>
      </c>
      <c r="B121" s="91" t="s">
        <v>217</v>
      </c>
      <c r="C121" s="91" t="s">
        <v>181</v>
      </c>
      <c r="D121" s="92">
        <v>45747</v>
      </c>
      <c r="E121" s="92">
        <v>45777</v>
      </c>
      <c r="F121" s="93">
        <v>-5410902.1900000004</v>
      </c>
      <c r="G121" s="96">
        <f t="shared" si="1"/>
        <v>-5410902.1900000004</v>
      </c>
      <c r="H121" s="96"/>
      <c r="I121" s="96"/>
      <c r="J121" s="97" t="s">
        <v>32</v>
      </c>
      <c r="K121" s="97" t="s">
        <v>30</v>
      </c>
    </row>
    <row r="122" spans="1:11" ht="13.8" x14ac:dyDescent="0.3">
      <c r="A122" s="16">
        <v>110</v>
      </c>
      <c r="B122" s="91" t="s">
        <v>132</v>
      </c>
      <c r="C122" s="91" t="s">
        <v>181</v>
      </c>
      <c r="D122" s="92">
        <v>45747</v>
      </c>
      <c r="E122" s="92">
        <v>45777</v>
      </c>
      <c r="F122" s="93">
        <v>-13587199</v>
      </c>
      <c r="G122" s="96">
        <f t="shared" si="1"/>
        <v>-13587199</v>
      </c>
      <c r="H122" s="96"/>
      <c r="I122" s="96"/>
      <c r="J122" s="97" t="s">
        <v>32</v>
      </c>
      <c r="K122" s="97" t="s">
        <v>30</v>
      </c>
    </row>
    <row r="123" spans="1:11" ht="13.8" x14ac:dyDescent="0.3">
      <c r="A123" s="16">
        <v>111</v>
      </c>
      <c r="B123" s="91" t="s">
        <v>133</v>
      </c>
      <c r="C123" s="91" t="s">
        <v>181</v>
      </c>
      <c r="D123" s="92">
        <v>45747</v>
      </c>
      <c r="E123" s="92">
        <v>45777</v>
      </c>
      <c r="F123" s="93">
        <v>-1518800</v>
      </c>
      <c r="G123" s="96">
        <f t="shared" si="1"/>
        <v>-1518800</v>
      </c>
      <c r="H123" s="96"/>
      <c r="I123" s="96"/>
      <c r="J123" s="97" t="s">
        <v>32</v>
      </c>
      <c r="K123" s="97" t="s">
        <v>30</v>
      </c>
    </row>
    <row r="124" spans="1:11" ht="13.8" x14ac:dyDescent="0.3">
      <c r="A124" s="16">
        <v>112</v>
      </c>
      <c r="B124" s="91" t="s">
        <v>135</v>
      </c>
      <c r="C124" s="91" t="s">
        <v>181</v>
      </c>
      <c r="D124" s="92">
        <v>45747</v>
      </c>
      <c r="E124" s="92">
        <v>45777</v>
      </c>
      <c r="F124" s="93">
        <v>-13587199</v>
      </c>
      <c r="G124" s="96">
        <f t="shared" si="1"/>
        <v>-13587199</v>
      </c>
      <c r="H124" s="96"/>
      <c r="I124" s="96"/>
      <c r="J124" s="97" t="s">
        <v>32</v>
      </c>
      <c r="K124" s="97" t="s">
        <v>30</v>
      </c>
    </row>
    <row r="125" spans="1:11" ht="13.8" x14ac:dyDescent="0.3">
      <c r="A125" s="16">
        <v>113</v>
      </c>
      <c r="B125" s="91" t="s">
        <v>136</v>
      </c>
      <c r="C125" s="91" t="s">
        <v>181</v>
      </c>
      <c r="D125" s="92">
        <v>45747</v>
      </c>
      <c r="E125" s="92">
        <v>45777</v>
      </c>
      <c r="F125" s="93">
        <v>-13587199</v>
      </c>
      <c r="G125" s="96">
        <f t="shared" si="1"/>
        <v>-13587199</v>
      </c>
      <c r="H125" s="96"/>
      <c r="I125" s="96"/>
      <c r="J125" s="97" t="s">
        <v>32</v>
      </c>
      <c r="K125" s="97" t="s">
        <v>30</v>
      </c>
    </row>
    <row r="126" spans="1:11" ht="13.8" x14ac:dyDescent="0.3">
      <c r="A126" s="16">
        <v>114</v>
      </c>
      <c r="B126" s="91" t="s">
        <v>137</v>
      </c>
      <c r="C126" s="91" t="s">
        <v>181</v>
      </c>
      <c r="D126" s="92">
        <v>45747</v>
      </c>
      <c r="E126" s="92">
        <v>45777</v>
      </c>
      <c r="F126" s="93">
        <v>-1000000</v>
      </c>
      <c r="G126" s="96">
        <f t="shared" si="1"/>
        <v>-1000000</v>
      </c>
      <c r="H126" s="96"/>
      <c r="I126" s="96"/>
      <c r="J126" s="97" t="s">
        <v>32</v>
      </c>
      <c r="K126" s="97" t="s">
        <v>30</v>
      </c>
    </row>
    <row r="127" spans="1:11" ht="13.8" x14ac:dyDescent="0.3">
      <c r="A127" s="16">
        <v>115</v>
      </c>
      <c r="B127" s="91" t="s">
        <v>140</v>
      </c>
      <c r="C127" s="91" t="s">
        <v>181</v>
      </c>
      <c r="D127" s="92">
        <v>45747</v>
      </c>
      <c r="E127" s="92">
        <v>45777</v>
      </c>
      <c r="F127" s="93">
        <v>-15984940</v>
      </c>
      <c r="G127" s="96">
        <f t="shared" si="1"/>
        <v>-15984940</v>
      </c>
      <c r="H127" s="96"/>
      <c r="I127" s="96"/>
      <c r="J127" s="97" t="s">
        <v>32</v>
      </c>
      <c r="K127" s="97" t="s">
        <v>30</v>
      </c>
    </row>
    <row r="128" spans="1:11" ht="13.8" x14ac:dyDescent="0.3">
      <c r="A128" s="16">
        <v>116</v>
      </c>
      <c r="B128" s="91" t="s">
        <v>141</v>
      </c>
      <c r="C128" s="91" t="s">
        <v>181</v>
      </c>
      <c r="D128" s="92">
        <v>45747</v>
      </c>
      <c r="E128" s="92">
        <v>45777</v>
      </c>
      <c r="F128" s="93">
        <v>-14786070</v>
      </c>
      <c r="G128" s="96">
        <f t="shared" si="1"/>
        <v>-14786070</v>
      </c>
      <c r="H128" s="96"/>
      <c r="I128" s="96"/>
      <c r="J128" s="97" t="s">
        <v>32</v>
      </c>
      <c r="K128" s="97" t="s">
        <v>30</v>
      </c>
    </row>
    <row r="129" spans="1:11" ht="13.8" x14ac:dyDescent="0.3">
      <c r="A129" s="16">
        <v>117</v>
      </c>
      <c r="B129" s="91" t="s">
        <v>142</v>
      </c>
      <c r="C129" s="91" t="s">
        <v>181</v>
      </c>
      <c r="D129" s="92">
        <v>45747</v>
      </c>
      <c r="E129" s="92">
        <v>45777</v>
      </c>
      <c r="F129" s="93">
        <v>-23977410</v>
      </c>
      <c r="G129" s="96">
        <f t="shared" si="1"/>
        <v>-23977410</v>
      </c>
      <c r="H129" s="96"/>
      <c r="I129" s="96"/>
      <c r="J129" s="97" t="s">
        <v>32</v>
      </c>
      <c r="K129" s="97" t="s">
        <v>30</v>
      </c>
    </row>
    <row r="130" spans="1:11" ht="13.8" x14ac:dyDescent="0.3">
      <c r="A130" s="16">
        <v>118</v>
      </c>
      <c r="B130" s="91" t="s">
        <v>218</v>
      </c>
      <c r="C130" s="91" t="s">
        <v>181</v>
      </c>
      <c r="D130" s="92">
        <v>45747</v>
      </c>
      <c r="E130" s="92">
        <v>45777</v>
      </c>
      <c r="F130" s="93">
        <v>-13587199</v>
      </c>
      <c r="G130" s="96">
        <f t="shared" si="1"/>
        <v>-13587199</v>
      </c>
      <c r="H130" s="96"/>
      <c r="I130" s="96"/>
      <c r="J130" s="97" t="s">
        <v>32</v>
      </c>
      <c r="K130" s="97" t="s">
        <v>30</v>
      </c>
    </row>
    <row r="131" spans="1:11" ht="13.8" x14ac:dyDescent="0.3">
      <c r="A131" s="16">
        <v>119</v>
      </c>
      <c r="B131" s="91" t="s">
        <v>145</v>
      </c>
      <c r="C131" s="91" t="s">
        <v>181</v>
      </c>
      <c r="D131" s="92">
        <v>45747</v>
      </c>
      <c r="E131" s="92">
        <v>45777</v>
      </c>
      <c r="F131" s="93">
        <v>-13587199</v>
      </c>
      <c r="G131" s="96">
        <f t="shared" si="1"/>
        <v>-13587199</v>
      </c>
      <c r="H131" s="96"/>
      <c r="I131" s="96"/>
      <c r="J131" s="97" t="s">
        <v>32</v>
      </c>
      <c r="K131" s="97" t="s">
        <v>30</v>
      </c>
    </row>
    <row r="132" spans="1:11" ht="13.8" x14ac:dyDescent="0.3">
      <c r="A132" s="16">
        <v>120</v>
      </c>
      <c r="B132" s="91" t="s">
        <v>101</v>
      </c>
      <c r="C132" s="91" t="s">
        <v>181</v>
      </c>
      <c r="D132" s="92">
        <v>45637</v>
      </c>
      <c r="E132" s="92">
        <v>45777</v>
      </c>
      <c r="F132" s="93">
        <v>-155769724</v>
      </c>
      <c r="G132" s="96">
        <f t="shared" si="1"/>
        <v>-155769724</v>
      </c>
      <c r="H132" s="96"/>
      <c r="I132" s="96"/>
      <c r="J132" s="97" t="s">
        <v>32</v>
      </c>
      <c r="K132" s="97" t="s">
        <v>30</v>
      </c>
    </row>
    <row r="133" spans="1:11" ht="13.8" x14ac:dyDescent="0.3">
      <c r="A133" s="16">
        <v>121</v>
      </c>
      <c r="B133" s="91" t="s">
        <v>89</v>
      </c>
      <c r="C133" s="91" t="s">
        <v>181</v>
      </c>
      <c r="D133" s="92">
        <v>45747</v>
      </c>
      <c r="E133" s="92">
        <v>45777</v>
      </c>
      <c r="F133" s="93">
        <v>-15984940</v>
      </c>
      <c r="G133" s="96">
        <f t="shared" si="1"/>
        <v>-15984940</v>
      </c>
      <c r="H133" s="96"/>
      <c r="I133" s="96"/>
      <c r="J133" s="97" t="s">
        <v>32</v>
      </c>
      <c r="K133" s="97" t="s">
        <v>30</v>
      </c>
    </row>
    <row r="134" spans="1:11" ht="13.8" x14ac:dyDescent="0.3">
      <c r="A134" s="16">
        <v>122</v>
      </c>
      <c r="B134" s="91" t="s">
        <v>96</v>
      </c>
      <c r="C134" s="91" t="s">
        <v>181</v>
      </c>
      <c r="D134" s="92">
        <v>45747</v>
      </c>
      <c r="E134" s="92">
        <v>45777</v>
      </c>
      <c r="F134" s="93">
        <v>-13587199</v>
      </c>
      <c r="G134" s="96">
        <f t="shared" si="1"/>
        <v>-13587199</v>
      </c>
      <c r="H134" s="96"/>
      <c r="I134" s="96"/>
      <c r="J134" s="97" t="s">
        <v>32</v>
      </c>
      <c r="K134" s="97" t="s">
        <v>30</v>
      </c>
    </row>
    <row r="135" spans="1:11" ht="13.8" x14ac:dyDescent="0.3">
      <c r="A135" s="16">
        <v>123</v>
      </c>
      <c r="B135" s="91" t="s">
        <v>99</v>
      </c>
      <c r="C135" s="91" t="s">
        <v>181</v>
      </c>
      <c r="D135" s="92">
        <v>45747</v>
      </c>
      <c r="E135" s="92">
        <v>45777</v>
      </c>
      <c r="F135" s="93">
        <v>-7992470</v>
      </c>
      <c r="G135" s="96">
        <f t="shared" si="1"/>
        <v>-7992470</v>
      </c>
      <c r="H135" s="96"/>
      <c r="I135" s="96"/>
      <c r="J135" s="97" t="s">
        <v>32</v>
      </c>
      <c r="K135" s="97" t="s">
        <v>30</v>
      </c>
    </row>
    <row r="136" spans="1:11" ht="13.8" x14ac:dyDescent="0.3">
      <c r="A136" s="16">
        <v>124</v>
      </c>
      <c r="B136" s="91" t="s">
        <v>100</v>
      </c>
      <c r="C136" s="91" t="s">
        <v>181</v>
      </c>
      <c r="D136" s="92">
        <v>45747</v>
      </c>
      <c r="E136" s="92">
        <v>45777</v>
      </c>
      <c r="F136" s="93">
        <v>-19981175</v>
      </c>
      <c r="G136" s="96">
        <f t="shared" si="1"/>
        <v>-19981175</v>
      </c>
      <c r="H136" s="96"/>
      <c r="I136" s="96"/>
      <c r="J136" s="97" t="s">
        <v>32</v>
      </c>
      <c r="K136" s="97" t="s">
        <v>30</v>
      </c>
    </row>
    <row r="137" spans="1:11" ht="13.8" x14ac:dyDescent="0.3">
      <c r="A137" s="16">
        <v>125</v>
      </c>
      <c r="B137" s="91" t="s">
        <v>125</v>
      </c>
      <c r="C137" s="91" t="s">
        <v>181</v>
      </c>
      <c r="D137" s="92">
        <v>45477</v>
      </c>
      <c r="E137" s="92">
        <v>45807</v>
      </c>
      <c r="F137" s="93">
        <v>-28924429.231199998</v>
      </c>
      <c r="G137" s="96">
        <f t="shared" si="1"/>
        <v>-28924429.231199998</v>
      </c>
      <c r="H137" s="96"/>
      <c r="I137" s="96"/>
      <c r="J137" s="97" t="s">
        <v>32</v>
      </c>
      <c r="K137" s="97" t="s">
        <v>30</v>
      </c>
    </row>
    <row r="138" spans="1:11" ht="13.8" x14ac:dyDescent="0.3">
      <c r="A138" s="16">
        <v>126</v>
      </c>
      <c r="B138" s="91" t="s">
        <v>91</v>
      </c>
      <c r="C138" s="91" t="s">
        <v>181</v>
      </c>
      <c r="D138" s="92">
        <v>45648</v>
      </c>
      <c r="E138" s="92">
        <v>45807</v>
      </c>
      <c r="F138" s="93">
        <v>-45802288</v>
      </c>
      <c r="G138" s="96">
        <f t="shared" si="1"/>
        <v>-45802288</v>
      </c>
      <c r="H138" s="96"/>
      <c r="I138" s="96"/>
      <c r="J138" s="97" t="s">
        <v>32</v>
      </c>
      <c r="K138" s="97" t="s">
        <v>30</v>
      </c>
    </row>
    <row r="139" spans="1:11" ht="13.8" x14ac:dyDescent="0.3">
      <c r="A139" s="16">
        <v>127</v>
      </c>
      <c r="B139" s="91" t="s">
        <v>127</v>
      </c>
      <c r="C139" s="91" t="s">
        <v>181</v>
      </c>
      <c r="D139" s="92">
        <v>45530</v>
      </c>
      <c r="E139" s="92">
        <v>45876</v>
      </c>
      <c r="F139" s="93">
        <v>-26998115</v>
      </c>
      <c r="G139" s="96">
        <f t="shared" si="1"/>
        <v>-26998115</v>
      </c>
      <c r="H139" s="96"/>
      <c r="I139" s="96"/>
      <c r="J139" s="97" t="s">
        <v>32</v>
      </c>
      <c r="K139" s="97" t="s">
        <v>30</v>
      </c>
    </row>
    <row r="140" spans="1:11" ht="13.8" x14ac:dyDescent="0.3">
      <c r="A140" s="16">
        <v>128</v>
      </c>
      <c r="B140" s="91" t="s">
        <v>90</v>
      </c>
      <c r="C140" s="91" t="s">
        <v>181</v>
      </c>
      <c r="D140" s="92">
        <v>45548</v>
      </c>
      <c r="E140" s="92">
        <v>45930</v>
      </c>
      <c r="F140" s="93">
        <v>-266668442</v>
      </c>
      <c r="G140" s="96">
        <f t="shared" si="1"/>
        <v>-266668442</v>
      </c>
      <c r="H140" s="96"/>
      <c r="I140" s="96"/>
      <c r="J140" s="97" t="s">
        <v>32</v>
      </c>
      <c r="K140" s="97" t="s">
        <v>30</v>
      </c>
    </row>
    <row r="141" spans="1:11" ht="13.8" x14ac:dyDescent="0.3">
      <c r="A141" s="16">
        <v>129</v>
      </c>
      <c r="B141" s="91" t="s">
        <v>134</v>
      </c>
      <c r="C141" s="91" t="s">
        <v>181</v>
      </c>
      <c r="D141" s="92">
        <v>45656</v>
      </c>
      <c r="E141" s="92">
        <v>45930</v>
      </c>
      <c r="F141" s="93">
        <v>-14674175</v>
      </c>
      <c r="G141" s="96">
        <f t="shared" si="1"/>
        <v>-14674175</v>
      </c>
      <c r="H141" s="96"/>
      <c r="I141" s="96"/>
      <c r="J141" s="97" t="s">
        <v>32</v>
      </c>
      <c r="K141" s="97" t="s">
        <v>30</v>
      </c>
    </row>
    <row r="142" spans="1:11" ht="13.8" x14ac:dyDescent="0.3">
      <c r="A142" s="16">
        <v>130</v>
      </c>
      <c r="B142" s="91" t="s">
        <v>113</v>
      </c>
      <c r="C142" s="91" t="s">
        <v>181</v>
      </c>
      <c r="D142" s="92">
        <v>44036</v>
      </c>
      <c r="E142" s="92">
        <v>46142</v>
      </c>
      <c r="F142" s="93">
        <v>-4427828.38</v>
      </c>
      <c r="G142" s="96">
        <f t="shared" ref="G142:G150" si="2">F142</f>
        <v>-4427828.38</v>
      </c>
      <c r="H142" s="96"/>
      <c r="I142" s="96"/>
      <c r="J142" s="97" t="s">
        <v>32</v>
      </c>
      <c r="K142" s="97" t="s">
        <v>30</v>
      </c>
    </row>
    <row r="143" spans="1:11" ht="13.8" x14ac:dyDescent="0.3">
      <c r="A143" s="16">
        <v>131</v>
      </c>
      <c r="B143" s="91" t="s">
        <v>110</v>
      </c>
      <c r="C143" s="91" t="s">
        <v>181</v>
      </c>
      <c r="D143" s="92">
        <v>44651</v>
      </c>
      <c r="E143" s="92">
        <v>46142</v>
      </c>
      <c r="F143" s="93">
        <v>-9990587.5</v>
      </c>
      <c r="G143" s="96">
        <f t="shared" si="2"/>
        <v>-9990587.5</v>
      </c>
      <c r="H143" s="96"/>
      <c r="I143" s="96"/>
      <c r="J143" s="97" t="s">
        <v>32</v>
      </c>
      <c r="K143" s="97" t="s">
        <v>30</v>
      </c>
    </row>
    <row r="144" spans="1:11" ht="13.8" x14ac:dyDescent="0.3">
      <c r="A144" s="16">
        <v>132</v>
      </c>
      <c r="B144" s="91" t="s">
        <v>116</v>
      </c>
      <c r="C144" s="91" t="s">
        <v>181</v>
      </c>
      <c r="D144" s="92">
        <v>45055</v>
      </c>
      <c r="E144" s="92">
        <v>46151</v>
      </c>
      <c r="F144" s="93">
        <v>-3196988</v>
      </c>
      <c r="G144" s="96">
        <f t="shared" si="2"/>
        <v>-3196988</v>
      </c>
      <c r="H144" s="96"/>
      <c r="I144" s="96"/>
      <c r="J144" s="97" t="s">
        <v>32</v>
      </c>
      <c r="K144" s="97" t="s">
        <v>30</v>
      </c>
    </row>
    <row r="145" spans="1:23" ht="13.8" x14ac:dyDescent="0.3">
      <c r="A145" s="16">
        <v>133</v>
      </c>
      <c r="B145" s="91" t="s">
        <v>98</v>
      </c>
      <c r="C145" s="91" t="s">
        <v>181</v>
      </c>
      <c r="D145" s="92">
        <v>45148</v>
      </c>
      <c r="E145" s="92">
        <v>46244</v>
      </c>
      <c r="F145" s="93">
        <v>-298039206</v>
      </c>
      <c r="G145" s="96">
        <f t="shared" si="2"/>
        <v>-298039206</v>
      </c>
      <c r="H145" s="96"/>
      <c r="I145" s="96"/>
      <c r="J145" s="97" t="s">
        <v>32</v>
      </c>
      <c r="K145" s="97" t="s">
        <v>30</v>
      </c>
    </row>
    <row r="146" spans="1:23" ht="13.8" x14ac:dyDescent="0.3">
      <c r="A146" s="16">
        <v>134</v>
      </c>
      <c r="B146" s="91" t="s">
        <v>144</v>
      </c>
      <c r="C146" s="91" t="s">
        <v>181</v>
      </c>
      <c r="D146" s="92">
        <v>45527</v>
      </c>
      <c r="E146" s="92">
        <v>46543</v>
      </c>
      <c r="F146" s="93">
        <v>-166172723</v>
      </c>
      <c r="G146" s="96">
        <f t="shared" si="2"/>
        <v>-166172723</v>
      </c>
      <c r="H146" s="96"/>
      <c r="I146" s="96"/>
      <c r="J146" s="97" t="s">
        <v>32</v>
      </c>
      <c r="K146" s="97" t="s">
        <v>30</v>
      </c>
    </row>
    <row r="147" spans="1:23" ht="13.8" x14ac:dyDescent="0.3">
      <c r="A147" s="16">
        <v>135</v>
      </c>
      <c r="B147" s="91" t="s">
        <v>219</v>
      </c>
      <c r="C147" s="91" t="s">
        <v>181</v>
      </c>
      <c r="D147" s="92">
        <v>45747</v>
      </c>
      <c r="E147" s="92" t="s">
        <v>220</v>
      </c>
      <c r="F147" s="93">
        <v>-13587199</v>
      </c>
      <c r="G147" s="96">
        <f t="shared" si="2"/>
        <v>-13587199</v>
      </c>
      <c r="H147" s="96"/>
      <c r="I147" s="96"/>
      <c r="J147" s="97" t="s">
        <v>32</v>
      </c>
      <c r="K147" s="97" t="s">
        <v>30</v>
      </c>
    </row>
    <row r="148" spans="1:23" ht="13.8" x14ac:dyDescent="0.3">
      <c r="A148" s="16">
        <v>136</v>
      </c>
      <c r="B148" s="91" t="s">
        <v>87</v>
      </c>
      <c r="C148" s="91" t="s">
        <v>181</v>
      </c>
      <c r="D148" s="92">
        <v>45747</v>
      </c>
      <c r="E148" s="92" t="s">
        <v>220</v>
      </c>
      <c r="F148" s="93">
        <v>-13587199</v>
      </c>
      <c r="G148" s="96">
        <f t="shared" si="2"/>
        <v>-13587199</v>
      </c>
      <c r="H148" s="96"/>
      <c r="I148" s="96"/>
      <c r="J148" s="97" t="s">
        <v>32</v>
      </c>
      <c r="K148" s="97" t="s">
        <v>30</v>
      </c>
    </row>
    <row r="149" spans="1:23" ht="13.8" x14ac:dyDescent="0.3">
      <c r="A149" s="16">
        <v>137</v>
      </c>
      <c r="B149" s="91" t="s">
        <v>95</v>
      </c>
      <c r="C149" s="91" t="s">
        <v>181</v>
      </c>
      <c r="D149" s="92">
        <v>45747</v>
      </c>
      <c r="E149" s="92" t="s">
        <v>221</v>
      </c>
      <c r="F149" s="93">
        <v>-13587199</v>
      </c>
      <c r="G149" s="96">
        <f t="shared" si="2"/>
        <v>-13587199</v>
      </c>
      <c r="H149" s="96"/>
      <c r="I149" s="96"/>
      <c r="J149" s="97" t="s">
        <v>32</v>
      </c>
      <c r="K149" s="97" t="s">
        <v>30</v>
      </c>
    </row>
    <row r="150" spans="1:23" ht="14.4" thickBot="1" x14ac:dyDescent="0.35">
      <c r="A150" s="16">
        <v>138</v>
      </c>
      <c r="B150" s="91" t="s">
        <v>97</v>
      </c>
      <c r="C150" s="91" t="s">
        <v>181</v>
      </c>
      <c r="D150" s="92">
        <v>45747</v>
      </c>
      <c r="E150" s="92" t="s">
        <v>221</v>
      </c>
      <c r="F150" s="93">
        <v>-23977410</v>
      </c>
      <c r="G150" s="96">
        <f t="shared" si="2"/>
        <v>-23977410</v>
      </c>
      <c r="H150" s="96"/>
      <c r="I150" s="96"/>
      <c r="J150" s="97" t="s">
        <v>32</v>
      </c>
      <c r="K150" s="97" t="s">
        <v>30</v>
      </c>
    </row>
    <row r="151" spans="1:23" ht="13.8" thickBot="1" x14ac:dyDescent="0.3">
      <c r="E151" s="26" t="s">
        <v>19</v>
      </c>
      <c r="F151" s="27">
        <f>+SUM(F13:F150)</f>
        <v>-41173365151.711815</v>
      </c>
      <c r="G151" s="27">
        <f>+SUM(G13:G150)</f>
        <v>-41173365151.711815</v>
      </c>
      <c r="H151" s="35">
        <f>+SUM(H13:H150)</f>
        <v>0</v>
      </c>
      <c r="I151" s="35">
        <f>+SUM(I13:I150)</f>
        <v>0</v>
      </c>
    </row>
    <row r="152" spans="1:23" customFormat="1" ht="13.8" thickTop="1" x14ac:dyDescent="0.25">
      <c r="A152" s="6"/>
      <c r="B152" s="10"/>
      <c r="C152" s="10"/>
      <c r="D152" s="11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</row>
    <row r="153" spans="1:23" x14ac:dyDescent="0.25">
      <c r="F153" s="18"/>
    </row>
    <row r="154" spans="1:23" ht="17.399999999999999" x14ac:dyDescent="0.3">
      <c r="A154" s="12" t="s">
        <v>40</v>
      </c>
      <c r="F154" s="18"/>
    </row>
    <row r="155" spans="1:23" x14ac:dyDescent="0.25">
      <c r="F155" s="18"/>
    </row>
    <row r="156" spans="1:23" ht="12.75" customHeight="1" x14ac:dyDescent="0.25">
      <c r="A156" s="82" t="s">
        <v>2</v>
      </c>
      <c r="B156" s="76" t="s">
        <v>12</v>
      </c>
      <c r="C156" s="76" t="s">
        <v>4</v>
      </c>
      <c r="D156" s="76" t="s">
        <v>26</v>
      </c>
      <c r="E156" s="76" t="s">
        <v>5</v>
      </c>
      <c r="F156" s="13" t="s">
        <v>6</v>
      </c>
      <c r="G156" s="78" t="s">
        <v>6</v>
      </c>
      <c r="H156" s="78"/>
      <c r="I156" s="78"/>
      <c r="J156" s="76" t="s">
        <v>7</v>
      </c>
      <c r="K156" s="76" t="s">
        <v>20</v>
      </c>
    </row>
    <row r="157" spans="1:23" ht="13.8" thickBot="1" x14ac:dyDescent="0.3">
      <c r="A157" s="83"/>
      <c r="B157" s="77"/>
      <c r="C157" s="77"/>
      <c r="D157" s="77"/>
      <c r="E157" s="77"/>
      <c r="F157" s="14" t="s">
        <v>8</v>
      </c>
      <c r="G157" s="15" t="s">
        <v>9</v>
      </c>
      <c r="H157" s="15" t="s">
        <v>10</v>
      </c>
      <c r="I157" s="36" t="s">
        <v>35</v>
      </c>
      <c r="J157" s="77"/>
      <c r="K157" s="77"/>
    </row>
    <row r="158" spans="1:23" x14ac:dyDescent="0.25">
      <c r="A158" s="16"/>
      <c r="C158" s="16"/>
      <c r="D158" s="29"/>
      <c r="E158" s="30"/>
      <c r="F158" s="18"/>
      <c r="G158" s="18"/>
      <c r="H158" s="18"/>
      <c r="I158" s="18"/>
    </row>
    <row r="159" spans="1:23" x14ac:dyDescent="0.25">
      <c r="A159" s="16"/>
      <c r="C159" s="16"/>
      <c r="D159" s="29"/>
      <c r="E159" s="30"/>
      <c r="F159" s="18"/>
      <c r="G159" s="18"/>
      <c r="H159" s="33"/>
      <c r="I159" s="18"/>
    </row>
    <row r="160" spans="1:23" x14ac:dyDescent="0.25">
      <c r="A160" s="16"/>
      <c r="C160" s="16"/>
      <c r="D160" s="29"/>
      <c r="E160" s="30"/>
      <c r="F160" s="18"/>
      <c r="G160" s="18"/>
      <c r="H160" s="33"/>
      <c r="I160" s="18"/>
    </row>
    <row r="161" spans="1:13" x14ac:dyDescent="0.25">
      <c r="A161" s="16"/>
      <c r="C161" s="16"/>
      <c r="D161" s="29"/>
      <c r="E161" s="30"/>
      <c r="F161" s="18"/>
      <c r="G161" s="18"/>
      <c r="H161" s="33"/>
      <c r="I161" s="18"/>
    </row>
    <row r="162" spans="1:13" x14ac:dyDescent="0.25">
      <c r="A162" s="16"/>
      <c r="C162" s="16"/>
      <c r="D162" s="29"/>
      <c r="E162" s="30"/>
      <c r="F162" s="18"/>
      <c r="G162" s="18"/>
      <c r="H162" s="33"/>
      <c r="I162" s="18"/>
    </row>
    <row r="163" spans="1:13" x14ac:dyDescent="0.25">
      <c r="A163" s="16"/>
      <c r="C163" s="16"/>
      <c r="D163" s="29"/>
      <c r="E163" s="30"/>
      <c r="F163" s="18"/>
      <c r="G163" s="18"/>
      <c r="H163" s="33"/>
      <c r="I163" s="18"/>
    </row>
    <row r="164" spans="1:13" x14ac:dyDescent="0.25">
      <c r="A164" s="16"/>
      <c r="C164" s="16"/>
      <c r="D164" s="29"/>
      <c r="E164" s="30"/>
      <c r="F164" s="18"/>
      <c r="G164" s="18"/>
      <c r="H164" s="33"/>
      <c r="I164" s="18"/>
    </row>
    <row r="165" spans="1:13" x14ac:dyDescent="0.25">
      <c r="A165" s="16"/>
      <c r="C165" s="16"/>
      <c r="D165" s="29"/>
      <c r="E165" s="30"/>
      <c r="F165" s="18"/>
      <c r="G165" s="18"/>
      <c r="H165" s="18"/>
      <c r="I165" s="33"/>
    </row>
    <row r="166" spans="1:13" ht="13.8" thickBot="1" x14ac:dyDescent="0.3">
      <c r="A166" s="19"/>
      <c r="B166" s="20"/>
      <c r="C166" s="20"/>
      <c r="D166" s="19"/>
      <c r="E166" s="21"/>
      <c r="F166" s="22"/>
      <c r="G166" s="19"/>
      <c r="H166" s="19"/>
      <c r="I166" s="19"/>
      <c r="J166" s="19"/>
      <c r="K166" s="19"/>
    </row>
    <row r="167" spans="1:13" ht="13.8" thickBot="1" x14ac:dyDescent="0.3">
      <c r="E167" s="26" t="s">
        <v>19</v>
      </c>
      <c r="F167" s="27">
        <f>+SUM(F158:F166)</f>
        <v>0</v>
      </c>
      <c r="G167" s="27">
        <f>+SUM(G158:G166)</f>
        <v>0</v>
      </c>
      <c r="H167" s="34">
        <f>+SUM(H158:H166)</f>
        <v>0</v>
      </c>
      <c r="I167" s="34">
        <f>+SUM(I158:I166)</f>
        <v>0</v>
      </c>
    </row>
    <row r="168" spans="1:13" ht="13.8" thickTop="1" x14ac:dyDescent="0.25">
      <c r="F168" s="18"/>
    </row>
    <row r="169" spans="1:13" x14ac:dyDescent="0.25">
      <c r="B169" s="39" t="str">
        <f>+'1.1'!B52</f>
        <v>LA EMPRESA CALTECH S.A. CUENTA CON DEUDAS PREFERENTES O PRIVILEGIADAS, GARANTIAS HIPOTECARIAS A FAVOR DE TERCEROS</v>
      </c>
      <c r="C169" s="43"/>
      <c r="D169" s="40"/>
      <c r="E169" s="41"/>
      <c r="F169" s="42"/>
    </row>
    <row r="170" spans="1:13" x14ac:dyDescent="0.25">
      <c r="F170" s="18"/>
    </row>
    <row r="171" spans="1:13" x14ac:dyDescent="0.25">
      <c r="F171" s="18"/>
    </row>
    <row r="172" spans="1:13" x14ac:dyDescent="0.25">
      <c r="F172" s="18"/>
    </row>
    <row r="173" spans="1:13" x14ac:dyDescent="0.25">
      <c r="F173" s="18"/>
    </row>
    <row r="174" spans="1:13" x14ac:dyDescent="0.25">
      <c r="F174" s="18"/>
      <c r="H174" s="75"/>
      <c r="I174" s="75"/>
      <c r="J174" s="75"/>
    </row>
    <row r="175" spans="1:13" x14ac:dyDescent="0.25">
      <c r="F175" s="79" t="s">
        <v>42</v>
      </c>
      <c r="G175" s="79"/>
      <c r="H175" s="37"/>
      <c r="I175" s="79" t="s">
        <v>46</v>
      </c>
      <c r="J175" s="79"/>
    </row>
    <row r="176" spans="1:13" x14ac:dyDescent="0.25">
      <c r="F176" s="80"/>
      <c r="G176" s="80"/>
      <c r="H176" s="37"/>
      <c r="I176" s="80"/>
      <c r="J176" s="80"/>
      <c r="L176" s="75"/>
      <c r="M176" s="75"/>
    </row>
    <row r="177" spans="6:13" x14ac:dyDescent="0.25">
      <c r="F177" s="80" t="s">
        <v>43</v>
      </c>
      <c r="G177" s="80"/>
      <c r="H177" s="37"/>
      <c r="I177" s="80" t="s">
        <v>45</v>
      </c>
      <c r="J177" s="80"/>
      <c r="L177" s="75"/>
      <c r="M177" s="75"/>
    </row>
    <row r="178" spans="6:13" x14ac:dyDescent="0.25">
      <c r="F178" s="18"/>
    </row>
    <row r="179" spans="6:13" x14ac:dyDescent="0.25">
      <c r="F179" s="18"/>
    </row>
    <row r="180" spans="6:13" x14ac:dyDescent="0.25">
      <c r="F180" s="18"/>
    </row>
    <row r="181" spans="6:13" x14ac:dyDescent="0.25">
      <c r="F181" s="18"/>
    </row>
    <row r="182" spans="6:13" x14ac:dyDescent="0.25">
      <c r="F182" s="18"/>
    </row>
    <row r="183" spans="6:13" x14ac:dyDescent="0.25">
      <c r="F183" s="18"/>
    </row>
    <row r="184" spans="6:13" x14ac:dyDescent="0.25">
      <c r="F184" s="18"/>
    </row>
    <row r="185" spans="6:13" x14ac:dyDescent="0.25">
      <c r="F185" s="18"/>
    </row>
    <row r="186" spans="6:13" x14ac:dyDescent="0.25">
      <c r="F186" s="18"/>
    </row>
    <row r="187" spans="6:13" x14ac:dyDescent="0.25">
      <c r="F187" s="18"/>
    </row>
    <row r="188" spans="6:13" x14ac:dyDescent="0.25">
      <c r="F188" s="18"/>
    </row>
    <row r="189" spans="6:13" x14ac:dyDescent="0.25">
      <c r="F189" s="18"/>
    </row>
    <row r="190" spans="6:13" x14ac:dyDescent="0.25">
      <c r="F190" s="18"/>
    </row>
    <row r="191" spans="6:13" x14ac:dyDescent="0.25">
      <c r="F191" s="18"/>
    </row>
    <row r="192" spans="6:13" x14ac:dyDescent="0.25">
      <c r="F192" s="18"/>
    </row>
    <row r="193" spans="6:6" x14ac:dyDescent="0.25">
      <c r="F193" s="18"/>
    </row>
    <row r="194" spans="6:6" x14ac:dyDescent="0.25">
      <c r="F194" s="18"/>
    </row>
    <row r="195" spans="6:6" x14ac:dyDescent="0.25">
      <c r="F195" s="18"/>
    </row>
    <row r="196" spans="6:6" x14ac:dyDescent="0.25">
      <c r="F196" s="18"/>
    </row>
    <row r="197" spans="6:6" x14ac:dyDescent="0.25">
      <c r="F197" s="18"/>
    </row>
    <row r="198" spans="6:6" x14ac:dyDescent="0.25">
      <c r="F198" s="18"/>
    </row>
    <row r="199" spans="6:6" x14ac:dyDescent="0.25">
      <c r="F199" s="18"/>
    </row>
    <row r="200" spans="6:6" x14ac:dyDescent="0.25">
      <c r="F200" s="18"/>
    </row>
    <row r="201" spans="6:6" x14ac:dyDescent="0.25">
      <c r="F201" s="18"/>
    </row>
    <row r="202" spans="6:6" x14ac:dyDescent="0.25">
      <c r="F202" s="18"/>
    </row>
    <row r="203" spans="6:6" x14ac:dyDescent="0.25">
      <c r="F203" s="18"/>
    </row>
    <row r="204" spans="6:6" x14ac:dyDescent="0.25">
      <c r="F204" s="18"/>
    </row>
    <row r="205" spans="6:6" x14ac:dyDescent="0.25">
      <c r="F205" s="18"/>
    </row>
    <row r="206" spans="6:6" x14ac:dyDescent="0.25">
      <c r="F206" s="18"/>
    </row>
    <row r="207" spans="6:6" x14ac:dyDescent="0.25">
      <c r="F207" s="18"/>
    </row>
    <row r="208" spans="6:6" x14ac:dyDescent="0.25">
      <c r="F208" s="18"/>
    </row>
    <row r="209" spans="6:6" x14ac:dyDescent="0.25">
      <c r="F209" s="18"/>
    </row>
    <row r="210" spans="6:6" x14ac:dyDescent="0.25">
      <c r="F210" s="18"/>
    </row>
    <row r="211" spans="6:6" x14ac:dyDescent="0.25">
      <c r="F211" s="18"/>
    </row>
    <row r="212" spans="6:6" x14ac:dyDescent="0.25">
      <c r="F212" s="18"/>
    </row>
    <row r="213" spans="6:6" x14ac:dyDescent="0.25">
      <c r="F213" s="18"/>
    </row>
    <row r="214" spans="6:6" x14ac:dyDescent="0.25">
      <c r="F214" s="18"/>
    </row>
    <row r="215" spans="6:6" x14ac:dyDescent="0.25">
      <c r="F215" s="18"/>
    </row>
    <row r="216" spans="6:6" x14ac:dyDescent="0.25">
      <c r="F216" s="18"/>
    </row>
    <row r="217" spans="6:6" x14ac:dyDescent="0.25">
      <c r="F217" s="18"/>
    </row>
    <row r="218" spans="6:6" x14ac:dyDescent="0.25">
      <c r="F218" s="18"/>
    </row>
    <row r="219" spans="6:6" x14ac:dyDescent="0.25">
      <c r="F219" s="18"/>
    </row>
    <row r="220" spans="6:6" x14ac:dyDescent="0.25">
      <c r="F220" s="18"/>
    </row>
    <row r="221" spans="6:6" x14ac:dyDescent="0.25">
      <c r="F221" s="18"/>
    </row>
    <row r="222" spans="6:6" x14ac:dyDescent="0.25">
      <c r="F222" s="18"/>
    </row>
    <row r="223" spans="6:6" x14ac:dyDescent="0.25">
      <c r="F223" s="18"/>
    </row>
    <row r="224" spans="6:6" x14ac:dyDescent="0.25">
      <c r="F224" s="18"/>
    </row>
    <row r="225" spans="6:6" x14ac:dyDescent="0.25">
      <c r="F225" s="18"/>
    </row>
    <row r="226" spans="6:6" x14ac:dyDescent="0.25">
      <c r="F226" s="18"/>
    </row>
    <row r="227" spans="6:6" x14ac:dyDescent="0.25">
      <c r="F227" s="18"/>
    </row>
    <row r="228" spans="6:6" x14ac:dyDescent="0.25">
      <c r="F228" s="18"/>
    </row>
    <row r="229" spans="6:6" x14ac:dyDescent="0.25">
      <c r="F229" s="18"/>
    </row>
    <row r="230" spans="6:6" x14ac:dyDescent="0.25">
      <c r="F230" s="18"/>
    </row>
  </sheetData>
  <mergeCells count="23">
    <mergeCell ref="C11:C12"/>
    <mergeCell ref="C156:C157"/>
    <mergeCell ref="A11:A12"/>
    <mergeCell ref="B11:B12"/>
    <mergeCell ref="D11:D12"/>
    <mergeCell ref="A156:A157"/>
    <mergeCell ref="B156:B157"/>
    <mergeCell ref="D156:D157"/>
    <mergeCell ref="K11:K12"/>
    <mergeCell ref="K156:K157"/>
    <mergeCell ref="H174:J174"/>
    <mergeCell ref="E156:E157"/>
    <mergeCell ref="J156:J157"/>
    <mergeCell ref="J11:J12"/>
    <mergeCell ref="E11:E12"/>
    <mergeCell ref="G11:I11"/>
    <mergeCell ref="G156:I156"/>
    <mergeCell ref="F175:G176"/>
    <mergeCell ref="F177:G177"/>
    <mergeCell ref="I175:J176"/>
    <mergeCell ref="I177:J177"/>
    <mergeCell ref="L177:M177"/>
    <mergeCell ref="L176:M176"/>
  </mergeCells>
  <phoneticPr fontId="3" type="noConversion"/>
  <hyperlinks>
    <hyperlink ref="A1" location="Índice!A1" display="Regresar al Índice" xr:uid="{00000000-0004-0000-0200-000000000000}"/>
  </hyperlinks>
  <pageMargins left="0.35433070866141736" right="0.35433070866141736" top="0.39370078740157483" bottom="0.19685039370078741" header="0" footer="0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05"/>
  <sheetViews>
    <sheetView showGridLines="0" workbookViewId="0"/>
  </sheetViews>
  <sheetFormatPr baseColWidth="10" defaultColWidth="9.109375" defaultRowHeight="13.2" x14ac:dyDescent="0.25"/>
  <cols>
    <col min="1" max="1" width="5.6640625" style="2" customWidth="1"/>
    <col min="2" max="2" width="50.5546875" style="17" customWidth="1"/>
    <col min="3" max="3" width="30.33203125" style="2" bestFit="1" customWidth="1"/>
    <col min="4" max="4" width="12.6640625" style="2" customWidth="1"/>
    <col min="5" max="5" width="12.6640625" style="16" customWidth="1"/>
    <col min="6" max="6" width="13.6640625" style="23" customWidth="1"/>
    <col min="7" max="8" width="13.6640625" style="2" customWidth="1"/>
    <col min="9" max="10" width="12.6640625" style="2" customWidth="1"/>
    <col min="11" max="16384" width="9.109375" style="2"/>
  </cols>
  <sheetData>
    <row r="1" spans="1:22" customForma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5"/>
    <row r="3" spans="1:22" customFormat="1" ht="17.399999999999999" x14ac:dyDescent="0.3">
      <c r="A3" s="4" t="str">
        <f>+Índice!D4</f>
        <v>CALTECH S.A.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x14ac:dyDescent="0.25">
      <c r="A4" s="2" t="str">
        <f>+Índice!B10&amp;Índice!C10</f>
        <v xml:space="preserve">3. Otras Deudas </v>
      </c>
      <c r="B4" s="2"/>
      <c r="E4" s="2"/>
      <c r="F4" s="2"/>
    </row>
    <row r="5" spans="1:22" customFormat="1" x14ac:dyDescent="0.25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customFormat="1" x14ac:dyDescent="0.25">
      <c r="A6" s="5" t="s">
        <v>14</v>
      </c>
      <c r="B6" s="6"/>
      <c r="C6" s="7">
        <f>+Índice!D5</f>
        <v>45747</v>
      </c>
      <c r="D6" s="7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customFormat="1" x14ac:dyDescent="0.25">
      <c r="A7" s="5" t="s">
        <v>15</v>
      </c>
      <c r="B7" s="6"/>
      <c r="C7" s="8">
        <f>+'1.2'!C7</f>
        <v>0</v>
      </c>
      <c r="D7" s="8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customFormat="1" x14ac:dyDescent="0.25">
      <c r="A8" s="9"/>
      <c r="B8" s="10"/>
      <c r="C8" s="11"/>
      <c r="D8" s="1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customFormat="1" ht="17.399999999999999" x14ac:dyDescent="0.3">
      <c r="A9" s="12" t="s">
        <v>1</v>
      </c>
      <c r="B9" s="10"/>
      <c r="C9" s="11"/>
      <c r="D9" s="11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customFormat="1" x14ac:dyDescent="0.25">
      <c r="A10" s="6"/>
      <c r="B10" s="10"/>
      <c r="C10" s="11"/>
      <c r="D10" s="1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12.75" customHeight="1" x14ac:dyDescent="0.25">
      <c r="A11" s="82" t="s">
        <v>2</v>
      </c>
      <c r="B11" s="76" t="s">
        <v>13</v>
      </c>
      <c r="C11" s="76" t="s">
        <v>4</v>
      </c>
      <c r="D11" s="76" t="s">
        <v>26</v>
      </c>
      <c r="E11" s="76" t="s">
        <v>5</v>
      </c>
      <c r="F11" s="13" t="s">
        <v>6</v>
      </c>
      <c r="G11" s="78" t="s">
        <v>6</v>
      </c>
      <c r="H11" s="78"/>
      <c r="I11" s="76" t="s">
        <v>7</v>
      </c>
      <c r="J11" s="76" t="s">
        <v>20</v>
      </c>
    </row>
    <row r="12" spans="1:22" ht="13.8" thickBot="1" x14ac:dyDescent="0.3">
      <c r="A12" s="83"/>
      <c r="B12" s="77"/>
      <c r="C12" s="77"/>
      <c r="D12" s="77"/>
      <c r="E12" s="77"/>
      <c r="F12" s="14" t="s">
        <v>8</v>
      </c>
      <c r="G12" s="15" t="s">
        <v>9</v>
      </c>
      <c r="H12" s="15" t="s">
        <v>10</v>
      </c>
      <c r="I12" s="77"/>
      <c r="J12" s="77"/>
    </row>
    <row r="13" spans="1:22" x14ac:dyDescent="0.25">
      <c r="A13" s="16"/>
      <c r="D13" s="29"/>
      <c r="E13" s="30"/>
      <c r="F13" s="25"/>
      <c r="G13" s="32"/>
    </row>
    <row r="14" spans="1:22" x14ac:dyDescent="0.25">
      <c r="A14" s="16"/>
      <c r="D14" s="29"/>
      <c r="E14" s="30"/>
      <c r="F14" s="18"/>
      <c r="G14" s="32"/>
    </row>
    <row r="15" spans="1:22" x14ac:dyDescent="0.25">
      <c r="A15" s="16"/>
      <c r="D15" s="29"/>
      <c r="E15" s="30"/>
      <c r="F15" s="18"/>
      <c r="G15" s="32"/>
    </row>
    <row r="16" spans="1:22" x14ac:dyDescent="0.25">
      <c r="A16" s="16"/>
      <c r="D16" s="29"/>
      <c r="E16" s="30"/>
      <c r="F16" s="18"/>
      <c r="G16" s="32"/>
    </row>
    <row r="17" spans="1:7" x14ac:dyDescent="0.25">
      <c r="A17" s="16"/>
      <c r="D17" s="29"/>
      <c r="E17" s="30"/>
      <c r="F17" s="18"/>
      <c r="G17" s="32"/>
    </row>
    <row r="18" spans="1:7" x14ac:dyDescent="0.25">
      <c r="A18" s="16"/>
      <c r="D18" s="29"/>
      <c r="E18" s="30"/>
      <c r="F18" s="18"/>
      <c r="G18" s="32"/>
    </row>
    <row r="19" spans="1:7" x14ac:dyDescent="0.25">
      <c r="A19" s="16"/>
      <c r="D19" s="29"/>
      <c r="E19" s="30"/>
      <c r="F19" s="18"/>
      <c r="G19" s="32"/>
    </row>
    <row r="20" spans="1:7" x14ac:dyDescent="0.25">
      <c r="A20" s="16"/>
      <c r="D20" s="29"/>
      <c r="E20" s="30"/>
      <c r="F20" s="18"/>
      <c r="G20" s="32"/>
    </row>
    <row r="21" spans="1:7" x14ac:dyDescent="0.25">
      <c r="A21" s="16"/>
      <c r="D21" s="29"/>
      <c r="E21" s="30"/>
      <c r="F21" s="18"/>
      <c r="G21" s="32"/>
    </row>
    <row r="22" spans="1:7" x14ac:dyDescent="0.25">
      <c r="A22" s="16"/>
      <c r="D22" s="29"/>
      <c r="E22" s="30"/>
      <c r="F22" s="18"/>
      <c r="G22" s="32"/>
    </row>
    <row r="23" spans="1:7" x14ac:dyDescent="0.25">
      <c r="A23" s="16"/>
      <c r="D23" s="29"/>
      <c r="E23" s="30"/>
      <c r="F23" s="18"/>
      <c r="G23" s="32"/>
    </row>
    <row r="24" spans="1:7" x14ac:dyDescent="0.25">
      <c r="A24" s="16"/>
      <c r="D24" s="29"/>
      <c r="E24" s="30"/>
      <c r="F24" s="18"/>
      <c r="G24" s="32"/>
    </row>
    <row r="25" spans="1:7" x14ac:dyDescent="0.25">
      <c r="A25" s="16"/>
      <c r="D25" s="29"/>
      <c r="E25" s="30"/>
      <c r="F25" s="18"/>
      <c r="G25" s="32"/>
    </row>
    <row r="26" spans="1:7" x14ac:dyDescent="0.25">
      <c r="A26" s="16"/>
      <c r="D26" s="29"/>
      <c r="E26" s="30"/>
      <c r="F26" s="18"/>
      <c r="G26" s="32"/>
    </row>
    <row r="27" spans="1:7" x14ac:dyDescent="0.25">
      <c r="A27" s="16"/>
      <c r="D27" s="29"/>
      <c r="E27" s="30"/>
      <c r="F27" s="18"/>
      <c r="G27" s="32"/>
    </row>
    <row r="28" spans="1:7" x14ac:dyDescent="0.25">
      <c r="A28" s="16"/>
      <c r="D28" s="29"/>
      <c r="E28" s="30"/>
      <c r="F28" s="18"/>
      <c r="G28" s="32"/>
    </row>
    <row r="29" spans="1:7" x14ac:dyDescent="0.25">
      <c r="A29" s="16"/>
      <c r="D29" s="29"/>
      <c r="E29" s="30"/>
      <c r="F29" s="18"/>
      <c r="G29" s="32"/>
    </row>
    <row r="30" spans="1:7" x14ac:dyDescent="0.25">
      <c r="A30" s="16"/>
      <c r="D30" s="29"/>
      <c r="E30" s="30"/>
      <c r="F30" s="18"/>
      <c r="G30" s="32"/>
    </row>
    <row r="31" spans="1:7" x14ac:dyDescent="0.25">
      <c r="A31" s="16"/>
      <c r="D31" s="29"/>
      <c r="E31" s="30"/>
      <c r="F31" s="18"/>
      <c r="G31" s="32"/>
    </row>
    <row r="32" spans="1:7" x14ac:dyDescent="0.25">
      <c r="A32" s="16"/>
      <c r="D32" s="29"/>
      <c r="E32" s="30"/>
      <c r="F32" s="18"/>
      <c r="G32" s="32"/>
    </row>
    <row r="33" spans="1:7" x14ac:dyDescent="0.25">
      <c r="A33" s="16"/>
      <c r="D33" s="29"/>
      <c r="E33" s="30"/>
      <c r="F33" s="18"/>
      <c r="G33" s="32"/>
    </row>
    <row r="34" spans="1:7" x14ac:dyDescent="0.25">
      <c r="A34" s="16"/>
      <c r="D34" s="29"/>
      <c r="E34" s="30"/>
      <c r="F34" s="18"/>
      <c r="G34" s="32"/>
    </row>
    <row r="35" spans="1:7" x14ac:dyDescent="0.25">
      <c r="A35" s="16"/>
      <c r="D35" s="29"/>
      <c r="E35" s="30"/>
      <c r="F35" s="18"/>
      <c r="G35" s="32"/>
    </row>
    <row r="36" spans="1:7" x14ac:dyDescent="0.25">
      <c r="A36" s="16"/>
      <c r="D36" s="29"/>
      <c r="E36" s="30"/>
      <c r="F36" s="18"/>
      <c r="G36" s="32"/>
    </row>
    <row r="37" spans="1:7" x14ac:dyDescent="0.25">
      <c r="A37" s="16"/>
      <c r="D37" s="29"/>
      <c r="E37" s="30"/>
      <c r="F37" s="18"/>
      <c r="G37" s="32"/>
    </row>
    <row r="38" spans="1:7" x14ac:dyDescent="0.25">
      <c r="A38" s="16"/>
      <c r="D38" s="29"/>
      <c r="E38" s="30"/>
      <c r="F38" s="18"/>
      <c r="G38" s="32"/>
    </row>
    <row r="39" spans="1:7" x14ac:dyDescent="0.25">
      <c r="A39" s="16"/>
      <c r="D39" s="29"/>
      <c r="E39" s="30"/>
      <c r="F39" s="18"/>
      <c r="G39" s="32"/>
    </row>
    <row r="40" spans="1:7" x14ac:dyDescent="0.25">
      <c r="A40" s="16"/>
      <c r="D40" s="29"/>
      <c r="E40" s="30"/>
      <c r="F40" s="18"/>
      <c r="G40" s="32"/>
    </row>
    <row r="41" spans="1:7" x14ac:dyDescent="0.25">
      <c r="A41" s="16"/>
      <c r="D41" s="29"/>
      <c r="E41" s="30"/>
      <c r="F41" s="18"/>
      <c r="G41" s="32"/>
    </row>
    <row r="42" spans="1:7" x14ac:dyDescent="0.25">
      <c r="A42" s="16"/>
      <c r="D42" s="29"/>
      <c r="E42" s="30"/>
      <c r="F42" s="18"/>
      <c r="G42" s="32"/>
    </row>
    <row r="43" spans="1:7" x14ac:dyDescent="0.25">
      <c r="A43" s="16"/>
      <c r="D43" s="29"/>
      <c r="E43" s="30"/>
      <c r="F43" s="18"/>
      <c r="G43" s="32"/>
    </row>
    <row r="44" spans="1:7" x14ac:dyDescent="0.25">
      <c r="A44" s="16"/>
      <c r="D44" s="29"/>
      <c r="E44" s="30"/>
      <c r="F44" s="18"/>
      <c r="G44" s="32"/>
    </row>
    <row r="45" spans="1:7" x14ac:dyDescent="0.25">
      <c r="A45" s="16"/>
      <c r="D45" s="29"/>
      <c r="E45" s="30"/>
      <c r="F45" s="18"/>
      <c r="G45" s="32"/>
    </row>
    <row r="46" spans="1:7" x14ac:dyDescent="0.25">
      <c r="A46" s="16"/>
      <c r="D46" s="29"/>
      <c r="E46" s="30"/>
      <c r="F46" s="18"/>
      <c r="G46" s="32"/>
    </row>
    <row r="47" spans="1:7" x14ac:dyDescent="0.25">
      <c r="A47" s="16"/>
      <c r="D47" s="29"/>
      <c r="E47" s="30"/>
      <c r="F47" s="18"/>
      <c r="G47" s="32"/>
    </row>
    <row r="48" spans="1:7" x14ac:dyDescent="0.25">
      <c r="A48" s="16"/>
      <c r="D48" s="29"/>
      <c r="E48" s="30"/>
      <c r="F48" s="18"/>
      <c r="G48" s="32"/>
    </row>
    <row r="49" spans="1:7" x14ac:dyDescent="0.25">
      <c r="A49" s="16"/>
      <c r="D49" s="29"/>
      <c r="E49" s="30"/>
      <c r="F49" s="18"/>
      <c r="G49" s="32"/>
    </row>
    <row r="50" spans="1:7" x14ac:dyDescent="0.25">
      <c r="A50" s="16"/>
      <c r="D50" s="29"/>
      <c r="E50" s="30"/>
      <c r="F50" s="18"/>
      <c r="G50" s="32"/>
    </row>
    <row r="51" spans="1:7" x14ac:dyDescent="0.25">
      <c r="A51" s="16"/>
      <c r="D51" s="29"/>
      <c r="E51" s="30"/>
      <c r="F51" s="18"/>
      <c r="G51" s="32"/>
    </row>
    <row r="52" spans="1:7" x14ac:dyDescent="0.25">
      <c r="A52" s="16"/>
      <c r="D52" s="29"/>
      <c r="E52" s="30"/>
      <c r="F52" s="18"/>
      <c r="G52" s="32"/>
    </row>
    <row r="53" spans="1:7" x14ac:dyDescent="0.25">
      <c r="A53" s="16"/>
      <c r="D53" s="29"/>
      <c r="E53" s="30"/>
      <c r="F53" s="18"/>
      <c r="G53" s="32"/>
    </row>
    <row r="54" spans="1:7" x14ac:dyDescent="0.25">
      <c r="A54" s="16"/>
      <c r="D54" s="29"/>
      <c r="E54" s="30"/>
      <c r="F54" s="18"/>
      <c r="G54" s="32"/>
    </row>
    <row r="55" spans="1:7" x14ac:dyDescent="0.25">
      <c r="A55" s="16"/>
      <c r="D55" s="29"/>
      <c r="E55" s="30"/>
      <c r="F55" s="18"/>
      <c r="G55" s="32"/>
    </row>
    <row r="56" spans="1:7" x14ac:dyDescent="0.25">
      <c r="A56" s="16"/>
      <c r="D56" s="29"/>
      <c r="E56" s="30"/>
      <c r="F56" s="18"/>
      <c r="G56" s="32"/>
    </row>
    <row r="57" spans="1:7" x14ac:dyDescent="0.25">
      <c r="A57" s="16"/>
      <c r="D57" s="29"/>
      <c r="E57" s="30"/>
      <c r="F57" s="18"/>
      <c r="G57" s="32"/>
    </row>
    <row r="58" spans="1:7" x14ac:dyDescent="0.25">
      <c r="A58" s="16"/>
      <c r="D58" s="29"/>
      <c r="E58" s="30"/>
      <c r="F58" s="18"/>
      <c r="G58" s="32"/>
    </row>
    <row r="59" spans="1:7" x14ac:dyDescent="0.25">
      <c r="A59" s="16"/>
      <c r="D59" s="29"/>
      <c r="E59" s="30"/>
      <c r="F59" s="18"/>
      <c r="G59" s="32"/>
    </row>
    <row r="60" spans="1:7" x14ac:dyDescent="0.25">
      <c r="A60" s="16"/>
      <c r="D60" s="29"/>
      <c r="E60" s="30"/>
      <c r="F60" s="18"/>
      <c r="G60" s="32"/>
    </row>
    <row r="61" spans="1:7" x14ac:dyDescent="0.25">
      <c r="A61" s="16"/>
      <c r="D61" s="29"/>
      <c r="E61" s="30"/>
      <c r="F61" s="18"/>
      <c r="G61" s="32"/>
    </row>
    <row r="62" spans="1:7" x14ac:dyDescent="0.25">
      <c r="A62" s="16"/>
      <c r="D62" s="29"/>
      <c r="E62" s="30"/>
      <c r="F62" s="18"/>
      <c r="G62" s="32"/>
    </row>
    <row r="63" spans="1:7" x14ac:dyDescent="0.25">
      <c r="A63" s="16"/>
      <c r="D63" s="29"/>
      <c r="E63" s="30"/>
      <c r="F63" s="18"/>
      <c r="G63" s="32"/>
    </row>
    <row r="64" spans="1:7" x14ac:dyDescent="0.25">
      <c r="A64" s="16"/>
      <c r="D64" s="29"/>
      <c r="E64" s="30"/>
      <c r="F64" s="18"/>
      <c r="G64" s="32"/>
    </row>
    <row r="65" spans="1:7" x14ac:dyDescent="0.25">
      <c r="A65" s="16"/>
      <c r="D65" s="29"/>
      <c r="E65" s="30"/>
      <c r="F65" s="18"/>
      <c r="G65" s="32"/>
    </row>
    <row r="66" spans="1:7" x14ac:dyDescent="0.25">
      <c r="A66" s="16"/>
      <c r="D66" s="29"/>
      <c r="E66" s="30"/>
      <c r="F66" s="18"/>
      <c r="G66" s="32"/>
    </row>
    <row r="67" spans="1:7" x14ac:dyDescent="0.25">
      <c r="A67" s="16"/>
      <c r="D67" s="29"/>
      <c r="E67" s="30"/>
      <c r="F67" s="18"/>
      <c r="G67" s="32"/>
    </row>
    <row r="68" spans="1:7" x14ac:dyDescent="0.25">
      <c r="A68" s="16"/>
      <c r="D68" s="29"/>
      <c r="E68" s="30"/>
      <c r="F68" s="18"/>
      <c r="G68" s="32"/>
    </row>
    <row r="69" spans="1:7" x14ac:dyDescent="0.25">
      <c r="A69" s="16"/>
      <c r="D69" s="29"/>
      <c r="E69" s="30"/>
      <c r="F69" s="18"/>
      <c r="G69" s="32"/>
    </row>
    <row r="70" spans="1:7" x14ac:dyDescent="0.25">
      <c r="A70" s="16"/>
      <c r="D70" s="29"/>
      <c r="E70" s="30"/>
      <c r="F70" s="18"/>
      <c r="G70" s="32"/>
    </row>
    <row r="71" spans="1:7" x14ac:dyDescent="0.25">
      <c r="A71" s="16"/>
      <c r="D71" s="29"/>
      <c r="E71" s="30"/>
      <c r="F71" s="18"/>
      <c r="G71" s="32"/>
    </row>
    <row r="72" spans="1:7" x14ac:dyDescent="0.25">
      <c r="A72" s="16"/>
      <c r="D72" s="29"/>
      <c r="E72" s="30"/>
      <c r="F72" s="18"/>
      <c r="G72" s="32"/>
    </row>
    <row r="73" spans="1:7" x14ac:dyDescent="0.25">
      <c r="A73" s="16"/>
      <c r="D73" s="29"/>
      <c r="E73" s="30"/>
      <c r="F73" s="18"/>
      <c r="G73" s="32"/>
    </row>
    <row r="74" spans="1:7" x14ac:dyDescent="0.25">
      <c r="A74" s="16"/>
      <c r="D74" s="29"/>
      <c r="E74" s="30"/>
      <c r="F74" s="18"/>
      <c r="G74" s="32"/>
    </row>
    <row r="75" spans="1:7" x14ac:dyDescent="0.25">
      <c r="A75" s="16"/>
      <c r="D75" s="29"/>
      <c r="E75" s="30"/>
      <c r="F75" s="18"/>
      <c r="G75" s="32"/>
    </row>
    <row r="76" spans="1:7" x14ac:dyDescent="0.25">
      <c r="A76" s="16"/>
      <c r="D76" s="29"/>
      <c r="E76" s="30"/>
      <c r="F76" s="18"/>
      <c r="G76" s="32"/>
    </row>
    <row r="77" spans="1:7" x14ac:dyDescent="0.25">
      <c r="A77" s="16"/>
      <c r="D77" s="29"/>
      <c r="E77" s="30"/>
      <c r="F77" s="18"/>
      <c r="G77" s="32"/>
    </row>
    <row r="78" spans="1:7" x14ac:dyDescent="0.25">
      <c r="A78" s="16"/>
      <c r="D78" s="29"/>
      <c r="E78" s="30"/>
      <c r="F78" s="18"/>
      <c r="G78" s="32"/>
    </row>
    <row r="79" spans="1:7" x14ac:dyDescent="0.25">
      <c r="A79" s="16"/>
      <c r="D79" s="29"/>
      <c r="E79" s="30"/>
      <c r="F79" s="18"/>
      <c r="G79" s="32"/>
    </row>
    <row r="80" spans="1:7" x14ac:dyDescent="0.25">
      <c r="A80" s="16"/>
      <c r="D80" s="29"/>
      <c r="E80" s="30"/>
      <c r="F80" s="18"/>
      <c r="G80" s="32"/>
    </row>
    <row r="81" spans="1:11" x14ac:dyDescent="0.25">
      <c r="A81" s="16"/>
      <c r="D81" s="29"/>
      <c r="E81" s="30"/>
      <c r="F81" s="18"/>
      <c r="G81" s="32"/>
    </row>
    <row r="82" spans="1:11" x14ac:dyDescent="0.25">
      <c r="A82" s="16"/>
      <c r="D82" s="29"/>
      <c r="E82" s="30"/>
      <c r="F82" s="18"/>
      <c r="G82" s="32"/>
    </row>
    <row r="83" spans="1:11" x14ac:dyDescent="0.25">
      <c r="A83" s="16"/>
      <c r="D83" s="29"/>
      <c r="E83" s="30"/>
      <c r="F83" s="18"/>
      <c r="G83" s="32"/>
    </row>
    <row r="84" spans="1:11" x14ac:dyDescent="0.25">
      <c r="A84" s="16"/>
      <c r="D84" s="29"/>
      <c r="E84" s="30"/>
      <c r="F84" s="18"/>
      <c r="G84" s="32"/>
    </row>
    <row r="85" spans="1:11" x14ac:dyDescent="0.25">
      <c r="A85" s="16"/>
      <c r="D85" s="29"/>
      <c r="E85" s="30"/>
      <c r="F85" s="18"/>
      <c r="G85" s="32"/>
    </row>
    <row r="86" spans="1:11" x14ac:dyDescent="0.25">
      <c r="A86" s="16"/>
      <c r="D86" s="29"/>
      <c r="E86" s="30"/>
      <c r="F86" s="18"/>
      <c r="G86" s="32"/>
    </row>
    <row r="87" spans="1:11" x14ac:dyDescent="0.25">
      <c r="A87" s="16"/>
      <c r="B87" s="62"/>
      <c r="C87" s="63"/>
      <c r="D87" s="64"/>
      <c r="E87" s="65"/>
      <c r="F87" s="66"/>
      <c r="G87" s="67"/>
      <c r="H87" s="63"/>
      <c r="I87" s="63"/>
      <c r="J87" s="63"/>
      <c r="K87" s="63"/>
    </row>
    <row r="88" spans="1:11" ht="13.8" thickBot="1" x14ac:dyDescent="0.3">
      <c r="A88" s="16"/>
      <c r="B88" s="68"/>
      <c r="C88" s="69"/>
      <c r="D88" s="70"/>
      <c r="E88" s="71"/>
      <c r="F88" s="72">
        <f>SUM(F13:F87)</f>
        <v>0</v>
      </c>
      <c r="G88" s="73"/>
      <c r="H88" s="69"/>
      <c r="I88" s="69"/>
      <c r="J88" s="69"/>
      <c r="K88" s="69"/>
    </row>
    <row r="89" spans="1:11" ht="13.8" thickTop="1" x14ac:dyDescent="0.25">
      <c r="A89" s="16"/>
      <c r="D89" s="29"/>
      <c r="E89" s="30"/>
      <c r="F89" s="18"/>
      <c r="G89" s="32"/>
    </row>
    <row r="90" spans="1:11" x14ac:dyDescent="0.25">
      <c r="A90" s="16"/>
      <c r="D90" s="29"/>
      <c r="E90" s="30"/>
      <c r="F90" s="18"/>
      <c r="G90" s="32"/>
    </row>
    <row r="91" spans="1:11" x14ac:dyDescent="0.25">
      <c r="A91" s="16"/>
      <c r="D91" s="29"/>
      <c r="E91" s="30"/>
      <c r="F91" s="18"/>
      <c r="G91" s="32"/>
    </row>
    <row r="92" spans="1:11" x14ac:dyDescent="0.25">
      <c r="A92" s="16"/>
      <c r="D92" s="29"/>
      <c r="E92" s="30"/>
      <c r="F92" s="18"/>
      <c r="G92" s="32"/>
    </row>
    <row r="93" spans="1:11" x14ac:dyDescent="0.25">
      <c r="A93" s="16"/>
      <c r="D93" s="29"/>
      <c r="E93" s="30"/>
      <c r="F93" s="18"/>
      <c r="G93" s="32"/>
    </row>
    <row r="94" spans="1:11" x14ac:dyDescent="0.25">
      <c r="A94" s="16"/>
      <c r="D94" s="29"/>
      <c r="E94" s="30"/>
      <c r="F94" s="18"/>
      <c r="G94" s="32"/>
    </row>
    <row r="95" spans="1:11" x14ac:dyDescent="0.25">
      <c r="A95" s="16"/>
      <c r="D95" s="29"/>
      <c r="E95" s="30"/>
      <c r="F95" s="18"/>
      <c r="G95" s="32"/>
    </row>
    <row r="96" spans="1:11" x14ac:dyDescent="0.25">
      <c r="A96" s="16"/>
      <c r="D96" s="29"/>
      <c r="E96" s="30"/>
      <c r="F96" s="18"/>
      <c r="G96" s="32"/>
    </row>
    <row r="97" spans="1:7" x14ac:dyDescent="0.25">
      <c r="A97" s="16"/>
      <c r="D97" s="29"/>
      <c r="E97" s="30"/>
      <c r="F97" s="18"/>
      <c r="G97" s="32"/>
    </row>
    <row r="98" spans="1:7" x14ac:dyDescent="0.25">
      <c r="A98" s="16"/>
      <c r="D98" s="29"/>
      <c r="E98" s="30"/>
      <c r="F98" s="18"/>
      <c r="G98" s="32"/>
    </row>
    <row r="99" spans="1:7" x14ac:dyDescent="0.25">
      <c r="A99" s="16"/>
      <c r="D99" s="29"/>
      <c r="E99" s="30"/>
      <c r="F99" s="18"/>
      <c r="G99" s="32"/>
    </row>
    <row r="100" spans="1:7" x14ac:dyDescent="0.25">
      <c r="A100" s="16"/>
      <c r="D100" s="29"/>
      <c r="E100" s="30"/>
      <c r="F100" s="18"/>
      <c r="G100" s="32"/>
    </row>
    <row r="101" spans="1:7" x14ac:dyDescent="0.25">
      <c r="A101" s="16"/>
      <c r="D101" s="29"/>
      <c r="E101" s="30"/>
      <c r="F101" s="18"/>
      <c r="G101" s="32"/>
    </row>
    <row r="102" spans="1:7" x14ac:dyDescent="0.25">
      <c r="A102" s="16"/>
      <c r="D102" s="29"/>
      <c r="E102" s="30"/>
      <c r="F102" s="18"/>
      <c r="G102" s="32"/>
    </row>
    <row r="103" spans="1:7" x14ac:dyDescent="0.25">
      <c r="A103" s="16"/>
      <c r="D103" s="29"/>
      <c r="E103" s="30"/>
      <c r="F103" s="18"/>
      <c r="G103" s="32"/>
    </row>
    <row r="104" spans="1:7" x14ac:dyDescent="0.25">
      <c r="A104" s="16"/>
      <c r="D104" s="29"/>
      <c r="E104" s="30"/>
      <c r="F104" s="18"/>
      <c r="G104" s="32"/>
    </row>
    <row r="105" spans="1:7" x14ac:dyDescent="0.25">
      <c r="A105" s="16"/>
      <c r="D105" s="29"/>
      <c r="E105" s="30"/>
      <c r="F105" s="18"/>
      <c r="G105" s="32"/>
    </row>
    <row r="106" spans="1:7" x14ac:dyDescent="0.25">
      <c r="A106" s="16"/>
      <c r="D106" s="29"/>
      <c r="E106" s="30"/>
      <c r="F106" s="18"/>
      <c r="G106" s="32"/>
    </row>
    <row r="107" spans="1:7" x14ac:dyDescent="0.25">
      <c r="A107" s="16"/>
      <c r="D107" s="29"/>
      <c r="E107" s="30"/>
      <c r="F107" s="18"/>
      <c r="G107" s="32"/>
    </row>
    <row r="108" spans="1:7" x14ac:dyDescent="0.25">
      <c r="A108" s="16"/>
      <c r="D108" s="29"/>
      <c r="E108" s="30"/>
      <c r="F108" s="18"/>
      <c r="G108" s="32"/>
    </row>
    <row r="109" spans="1:7" x14ac:dyDescent="0.25">
      <c r="A109" s="16"/>
      <c r="D109" s="29"/>
      <c r="E109" s="30"/>
      <c r="F109" s="18"/>
      <c r="G109" s="32"/>
    </row>
    <row r="110" spans="1:7" x14ac:dyDescent="0.25">
      <c r="A110" s="16"/>
      <c r="D110" s="29"/>
      <c r="E110" s="30"/>
      <c r="F110" s="18"/>
      <c r="G110" s="32"/>
    </row>
    <row r="111" spans="1:7" x14ac:dyDescent="0.25">
      <c r="A111" s="16"/>
      <c r="D111" s="29"/>
      <c r="E111" s="30"/>
      <c r="F111" s="18"/>
      <c r="G111" s="32"/>
    </row>
    <row r="112" spans="1:7" x14ac:dyDescent="0.25">
      <c r="A112" s="16"/>
      <c r="D112" s="29"/>
      <c r="E112" s="30"/>
      <c r="F112" s="18"/>
      <c r="G112" s="32"/>
    </row>
    <row r="113" spans="1:10" x14ac:dyDescent="0.25">
      <c r="A113" s="16"/>
      <c r="D113" s="29"/>
      <c r="E113" s="30"/>
      <c r="F113" s="18"/>
      <c r="G113" s="32"/>
    </row>
    <row r="114" spans="1:10" x14ac:dyDescent="0.25">
      <c r="A114" s="16"/>
      <c r="D114" s="29"/>
      <c r="E114" s="30"/>
      <c r="F114" s="18"/>
      <c r="G114" s="32"/>
    </row>
    <row r="115" spans="1:10" x14ac:dyDescent="0.25">
      <c r="A115" s="16"/>
      <c r="D115" s="29"/>
      <c r="E115" s="30"/>
      <c r="F115" s="18"/>
      <c r="G115" s="32"/>
    </row>
    <row r="116" spans="1:10" x14ac:dyDescent="0.25">
      <c r="A116" s="16"/>
      <c r="D116" s="29"/>
      <c r="E116" s="30"/>
      <c r="F116" s="18"/>
      <c r="G116" s="32"/>
    </row>
    <row r="117" spans="1:10" x14ac:dyDescent="0.25">
      <c r="A117" s="16"/>
      <c r="D117" s="29"/>
      <c r="E117" s="30"/>
      <c r="F117" s="18"/>
      <c r="G117" s="32"/>
    </row>
    <row r="118" spans="1:10" x14ac:dyDescent="0.25">
      <c r="A118" s="16"/>
      <c r="D118" s="29"/>
      <c r="E118" s="30"/>
      <c r="F118" s="18"/>
      <c r="G118" s="32"/>
    </row>
    <row r="119" spans="1:10" x14ac:dyDescent="0.25">
      <c r="A119" s="16"/>
      <c r="D119" s="29"/>
      <c r="E119" s="30"/>
      <c r="F119" s="18"/>
      <c r="G119" s="32"/>
    </row>
    <row r="120" spans="1:10" x14ac:dyDescent="0.25">
      <c r="A120" s="16"/>
      <c r="D120" s="29"/>
      <c r="E120" s="30"/>
      <c r="F120" s="18"/>
      <c r="G120" s="32"/>
    </row>
    <row r="121" spans="1:10" x14ac:dyDescent="0.25">
      <c r="A121" s="16"/>
      <c r="D121" s="29"/>
      <c r="E121" s="30"/>
      <c r="F121" s="18"/>
      <c r="G121" s="32"/>
    </row>
    <row r="122" spans="1:10" x14ac:dyDescent="0.25">
      <c r="A122" s="16"/>
      <c r="D122" s="29"/>
      <c r="E122" s="30"/>
      <c r="F122" s="18"/>
      <c r="G122" s="32"/>
    </row>
    <row r="123" spans="1:10" x14ac:dyDescent="0.25">
      <c r="A123" s="16"/>
      <c r="B123" s="17" t="s">
        <v>49</v>
      </c>
      <c r="C123" s="2" t="s">
        <v>52</v>
      </c>
      <c r="D123" s="29">
        <v>45372</v>
      </c>
      <c r="E123" s="30">
        <v>45601</v>
      </c>
      <c r="F123" s="18">
        <v>-80253382</v>
      </c>
      <c r="G123" s="32"/>
      <c r="I123" s="2" t="s">
        <v>32</v>
      </c>
      <c r="J123" s="2" t="s">
        <v>30</v>
      </c>
    </row>
    <row r="124" spans="1:10" x14ac:dyDescent="0.25">
      <c r="A124" s="16"/>
      <c r="B124" s="17" t="s">
        <v>50</v>
      </c>
      <c r="C124" s="2" t="s">
        <v>52</v>
      </c>
      <c r="D124" s="29">
        <v>45372</v>
      </c>
      <c r="E124" s="30">
        <v>45601</v>
      </c>
      <c r="F124" s="18">
        <v>-64381833</v>
      </c>
      <c r="G124" s="32"/>
      <c r="I124" s="2" t="s">
        <v>32</v>
      </c>
      <c r="J124" s="2" t="s">
        <v>30</v>
      </c>
    </row>
    <row r="125" spans="1:10" x14ac:dyDescent="0.25">
      <c r="A125" s="16"/>
      <c r="B125" s="17" t="s">
        <v>51</v>
      </c>
      <c r="C125" s="2" t="s">
        <v>52</v>
      </c>
      <c r="D125" s="29">
        <v>45372</v>
      </c>
      <c r="E125" s="30">
        <v>45601</v>
      </c>
      <c r="F125" s="18">
        <v>-100359253</v>
      </c>
      <c r="G125" s="32"/>
      <c r="I125" s="2" t="s">
        <v>32</v>
      </c>
      <c r="J125" s="2" t="s">
        <v>30</v>
      </c>
    </row>
    <row r="126" spans="1:10" x14ac:dyDescent="0.25">
      <c r="A126" s="16"/>
      <c r="B126" s="17" t="s">
        <v>53</v>
      </c>
      <c r="D126" s="29">
        <v>45595</v>
      </c>
      <c r="E126" s="30">
        <v>45610</v>
      </c>
      <c r="F126" s="18">
        <v>-89009904</v>
      </c>
      <c r="G126" s="32"/>
      <c r="I126" s="2" t="s">
        <v>32</v>
      </c>
      <c r="J126" s="2" t="s">
        <v>30</v>
      </c>
    </row>
    <row r="127" spans="1:10" x14ac:dyDescent="0.25">
      <c r="A127" s="16"/>
      <c r="D127" s="29"/>
      <c r="E127" s="30"/>
      <c r="F127" s="18"/>
      <c r="G127" s="32"/>
    </row>
    <row r="128" spans="1:10" x14ac:dyDescent="0.25">
      <c r="A128" s="16"/>
      <c r="D128" s="29"/>
      <c r="E128" s="30"/>
      <c r="F128" s="18"/>
      <c r="G128" s="32"/>
    </row>
    <row r="129" spans="1:22" x14ac:dyDescent="0.25">
      <c r="A129" s="16"/>
      <c r="D129" s="44"/>
      <c r="E129" s="30"/>
      <c r="F129" s="18"/>
      <c r="H129" s="33"/>
    </row>
    <row r="130" spans="1:22" ht="13.8" thickBot="1" x14ac:dyDescent="0.3">
      <c r="A130" s="19"/>
      <c r="B130" s="20"/>
      <c r="C130" s="19"/>
      <c r="D130" s="19"/>
      <c r="E130" s="21"/>
      <c r="F130" s="22"/>
      <c r="G130" s="19"/>
      <c r="H130" s="19"/>
      <c r="I130" s="19"/>
      <c r="J130" s="19"/>
    </row>
    <row r="131" spans="1:22" ht="13.8" thickBot="1" x14ac:dyDescent="0.3">
      <c r="E131" s="26" t="s">
        <v>19</v>
      </c>
      <c r="F131" s="27">
        <f>+SUM(F13:F130)</f>
        <v>-334004372</v>
      </c>
      <c r="G131" s="27">
        <f>+SUM(G13:G130)</f>
        <v>0</v>
      </c>
      <c r="H131" s="35">
        <f>+SUM(H13:H130)</f>
        <v>0</v>
      </c>
    </row>
    <row r="132" spans="1:22" customFormat="1" ht="13.8" thickTop="1" x14ac:dyDescent="0.25">
      <c r="A132" s="6"/>
      <c r="B132" s="10"/>
      <c r="C132" s="11"/>
      <c r="D132" s="11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</row>
    <row r="133" spans="1:22" x14ac:dyDescent="0.25">
      <c r="F133" s="18"/>
    </row>
    <row r="134" spans="1:22" ht="17.399999999999999" x14ac:dyDescent="0.3">
      <c r="A134" s="12" t="s">
        <v>18</v>
      </c>
      <c r="F134" s="18"/>
    </row>
    <row r="135" spans="1:22" x14ac:dyDescent="0.25">
      <c r="F135" s="18"/>
    </row>
    <row r="136" spans="1:22" ht="12.75" customHeight="1" x14ac:dyDescent="0.25">
      <c r="A136" s="82" t="s">
        <v>2</v>
      </c>
      <c r="B136" s="76" t="s">
        <v>13</v>
      </c>
      <c r="C136" s="76" t="s">
        <v>4</v>
      </c>
      <c r="D136" s="76" t="s">
        <v>26</v>
      </c>
      <c r="E136" s="76" t="s">
        <v>5</v>
      </c>
      <c r="F136" s="13" t="s">
        <v>6</v>
      </c>
      <c r="G136" s="78" t="s">
        <v>6</v>
      </c>
      <c r="H136" s="78"/>
      <c r="I136" s="76" t="s">
        <v>7</v>
      </c>
      <c r="J136" s="76" t="s">
        <v>20</v>
      </c>
    </row>
    <row r="137" spans="1:22" ht="13.8" thickBot="1" x14ac:dyDescent="0.3">
      <c r="A137" s="83"/>
      <c r="B137" s="77"/>
      <c r="C137" s="77"/>
      <c r="D137" s="77"/>
      <c r="E137" s="77"/>
      <c r="F137" s="14" t="s">
        <v>8</v>
      </c>
      <c r="G137" s="15" t="s">
        <v>9</v>
      </c>
      <c r="H137" s="15" t="s">
        <v>10</v>
      </c>
      <c r="I137" s="77"/>
      <c r="J137" s="77"/>
    </row>
    <row r="138" spans="1:22" x14ac:dyDescent="0.25">
      <c r="A138" s="16">
        <v>1</v>
      </c>
      <c r="F138" s="25">
        <f>+G138+H138*$C$7</f>
        <v>0</v>
      </c>
    </row>
    <row r="139" spans="1:22" x14ac:dyDescent="0.25">
      <c r="A139" s="16">
        <v>2</v>
      </c>
      <c r="F139" s="18">
        <f>+G139+H139*$C$7</f>
        <v>0</v>
      </c>
    </row>
    <row r="140" spans="1:22" ht="15.6" x14ac:dyDescent="0.25">
      <c r="A140" s="31" t="s">
        <v>11</v>
      </c>
      <c r="F140" s="18">
        <f>+G140+H140*$C$7</f>
        <v>0</v>
      </c>
    </row>
    <row r="141" spans="1:22" ht="3" customHeight="1" thickBot="1" x14ac:dyDescent="0.3">
      <c r="A141" s="19"/>
      <c r="B141" s="20"/>
      <c r="C141" s="19"/>
      <c r="D141" s="19"/>
      <c r="E141" s="21"/>
      <c r="F141" s="22"/>
      <c r="G141" s="19"/>
      <c r="H141" s="19"/>
      <c r="I141" s="19"/>
      <c r="J141" s="19"/>
    </row>
    <row r="142" spans="1:22" ht="13.8" thickBot="1" x14ac:dyDescent="0.3">
      <c r="E142" s="26" t="s">
        <v>19</v>
      </c>
      <c r="F142" s="27">
        <f>+SUM(F138:F141)</f>
        <v>0</v>
      </c>
      <c r="G142" s="27">
        <f>+SUM(G138:G141)</f>
        <v>0</v>
      </c>
      <c r="H142" s="27">
        <f>+SUM(H138:H141)</f>
        <v>0</v>
      </c>
    </row>
    <row r="143" spans="1:22" ht="13.8" thickTop="1" x14ac:dyDescent="0.25">
      <c r="F143" s="18"/>
    </row>
    <row r="144" spans="1:22" x14ac:dyDescent="0.25">
      <c r="B144" s="39" t="str">
        <f>+Índice!C11</f>
        <v>LA EMPRESA CALTECH S.A. CUENTA CON DEUDAS PREFERENTES O PRIVILEGIADAS, GARANTIAS HIPOTECARIAS A FAVOR DE TERCEROS</v>
      </c>
      <c r="C144" s="40"/>
      <c r="D144" s="40"/>
      <c r="E144" s="41"/>
      <c r="F144" s="42"/>
      <c r="G144" s="40"/>
      <c r="H144" s="40"/>
    </row>
    <row r="145" spans="6:13" x14ac:dyDescent="0.25">
      <c r="F145" s="18"/>
    </row>
    <row r="146" spans="6:13" x14ac:dyDescent="0.25">
      <c r="F146" s="18"/>
    </row>
    <row r="147" spans="6:13" x14ac:dyDescent="0.25">
      <c r="F147" s="18"/>
      <c r="H147" s="75"/>
      <c r="I147" s="75"/>
    </row>
    <row r="148" spans="6:13" x14ac:dyDescent="0.25">
      <c r="F148" s="18"/>
      <c r="H148" s="26"/>
      <c r="I148" s="26"/>
    </row>
    <row r="149" spans="6:13" x14ac:dyDescent="0.25">
      <c r="F149" s="18"/>
      <c r="H149" s="26"/>
      <c r="I149" s="26"/>
    </row>
    <row r="150" spans="6:13" x14ac:dyDescent="0.25">
      <c r="F150" s="79" t="s">
        <v>47</v>
      </c>
      <c r="G150" s="79"/>
      <c r="H150" s="37"/>
      <c r="I150" s="81" t="s">
        <v>46</v>
      </c>
      <c r="J150" s="81"/>
      <c r="L150" s="75"/>
      <c r="M150" s="75"/>
    </row>
    <row r="151" spans="6:13" x14ac:dyDescent="0.25">
      <c r="F151" s="80"/>
      <c r="G151" s="80"/>
      <c r="H151" s="37"/>
      <c r="I151" s="84"/>
      <c r="J151" s="84"/>
      <c r="L151" s="75"/>
      <c r="M151" s="75"/>
    </row>
    <row r="152" spans="6:13" x14ac:dyDescent="0.25">
      <c r="F152" s="80" t="s">
        <v>43</v>
      </c>
      <c r="G152" s="80"/>
      <c r="H152" s="37"/>
      <c r="I152" s="75" t="s">
        <v>45</v>
      </c>
      <c r="J152" s="75"/>
    </row>
    <row r="153" spans="6:13" x14ac:dyDescent="0.25">
      <c r="F153" s="38"/>
      <c r="G153" s="37"/>
      <c r="H153" s="37"/>
      <c r="I153" s="37"/>
      <c r="J153" s="37"/>
    </row>
    <row r="154" spans="6:13" x14ac:dyDescent="0.25">
      <c r="F154" s="18"/>
    </row>
    <row r="155" spans="6:13" x14ac:dyDescent="0.25">
      <c r="F155" s="18"/>
    </row>
    <row r="156" spans="6:13" x14ac:dyDescent="0.25">
      <c r="F156" s="18"/>
    </row>
    <row r="157" spans="6:13" x14ac:dyDescent="0.25">
      <c r="F157" s="18"/>
    </row>
    <row r="158" spans="6:13" x14ac:dyDescent="0.25">
      <c r="F158" s="18"/>
    </row>
    <row r="159" spans="6:13" x14ac:dyDescent="0.25">
      <c r="F159" s="18"/>
    </row>
    <row r="160" spans="6:13" x14ac:dyDescent="0.25">
      <c r="F160" s="18"/>
    </row>
    <row r="161" spans="6:6" x14ac:dyDescent="0.25">
      <c r="F161" s="18"/>
    </row>
    <row r="162" spans="6:6" x14ac:dyDescent="0.25">
      <c r="F162" s="18"/>
    </row>
    <row r="163" spans="6:6" x14ac:dyDescent="0.25">
      <c r="F163" s="18"/>
    </row>
    <row r="164" spans="6:6" x14ac:dyDescent="0.25">
      <c r="F164" s="18"/>
    </row>
    <row r="165" spans="6:6" x14ac:dyDescent="0.25">
      <c r="F165" s="18"/>
    </row>
    <row r="166" spans="6:6" x14ac:dyDescent="0.25">
      <c r="F166" s="18"/>
    </row>
    <row r="167" spans="6:6" x14ac:dyDescent="0.25">
      <c r="F167" s="18"/>
    </row>
    <row r="168" spans="6:6" x14ac:dyDescent="0.25">
      <c r="F168" s="18"/>
    </row>
    <row r="169" spans="6:6" x14ac:dyDescent="0.25">
      <c r="F169" s="18"/>
    </row>
    <row r="170" spans="6:6" x14ac:dyDescent="0.25">
      <c r="F170" s="18"/>
    </row>
    <row r="171" spans="6:6" x14ac:dyDescent="0.25">
      <c r="F171" s="18"/>
    </row>
    <row r="172" spans="6:6" x14ac:dyDescent="0.25">
      <c r="F172" s="18"/>
    </row>
    <row r="173" spans="6:6" x14ac:dyDescent="0.25">
      <c r="F173" s="18"/>
    </row>
    <row r="174" spans="6:6" x14ac:dyDescent="0.25">
      <c r="F174" s="18"/>
    </row>
    <row r="175" spans="6:6" x14ac:dyDescent="0.25">
      <c r="F175" s="18"/>
    </row>
    <row r="176" spans="6:6" x14ac:dyDescent="0.25">
      <c r="F176" s="18"/>
    </row>
    <row r="177" spans="6:6" x14ac:dyDescent="0.25">
      <c r="F177" s="18"/>
    </row>
    <row r="178" spans="6:6" x14ac:dyDescent="0.25">
      <c r="F178" s="18"/>
    </row>
    <row r="179" spans="6:6" x14ac:dyDescent="0.25">
      <c r="F179" s="18"/>
    </row>
    <row r="180" spans="6:6" x14ac:dyDescent="0.25">
      <c r="F180" s="18"/>
    </row>
    <row r="181" spans="6:6" x14ac:dyDescent="0.25">
      <c r="F181" s="18"/>
    </row>
    <row r="182" spans="6:6" x14ac:dyDescent="0.25">
      <c r="F182" s="18"/>
    </row>
    <row r="183" spans="6:6" x14ac:dyDescent="0.25">
      <c r="F183" s="18"/>
    </row>
    <row r="184" spans="6:6" x14ac:dyDescent="0.25">
      <c r="F184" s="18"/>
    </row>
    <row r="185" spans="6:6" x14ac:dyDescent="0.25">
      <c r="F185" s="18"/>
    </row>
    <row r="186" spans="6:6" x14ac:dyDescent="0.25">
      <c r="F186" s="18"/>
    </row>
    <row r="187" spans="6:6" x14ac:dyDescent="0.25">
      <c r="F187" s="18"/>
    </row>
    <row r="188" spans="6:6" x14ac:dyDescent="0.25">
      <c r="F188" s="18"/>
    </row>
    <row r="189" spans="6:6" x14ac:dyDescent="0.25">
      <c r="F189" s="18"/>
    </row>
    <row r="190" spans="6:6" x14ac:dyDescent="0.25">
      <c r="F190" s="18"/>
    </row>
    <row r="191" spans="6:6" x14ac:dyDescent="0.25">
      <c r="F191" s="18"/>
    </row>
    <row r="192" spans="6:6" x14ac:dyDescent="0.25">
      <c r="F192" s="18"/>
    </row>
    <row r="193" spans="6:6" x14ac:dyDescent="0.25">
      <c r="F193" s="18"/>
    </row>
    <row r="194" spans="6:6" x14ac:dyDescent="0.25">
      <c r="F194" s="18"/>
    </row>
    <row r="195" spans="6:6" x14ac:dyDescent="0.25">
      <c r="F195" s="18"/>
    </row>
    <row r="196" spans="6:6" x14ac:dyDescent="0.25">
      <c r="F196" s="18"/>
    </row>
    <row r="197" spans="6:6" x14ac:dyDescent="0.25">
      <c r="F197" s="18"/>
    </row>
    <row r="198" spans="6:6" x14ac:dyDescent="0.25">
      <c r="F198" s="18"/>
    </row>
    <row r="199" spans="6:6" x14ac:dyDescent="0.25">
      <c r="F199" s="18"/>
    </row>
    <row r="200" spans="6:6" x14ac:dyDescent="0.25">
      <c r="F200" s="18"/>
    </row>
    <row r="201" spans="6:6" x14ac:dyDescent="0.25">
      <c r="F201" s="18"/>
    </row>
    <row r="202" spans="6:6" x14ac:dyDescent="0.25">
      <c r="F202" s="18"/>
    </row>
    <row r="203" spans="6:6" x14ac:dyDescent="0.25">
      <c r="F203" s="18"/>
    </row>
    <row r="204" spans="6:6" x14ac:dyDescent="0.25">
      <c r="F204" s="18"/>
    </row>
    <row r="205" spans="6:6" x14ac:dyDescent="0.25">
      <c r="F205" s="18"/>
    </row>
  </sheetData>
  <mergeCells count="23">
    <mergeCell ref="A136:A137"/>
    <mergeCell ref="B136:B137"/>
    <mergeCell ref="A11:A12"/>
    <mergeCell ref="E11:E12"/>
    <mergeCell ref="B11:B12"/>
    <mergeCell ref="C11:C12"/>
    <mergeCell ref="D11:D12"/>
    <mergeCell ref="C136:C137"/>
    <mergeCell ref="D136:D137"/>
    <mergeCell ref="E136:E137"/>
    <mergeCell ref="J11:J12"/>
    <mergeCell ref="J136:J137"/>
    <mergeCell ref="G136:H136"/>
    <mergeCell ref="I136:I137"/>
    <mergeCell ref="I11:I12"/>
    <mergeCell ref="G11:H11"/>
    <mergeCell ref="F152:G152"/>
    <mergeCell ref="I150:J151"/>
    <mergeCell ref="I152:J152"/>
    <mergeCell ref="L151:M151"/>
    <mergeCell ref="H147:I147"/>
    <mergeCell ref="L150:M150"/>
    <mergeCell ref="F150:G151"/>
  </mergeCells>
  <phoneticPr fontId="3" type="noConversion"/>
  <hyperlinks>
    <hyperlink ref="A1" location="Índice!A1" display="Regresar al Índice" xr:uid="{00000000-0004-0000-0300-000000000000}"/>
  </hyperlinks>
  <pageMargins left="0.75" right="0.75" top="1" bottom="1" header="0" footer="0"/>
  <pageSetup paperSize="9" scale="67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onYGtJw4jtFOKmwr65F3ZMH8uwsrET1cYc99r8dpdAY5tBZvqkWCzFAvQqdc2N1HmN443YaxEQQp
cK3ZvnSxmQ==</DigestValue>
    </Reference>
    <Reference Type="http://www.w3.org/2000/09/xmldsig#Object" URI="#idOfficeObject">
      <DigestMethod Algorithm="http://www.w3.org/2001/04/xmlenc#sha512"/>
      <DigestValue>YH9CruQQCM+ZgKgS5sKbwwSXTHK9fycZ7gpyS1oxvvI4ZYXFClGXwuNNQblsdolaACQoukuYhgw5
4GEpz3/T9g==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E0hk30zEAvv42DJWEyLDMdLxrzfsejUuxVvgjg9NSSGm+//y5Vazt3gT/SLT0Svc7jO4ApY1oCvH
vw2xy31ifw==</DigestValue>
    </Reference>
  </SignedInfo>
  <SignatureValue>xWJgWP5oZZNirib6GE1HyCRKvNAyEa2k6NZQodkX5kMYNAf0bYDlq6a2exWQoCDUJCwxmdrkGkeM
x8zHU0jdjnn19H4WwDoR8whzeooODWovaYrtIPWg40ft+EpsUBRA0+ZQiLou5Y45corfTi9c3FrR
hA5proHcujmyINhcO666U/MdJ6Khq65U66d+XKe6TS7HSy0fHjmH1lX0QzMGAUACSrWHXW0OM1ZU
FaLfivmegSuqz4st2gTR7Mw8QOtA12mkSEP2SsBUzajv6WoFcmerOTIf51r5dkHxLSpJLPZdLeLt
o10OMixiczYK3zGWyRchTrY3rSR3vDZRRo4Nzg==</SignatureValue>
  <KeyInfo>
    <X509Data>
      <X509Certificate>MIIHpTCCBY2gAwIBAgIQSG9/qSBiWJ9E3mRlmF5mrTANBgkqhkiG9w0BAQ0FADCBhTELMAkGA1UEBhMCUFkxDTALBgNVBAoTBElDUFAxODA2BgNVBAsTL1ByZXN0YWRvciBDdWFsaWZpY2FkbyBkZSBTZXJ2aWNpb3MgZGUgQ29uZmlhbnphMRUwEwYDVQQDEwxDT0RFMTAwIFMuQS4xFjAUBgNVBAUTDVJVQzgwMDgwNjEwLTcwHhcNMjQwNTIwMTQ1NzM5WhcNMjYwNTIwMTQ1NzM5WjCBuTELMAkGA1UEBhMCUFkxNjA0BgNVBAoMLUNFUlRJRklDQURPIENVQUxJRklDQURPIERFIEZJUk1BIEVMRUNUUsOTTklDQTELMAkGA1UECxMCRjIxGTAXBgNVBAQTEFpBTkNIRVQgREEgU0lMVkExETAPBgNVBCoTCExFT05BUkRPMSMwIQYDVQQDExpMRU9OQVJETyAgWkFOQ0hFVCBEQSBTSUxWQTESMBAGA1UEBRMJQ0k1OTYzNTQ3MIIBIjANBgkqhkiG9w0BAQEFAAOCAQ8AMIIBCgKCAQEA97L6zU0cMg0kuqqD3nBxqDLxcg8CwtMYF/k2DhwyhCSkGNOIXgb/ncTau/Blr2oQaw7p8vbmwQcn6AU/9NhZRKwhOOzgboFg+EMuC03weC04+wApuuLorWkuP16VX3n6ZTIKXjo7e5idOac8i6fnV0eXkgpO2wFy6+RoVmvkIMwINtyKd8XJRdLENjQuo9qOqkPxpm9ss6JuHfJH0o2oNErGMAPW6gAq1C8t6GtY5c/qRSZcR/0X3jQXGsgdqoZOtcRPGEiJmxHzLFp8qQD+gJubJiNEKMMXH7P8z9K+nuSwc9iPvJiiVUg3Z3O2bxy+WUYpISqMijnH9B46yOiJIwIDAQABo4IC2TCCAtUwDAYDVR0TAQH/BAIwADAdBgNVHQ4EFgQUiZZnmdTAPMZkCDgBgfrkKqhz/bYwHwYDVR0jBBgwFoAUvjVUYmhg5ybTMcFfl7Hi9mTOB/UwDgYDVR0PAQH/BAQDAgXgMFAGA1UdEQRJMEeBGExFT05BUkRPQENBTFRFQ0hBR1JP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CLphGEcf8Yd1MnHHHIwCL5XmZhyF3XCdighwbqSzdl2vfXkwkKaRN65Tv9mYm2XU4fqq8aiLqt5N13RZzkJr26M4ZOwdvB3Npp2p1rHCIEd5oP56kx525+a64+XdH57teC2uFK/HA0ayD2kpmNBgut/ixlyiy/5kFwAn+jGr6YoLEgOiZyOLohjmFYTZ4gR/37tTUaBDHFiWxNHb7bBDL4PmZc0q9s01aX1twzs83N/EiLCuBcAGakAplRNMIfOMbkiJFjfGNkf31ZzA9bBBOh8MYGQ5Yspy2WW+25y+qPrc7coAKvIrHPY6LzW8rzRlkxlWDdLd9rgL/n06ZMdhHzTkx4C7IqhT3j3NOM9VXKJMMQlPOLhil+PReMs+RKR9um+GC5yYkmRJ22/Ql3J/uMJMoA3e3pBz0LGGqFPda2LogLbVIqc8uLZQX8hz5JHGRsRPeMWOE66zRuLnjNpqUGYPgBPJbuXzO46kdBBCaRM6I1V+dgqe58y6i5eskl9/qgs734XJVm9BUHiaptXbbvFCr6QbXqnM1TxkMIY0pGogEYdAdaY0O5gYXoZTs68tmhTaEGnyTWDzDaTR3wyNDfAhmjn25zgu2d3ram5f9KtP1rUKsHkOr2PX9YUWw2ZVKzcskRWAzDKgw854NYZxKcrRgZUIFXspsOPwxuW9lbY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512"/>
        <DigestValue>cLLvjV+2P61Wtym6zLeZQPrqztOaFym2Ik6b9lz1lbJvZabf/ZT8lFgfRcApVE/gswIlPsw7s6iMIuNisgsmjg==</DigestValue>
      </Reference>
      <Reference URI="/xl/calcChain.xml?ContentType=application/vnd.openxmlformats-officedocument.spreadsheetml.calcChain+xml">
        <DigestMethod Algorithm="http://www.w3.org/2001/04/xmlenc#sha512"/>
        <DigestValue>2746hsnNc7FQK2ldVxlBcsTvxEZoVwgrtE9RAWzK16WYSJ5XAOCN4Q4g0U21uU8HZ9Gp5B2DPu0WhVWFVE5k6g==</DigestValue>
      </Reference>
      <Reference URI="/xl/comments1.xml?ContentType=application/vnd.openxmlformats-officedocument.spreadsheetml.comments+xml">
        <DigestMethod Algorithm="http://www.w3.org/2001/04/xmlenc#sha512"/>
        <DigestValue>/6btPbYSlfPpCXMNu5pwZd6Jun18GQ4skc+N/epkJUY5/MFUEYliMAbA5FH79bdqlNGc1B8aM76QRa1ov0Pn7w==</DigestValue>
      </Reference>
      <Reference URI="/xl/comments2.xml?ContentType=application/vnd.openxmlformats-officedocument.spreadsheetml.comments+xml">
        <DigestMethod Algorithm="http://www.w3.org/2001/04/xmlenc#sha512"/>
        <DigestValue>80w3yGYI+5AWrGIaWrv7vlrqv0TxQZURxtbC2+yiT3gLOoogw/NPT/Y5hTDqwWhZg31q82v4XIxC2HzXQNdY6w==</DigestValue>
      </Reference>
      <Reference URI="/xl/comments3.xml?ContentType=application/vnd.openxmlformats-officedocument.spreadsheetml.comments+xml">
        <DigestMethod Algorithm="http://www.w3.org/2001/04/xmlenc#sha512"/>
        <DigestValue>CTRhIJETBAmVMb/9qKVhr/Y6KPqE2O7dJw5HXYUeX+b1gElwhEwFHCFTUAhF10Vn29j279TjrfsopxRvEprfMA==</DigestValue>
      </Reference>
      <Reference URI="/xl/drawings/vmlDrawing1.vml?ContentType=application/vnd.openxmlformats-officedocument.vmlDrawing">
        <DigestMethod Algorithm="http://www.w3.org/2001/04/xmlenc#sha512"/>
        <DigestValue>JiHJ8VsvTy5a1roxHI0DBwTjUmQsNDYXWrTchR+t63kLffndfRfc/JNBKwbSVExYRnjBOlvjf+Kl1aM2dRvq0w==</DigestValue>
      </Reference>
      <Reference URI="/xl/drawings/vmlDrawing2.vml?ContentType=application/vnd.openxmlformats-officedocument.vmlDrawing">
        <DigestMethod Algorithm="http://www.w3.org/2001/04/xmlenc#sha512"/>
        <DigestValue>4h8/w1ptK62rPyy3h4mQA3RoqOFq8eql7hgjIwNYfBYzRe4nvPwzVEWz5NLwkQWWZYY1vPdpS1n7Y7cC6vj71g==</DigestValue>
      </Reference>
      <Reference URI="/xl/drawings/vmlDrawing3.vml?ContentType=application/vnd.openxmlformats-officedocument.vmlDrawing">
        <DigestMethod Algorithm="http://www.w3.org/2001/04/xmlenc#sha512"/>
        <DigestValue>IqX86OkWOPw3CBA2xLmBuP5/nanDfqJEsFtplF0sSwOzEZjpfGwvMPJ+dY7tyK4msYWp3wxcgt1bzBZjr6QE8Q==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4U5ahWTrmggX4Sm/Lr+geg8ejV8oPlssanuBU2WIJcETY+thZgvnn1hqSQ0PUs+HbpSfvIXKEoCAlmG2/j7QDw==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sj27AJnQPcu1pcJMmpJy6v06Hp3x9NDgqROeGEvoR2GgZl8GqoxUI/n8wrkFJN+QFieO5ix4L9WimlTNPDAO3A==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WT+reIuPkRez20Z1pnrMl4E41VHYCVZsv5aAJCjMMuOkxkr5KWDdsfjb+J/OAlzMK769/rxY265uI1Wy6q99kw==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4U5ahWTrmggX4Sm/Lr+geg8ejV8oPlssanuBU2WIJcETY+thZgvnn1hqSQ0PUs+HbpSfvIXKEoCAlmG2/j7QDw==</DigestValue>
      </Reference>
      <Reference URI="/xl/sharedStrings.xml?ContentType=application/vnd.openxmlformats-officedocument.spreadsheetml.sharedStrings+xml">
        <DigestMethod Algorithm="http://www.w3.org/2001/04/xmlenc#sha512"/>
        <DigestValue>y09yWF2+5e024EFYDsojWCjFO3BSMSnQDpSOzz7hmNUDxmT2QyEkgmRR7RW8KcqqOuhDFhWCD/lstNxEhV5RXg==</DigestValue>
      </Reference>
      <Reference URI="/xl/styles.xml?ContentType=application/vnd.openxmlformats-officedocument.spreadsheetml.styles+xml">
        <DigestMethod Algorithm="http://www.w3.org/2001/04/xmlenc#sha512"/>
        <DigestValue>CL7AR5Rg/jYxh/XXfUt2MaAbcDKfKopKfuD7u+01eXtB/XXM6NPN6BJyb7UpWZ6R3E9nZ7XrSHPhL31tV0ruQw==</DigestValue>
      </Reference>
      <Reference URI="/xl/theme/theme1.xml?ContentType=application/vnd.openxmlformats-officedocument.theme+xml">
        <DigestMethod Algorithm="http://www.w3.org/2001/04/xmlenc#sha512"/>
        <DigestValue>w79sm2PLgAHq+YOFzdrYRonb1IjyCibJuB30g4ccEjXLbhil0bTD5GghgzEheIXHxa0Fx8eY7BFZdjPUCDC9tQ==</DigestValue>
      </Reference>
      <Reference URI="/xl/workbook.xml?ContentType=application/vnd.openxmlformats-officedocument.spreadsheetml.sheet.main+xml">
        <DigestMethod Algorithm="http://www.w3.org/2001/04/xmlenc#sha512"/>
        <DigestValue>lBkH2w3pWFtGyPAefqR6Tr3+PT8ObPJokiLSCZ+G10rvxlax41CScjgf6nkRHGXlSUf+BqeDJHsyX/vhxEMu2A==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x6x3o0FiteXwgd4+N2JRHShF5DouWMYfdr1Gow4eR29VuHl34yE2z9z/pbf8d7IOjb9KqtDxCVXP0Ef6v2RZSA==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yzUKOfAA21/mbkK8sDyrLre6bOzgj0RPKZIofbDpFMtdMVNS3WHj7dleJCDcrg7LTNs/jEkRzEyCQVs00+zYOg==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333ewrUyDqnT/K0F1tXfvdWeg3mZOtJ+XpBobFY1M0+dwq1CvC6eBM234Es0Vz0Q63jSKOK1XPTxlhJ1Y74j5A==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RogQI0pqVUXNZmnXnrXOJBN8OUrpA2KcO6y0t6cVNYZuHw016nAOCQFkEaLwPqaF01NIDdRo36nuqjcLdvhbFQ==</DigestValue>
      </Reference>
      <Reference URI="/xl/worksheets/sheet1.xml?ContentType=application/vnd.openxmlformats-officedocument.spreadsheetml.worksheet+xml">
        <DigestMethod Algorithm="http://www.w3.org/2001/04/xmlenc#sha512"/>
        <DigestValue>YjDEtJwi2kFiwvjr7V2UuXCGFFHac4tEw39iSQpxmyh/lkm2D46LYLs9O7gByXfm8deaq2G6Vu8U2KJCWX7trQ==</DigestValue>
      </Reference>
      <Reference URI="/xl/worksheets/sheet2.xml?ContentType=application/vnd.openxmlformats-officedocument.spreadsheetml.worksheet+xml">
        <DigestMethod Algorithm="http://www.w3.org/2001/04/xmlenc#sha512"/>
        <DigestValue>QHFID35sN7p6ZxdBnKn3L7hUJFaxa4RP/CHlPisV+fb/k2YNd9naJamiKoJP9CnHLHScaQmNuuyCtpIuxVfI3Q==</DigestValue>
      </Reference>
      <Reference URI="/xl/worksheets/sheet3.xml?ContentType=application/vnd.openxmlformats-officedocument.spreadsheetml.worksheet+xml">
        <DigestMethod Algorithm="http://www.w3.org/2001/04/xmlenc#sha512"/>
        <DigestValue>WXv/E96AuT4xZFdEa5UweLHLTCO8vHZtaUowVyIFr2jPyW/jdusCTZWqrVSy0X+VYOm2mi4bqgh6dlWDxraL4w==</DigestValue>
      </Reference>
      <Reference URI="/xl/worksheets/sheet4.xml?ContentType=application/vnd.openxmlformats-officedocument.spreadsheetml.worksheet+xml">
        <DigestMethod Algorithm="http://www.w3.org/2001/04/xmlenc#sha512"/>
        <DigestValue>NVSiZPLsXMpg2z6uyBX+CvpFw4WxnJpqWxMuvy+b8XZis5Rw9z+3lr0QI9XnHPVOJgc6/BiOSfQO+bIv0P96HA==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2025-05-07T16:43:53Z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16.0.18623/26</OfficeVersion>
          <ApplicationVersion>16.0.18623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2025-05-07T16:43:53Z</xd:SigningTime>
          <xd:SigningCertificate>
            <xd:Cert>
              <xd:CertDigest>
                <DigestMethod Algorithm="http://www.w3.org/2001/04/xmlenc#sha512"/>
                <DigestValue>pkEKQlApuOa9EMzbGegPOluKMeH6DF+/7RcxGlOl8VsomsPABxveMjOpLLcsJhXCUAhsIp6+yjxHdY8KC3J6pg==</DigestValue>
              </xd:CertDigest>
              <xd:IssuerSerial>
                <X509IssuerName>SERIALNUMBER=RUC80080610-7, CN=CODE100 S.A., OU=Prestador Cualificado de Servicios de Confianza, O=ICPP, C=PY</X509IssuerName>
                <X509SerialNumber>96283349913412850939508478376400545453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LjOyjIEYKXUfkdOU1MqQM+hqKUxj3dl+BG1FFT3RmVIOnuE/G8boKT27NvN4mZwsvzqcdMKcAha+
LChvm3ob9g==</DigestValue>
    </Reference>
    <Reference Type="http://www.w3.org/2000/09/xmldsig#Object" URI="#idOfficeObject">
      <DigestMethod Algorithm="http://www.w3.org/2001/04/xmlenc#sha512"/>
      <DigestValue>YH9CruQQCM+ZgKgS5sKbwwSXTHK9fycZ7gpyS1oxvvI4ZYXFClGXwuNNQblsdolaACQoukuYhgw5
4GEpz3/T9g==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wl46mnWqVRthbmO/t3yyw24dU08H5G0YUjr/rJOMSqhU/aAS54UpBEAKQsupApObkLp9Y0GuzwBz
PJLP33fi9A==</DigestValue>
    </Reference>
  </SignedInfo>
  <SignatureValue>cYRd02bAYOMOy+cG3PqQdRTHYZjzutYh18acLJ0PXqvRlHMu8lbKFjpzM/O0dGJKhhcJMLNF/b+C
Ho6Sm972OhA3BAkZZpP3cE6uBQsc4pbKCGlNVMPwYwkOxSfRdT5tRtPTwhRxUw4kYiqpyadBriKz
io2IGYdSY70DTdhpcv3gtiaXpmQJ49MsOK6ua8NhZbXafit+FWbb1eptefHrpXbGGrZOjns/SZOq
UVbZzLKqQgJzr3IwIBJ6d6ugIgYTDzdUmN+nru/3PJZm0zgWceHIOQ0AMrFqJjp/gUydjSfMW9Xz
lSLqk4sNLnCK5obPSYicW1SVvEHyhkv4HQLJ2g==</SignatureValue>
  <KeyInfo>
    <X509Data>
      <X509Certificate>MIIHrDCCBZSgAwIBAgIQQOeOtbB+jbRCFC/q4x7MdTANBgkqhkiG9w0BAQ0FADCBhTELMAkGA1UEBhMCUFkxDTALBgNVBAoTBElDUFAxODA2BgNVBAsTL1ByZXN0YWRvciBDdWFsaWZpY2FkbyBkZSBTZXJ2aWNpb3MgZGUgQ29uZmlhbnphMRUwEwYDVQQDEwxDT0RFMTAwIFMuQS4xFjAUBgNVBAUTDVJVQzgwMDgwNjEwLTcwHhcNMjQwNTIwMTQ1MTQ3WhcNMjYwNTIwMTQ1MTQ3WjCBujELMAkGA1UEBhMCUFkxNjA0BgNVBAoMLUNFUlRJRklDQURPIENVQUxJRklDQURPIERFIEZJUk1BIEVMRUNUUsOTTklDQTELMAkGA1UECxMCRjIxHTAbBgNVBAQTFEdFUkRVTExJIERFIE9MSVZFSVJBMQ4wDAYDVQQqEwVMVUNBUzEjMCEGA1UEAxMaTFVDQVMgR0VSRFVMTEkgREUgT0xJVkVJUkExEjAQBgNVBAUTCUNJNzgxMjczMDCCASIwDQYJKoZIhvcNAQEBBQADggEPADCCAQoCggEBAMEnwT0QIgsXVxzZSE26ZWkVIJc7cKKD6sLOcgbVXxC0eBQwta7soCxRzURvs30HYUghB3Dh+dkzS+InPV3bK1PDum2tJf/ILOypa6J8mW9cRwibrYWVIsx80w/ksZpKGJk3vNb92OtOREVwYKX1yHhlR+JP4o1lwZc8glPNW0oHJKqZ7D7jBQIRBeW3bFMCZiYjwd6nCnltVWlBBhEQJuPtUbIhk7v/nr4m8vSJHrpLzowbcyW7XaMP5EV8DkCEItCNBsMSy0jtarzuB7/UPb4Gqifkopz83t3z8hB701xQgSk67Jd/+zByMpW8ZFmBbMW02kxd6kX1MJkBDOj/NukCAwEAAaOCAt8wggLbMAwGA1UdEwEB/wQCMAAwHQYDVR0OBBYEFMl/Dz9xrn0yrthnfC1P5R/M6Bl+MB8GA1UdIwQYMBaAFL41VGJoYOcm0zHBX5ex4vZkzgf1MA4GA1UdDwEB/wQEAwIF4DBWBgNVHREETzBNgR5MVUNBUy5PTElWRUlSQUBDQUxURUNIQUdSTy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EMIGJBggrBgEFBQcBAQR9MHswOQYIKwYBBQUHMAGGLWh0dHA6Ly9vY3NwLmNvZGUxMDAuY29tLnB5L29jc3AvY2EtY29kZTEwMC1zYTA+BggrBgEFBQcwAoYyaHR0cDovL3BjYTEuY29kZTEwMC5jb20ucHkvY2VydHMvY2EtY29kZTEwMC1zYS5jZXIwDQYJKoZIhvcNAQENBQADggIBACdc0IKaq+9UwBWMeiisiFdskkWVuDcXzIq4RPBGyxrnkgCEj6N0E+9Is1BnBtS7yxcjHtGox3iokSDPYJSTbp33tIuXG9kDy77SKdOtVnGQ6+KGOOeUo8ouLUjO/4iRHkojw/ephbJZeUiWblCy3N/2uesLGMky26DCCISgu4Q7m/0rAvJ/FRwIwLXKf+L0Rmn7OaLMrjXv+wMhlzzLoSqQMnHl/7ZzA9J7EhfDsHNWZo94rkEoqD/mRMZZF0GDpm84bIHR/MYni7Fzrx9iLZpnY9tvMOm8Ib9OsX1dM5xHGCyvlPmAnANrsd459zg9Um+QWHuka4tUgobbhsNUvD4s8QlZboaBsTrtqix2Eq0jSw3bBF/TPNbCpFMd4zPVaHbVEBFTEB6e21j1PI5m9LARsEP8dL5spHhLjfQTDLe5RTS1IUzR89sdvyqp2SQMcdBLH0KUyDCRYxYdBA06Ay+3RIaZidvNFvSKJqpshggbK6v4+/lpUYLmt/+nmdOeKvOCYHDMtaChPEqM2s/28QGvPeBhQ+kpfPLxJjGPS9lwl3dkZiQXOHvAd5HGx6AMstfaiy6qMYm9RAZl4VjlkkWr7uvXcnc2jrNa4xsrFfJWNrowN20+ifFkFp/Bm/zteVGD2AiXTFqCQcv1jyq6cro2ybDeYG53ctX1+tezf6B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512"/>
        <DigestValue>cLLvjV+2P61Wtym6zLeZQPrqztOaFym2Ik6b9lz1lbJvZabf/ZT8lFgfRcApVE/gswIlPsw7s6iMIuNisgsmjg==</DigestValue>
      </Reference>
      <Reference URI="/xl/calcChain.xml?ContentType=application/vnd.openxmlformats-officedocument.spreadsheetml.calcChain+xml">
        <DigestMethod Algorithm="http://www.w3.org/2001/04/xmlenc#sha512"/>
        <DigestValue>2746hsnNc7FQK2ldVxlBcsTvxEZoVwgrtE9RAWzK16WYSJ5XAOCN4Q4g0U21uU8HZ9Gp5B2DPu0WhVWFVE5k6g==</DigestValue>
      </Reference>
      <Reference URI="/xl/comments1.xml?ContentType=application/vnd.openxmlformats-officedocument.spreadsheetml.comments+xml">
        <DigestMethod Algorithm="http://www.w3.org/2001/04/xmlenc#sha512"/>
        <DigestValue>/6btPbYSlfPpCXMNu5pwZd6Jun18GQ4skc+N/epkJUY5/MFUEYliMAbA5FH79bdqlNGc1B8aM76QRa1ov0Pn7w==</DigestValue>
      </Reference>
      <Reference URI="/xl/comments2.xml?ContentType=application/vnd.openxmlformats-officedocument.spreadsheetml.comments+xml">
        <DigestMethod Algorithm="http://www.w3.org/2001/04/xmlenc#sha512"/>
        <DigestValue>80w3yGYI+5AWrGIaWrv7vlrqv0TxQZURxtbC2+yiT3gLOoogw/NPT/Y5hTDqwWhZg31q82v4XIxC2HzXQNdY6w==</DigestValue>
      </Reference>
      <Reference URI="/xl/comments3.xml?ContentType=application/vnd.openxmlformats-officedocument.spreadsheetml.comments+xml">
        <DigestMethod Algorithm="http://www.w3.org/2001/04/xmlenc#sha512"/>
        <DigestValue>CTRhIJETBAmVMb/9qKVhr/Y6KPqE2O7dJw5HXYUeX+b1gElwhEwFHCFTUAhF10Vn29j279TjrfsopxRvEprfMA==</DigestValue>
      </Reference>
      <Reference URI="/xl/drawings/vmlDrawing1.vml?ContentType=application/vnd.openxmlformats-officedocument.vmlDrawing">
        <DigestMethod Algorithm="http://www.w3.org/2001/04/xmlenc#sha512"/>
        <DigestValue>JiHJ8VsvTy5a1roxHI0DBwTjUmQsNDYXWrTchR+t63kLffndfRfc/JNBKwbSVExYRnjBOlvjf+Kl1aM2dRvq0w==</DigestValue>
      </Reference>
      <Reference URI="/xl/drawings/vmlDrawing2.vml?ContentType=application/vnd.openxmlformats-officedocument.vmlDrawing">
        <DigestMethod Algorithm="http://www.w3.org/2001/04/xmlenc#sha512"/>
        <DigestValue>4h8/w1ptK62rPyy3h4mQA3RoqOFq8eql7hgjIwNYfBYzRe4nvPwzVEWz5NLwkQWWZYY1vPdpS1n7Y7cC6vj71g==</DigestValue>
      </Reference>
      <Reference URI="/xl/drawings/vmlDrawing3.vml?ContentType=application/vnd.openxmlformats-officedocument.vmlDrawing">
        <DigestMethod Algorithm="http://www.w3.org/2001/04/xmlenc#sha512"/>
        <DigestValue>IqX86OkWOPw3CBA2xLmBuP5/nanDfqJEsFtplF0sSwOzEZjpfGwvMPJ+dY7tyK4msYWp3wxcgt1bzBZjr6QE8Q==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4U5ahWTrmggX4Sm/Lr+geg8ejV8oPlssanuBU2WIJcETY+thZgvnn1hqSQ0PUs+HbpSfvIXKEoCAlmG2/j7QDw==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sj27AJnQPcu1pcJMmpJy6v06Hp3x9NDgqROeGEvoR2GgZl8GqoxUI/n8wrkFJN+QFieO5ix4L9WimlTNPDAO3A==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WT+reIuPkRez20Z1pnrMl4E41VHYCVZsv5aAJCjMMuOkxkr5KWDdsfjb+J/OAlzMK769/rxY265uI1Wy6q99kw==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4U5ahWTrmggX4Sm/Lr+geg8ejV8oPlssanuBU2WIJcETY+thZgvnn1hqSQ0PUs+HbpSfvIXKEoCAlmG2/j7QDw==</DigestValue>
      </Reference>
      <Reference URI="/xl/sharedStrings.xml?ContentType=application/vnd.openxmlformats-officedocument.spreadsheetml.sharedStrings+xml">
        <DigestMethod Algorithm="http://www.w3.org/2001/04/xmlenc#sha512"/>
        <DigestValue>y09yWF2+5e024EFYDsojWCjFO3BSMSnQDpSOzz7hmNUDxmT2QyEkgmRR7RW8KcqqOuhDFhWCD/lstNxEhV5RXg==</DigestValue>
      </Reference>
      <Reference URI="/xl/styles.xml?ContentType=application/vnd.openxmlformats-officedocument.spreadsheetml.styles+xml">
        <DigestMethod Algorithm="http://www.w3.org/2001/04/xmlenc#sha512"/>
        <DigestValue>CL7AR5Rg/jYxh/XXfUt2MaAbcDKfKopKfuD7u+01eXtB/XXM6NPN6BJyb7UpWZ6R3E9nZ7XrSHPhL31tV0ruQw==</DigestValue>
      </Reference>
      <Reference URI="/xl/theme/theme1.xml?ContentType=application/vnd.openxmlformats-officedocument.theme+xml">
        <DigestMethod Algorithm="http://www.w3.org/2001/04/xmlenc#sha512"/>
        <DigestValue>w79sm2PLgAHq+YOFzdrYRonb1IjyCibJuB30g4ccEjXLbhil0bTD5GghgzEheIXHxa0Fx8eY7BFZdjPUCDC9tQ==</DigestValue>
      </Reference>
      <Reference URI="/xl/workbook.xml?ContentType=application/vnd.openxmlformats-officedocument.spreadsheetml.sheet.main+xml">
        <DigestMethod Algorithm="http://www.w3.org/2001/04/xmlenc#sha512"/>
        <DigestValue>lBkH2w3pWFtGyPAefqR6Tr3+PT8ObPJokiLSCZ+G10rvxlax41CScjgf6nkRHGXlSUf+BqeDJHsyX/vhxEMu2A==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x6x3o0FiteXwgd4+N2JRHShF5DouWMYfdr1Gow4eR29VuHl34yE2z9z/pbf8d7IOjb9KqtDxCVXP0Ef6v2RZSA==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yzUKOfAA21/mbkK8sDyrLre6bOzgj0RPKZIofbDpFMtdMVNS3WHj7dleJCDcrg7LTNs/jEkRzEyCQVs00+zYOg==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333ewrUyDqnT/K0F1tXfvdWeg3mZOtJ+XpBobFY1M0+dwq1CvC6eBM234Es0Vz0Q63jSKOK1XPTxlhJ1Y74j5A==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RogQI0pqVUXNZmnXnrXOJBN8OUrpA2KcO6y0t6cVNYZuHw016nAOCQFkEaLwPqaF01NIDdRo36nuqjcLdvhbFQ==</DigestValue>
      </Reference>
      <Reference URI="/xl/worksheets/sheet1.xml?ContentType=application/vnd.openxmlformats-officedocument.spreadsheetml.worksheet+xml">
        <DigestMethod Algorithm="http://www.w3.org/2001/04/xmlenc#sha512"/>
        <DigestValue>YjDEtJwi2kFiwvjr7V2UuXCGFFHac4tEw39iSQpxmyh/lkm2D46LYLs9O7gByXfm8deaq2G6Vu8U2KJCWX7trQ==</DigestValue>
      </Reference>
      <Reference URI="/xl/worksheets/sheet2.xml?ContentType=application/vnd.openxmlformats-officedocument.spreadsheetml.worksheet+xml">
        <DigestMethod Algorithm="http://www.w3.org/2001/04/xmlenc#sha512"/>
        <DigestValue>QHFID35sN7p6ZxdBnKn3L7hUJFaxa4RP/CHlPisV+fb/k2YNd9naJamiKoJP9CnHLHScaQmNuuyCtpIuxVfI3Q==</DigestValue>
      </Reference>
      <Reference URI="/xl/worksheets/sheet3.xml?ContentType=application/vnd.openxmlformats-officedocument.spreadsheetml.worksheet+xml">
        <DigestMethod Algorithm="http://www.w3.org/2001/04/xmlenc#sha512"/>
        <DigestValue>WXv/E96AuT4xZFdEa5UweLHLTCO8vHZtaUowVyIFr2jPyW/jdusCTZWqrVSy0X+VYOm2mi4bqgh6dlWDxraL4w==</DigestValue>
      </Reference>
      <Reference URI="/xl/worksheets/sheet4.xml?ContentType=application/vnd.openxmlformats-officedocument.spreadsheetml.worksheet+xml">
        <DigestMethod Algorithm="http://www.w3.org/2001/04/xmlenc#sha512"/>
        <DigestValue>NVSiZPLsXMpg2z6uyBX+CvpFw4WxnJpqWxMuvy+b8XZis5Rw9z+3lr0QI9XnHPVOJgc6/BiOSfQO+bIv0P96HA==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2025-05-07T16:44:45Z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16.0.18623/26</OfficeVersion>
          <ApplicationVersion>16.0.18623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2025-05-07T16:44:45Z</xd:SigningTime>
          <xd:SigningCertificate>
            <xd:Cert>
              <xd:CertDigest>
                <DigestMethod Algorithm="http://www.w3.org/2001/04/xmlenc#sha512"/>
                <DigestValue>d1uHiAmpkq7+fishlxPWYNG73lf/0bFSL71PedHnxeCfQHwsAM5ZNJHp0qHJFi5fnviUdOYaAj7RbVPxxVX58A==</DigestValue>
              </xd:CertDigest>
              <xd:IssuerSerial>
                <X509IssuerName>SERIALNUMBER=RUC80080610-7, CN=CODE100 S.A., OU=Prestador Cualificado de Servicios de Confianza, O=ICPP, C=PY</X509IssuerName>
                <X509SerialNumber>86272906801639650227757178102315142261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Índice</vt:lpstr>
      <vt:lpstr>1.1</vt:lpstr>
      <vt:lpstr>1.2</vt:lpstr>
      <vt:lpstr>1.3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Lorena Rodríguez</cp:lastModifiedBy>
  <cp:lastPrinted>2024-09-25T13:32:22Z</cp:lastPrinted>
  <dcterms:created xsi:type="dcterms:W3CDTF">2006-11-30T13:09:28Z</dcterms:created>
  <dcterms:modified xsi:type="dcterms:W3CDTF">2025-05-07T12:35:19Z</dcterms:modified>
</cp:coreProperties>
</file>