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EEFF-EM-80093024-20250630/"/>
    </mc:Choice>
  </mc:AlternateContent>
  <xr:revisionPtr revIDLastSave="0" documentId="14_{CCCE763E-708A-4391-B51E-46D6022A8CDC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'1.1'!$B$11:$J$59</definedName>
    <definedName name="_xlnm._FilterDatabase" localSheetId="2" hidden="1">'1.2'!$A$11:$K$12</definedName>
    <definedName name="_xlnm._FilterDatabase" localSheetId="3" hidden="1">'1.3'!$A$11:$J$13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3" i="5" l="1"/>
  <c r="F233" i="5"/>
  <c r="G22" i="4"/>
  <c r="G79" i="4" s="1"/>
  <c r="F79" i="4"/>
  <c r="G65" i="1" l="1"/>
  <c r="F65" i="1"/>
  <c r="G55" i="4"/>
  <c r="G36" i="4"/>
  <c r="G43" i="4"/>
  <c r="F55" i="4"/>
  <c r="F36" i="4"/>
  <c r="F43" i="4"/>
  <c r="G115" i="1" l="1"/>
  <c r="F115" i="1"/>
  <c r="F139" i="4" l="1"/>
  <c r="B157" i="4" l="1"/>
  <c r="C7" i="5" l="1"/>
  <c r="I155" i="4"/>
  <c r="C6" i="5"/>
  <c r="A4" i="1"/>
  <c r="A4" i="4"/>
  <c r="A4" i="5"/>
  <c r="A3" i="5"/>
  <c r="A3" i="4"/>
  <c r="A3" i="1"/>
  <c r="H155" i="4"/>
  <c r="G155" i="4"/>
  <c r="I139" i="4" l="1"/>
  <c r="G139" i="4"/>
  <c r="H139" i="4"/>
  <c r="F15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CAE70710-6648-4EAF-A9BA-B6B5204D9E7E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DABE2A51-747E-42C3-96D9-4F7834369D29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E776273A-FAE0-48A6-8A6D-E314A1E779EB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69" authorId="0" shapeId="0" xr:uid="{1708369F-49F6-45E0-A77D-A145F53738CB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69" authorId="0" shapeId="0" xr:uid="{06A0D8B3-0CEF-496F-B32B-F3501B8EDD01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69" authorId="0" shapeId="0" xr:uid="{323BEAD0-BBD7-4F6D-8E43-A3DE43D54B1C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84" authorId="0" shapeId="0" xr:uid="{09250E4D-A935-430C-A7F8-41D32E4E2C58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84" authorId="0" shapeId="0" xr:uid="{9A452A14-A8CB-4716-991D-701E557F5EC1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84" authorId="0" shapeId="0" xr:uid="{C0F9F7CC-7F63-4762-BC83-0DD1BFE6DC2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44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44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44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AAA9761-1956-4B73-8383-175DEFF434CA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9F2AB6AE-748D-46B6-A62A-9502D977C031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5EA81530-098D-448F-9215-904734A77ACB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<sst xmlns="http://schemas.openxmlformats.org/spreadsheetml/2006/main" count="1656" uniqueCount="244">
  <si>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</si>
  <si>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</si>
  <si>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</si>
  <si>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</si>
  <si>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</si>
  <si>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</si>
  <si>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</si>
  <si>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</si>
  <si>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</si>
  <si>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</si>
  <si>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</si>
  <si>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</si>
  <si>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 xml:space="preserve">1. </t>
  </si>
  <si>
    <t xml:space="preserve">2. 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</si>
  <si>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</si>
  <si>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</si>
  <si>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</si>
  <si>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</si>
  <si>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</si>
  <si>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</si>
  <si>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</si>
  <si>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</si>
  <si>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</si>
  <si>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CORRIENTE</t>
  </si>
  <si>
    <t>VIGENTE</t>
  </si>
  <si>
    <t>DEUDAS FINANCIERAS NO CORRIENTE</t>
  </si>
  <si>
    <t>NINGUNA</t>
  </si>
  <si>
    <t>(en EURO)</t>
  </si>
  <si>
    <t xml:space="preserve">Deudas Financieras </t>
  </si>
  <si>
    <t xml:space="preserve">Deudas Comerciales </t>
  </si>
  <si>
    <t xml:space="preserve">Otras Deudas </t>
  </si>
  <si>
    <t>DEUDAS COMERCIALES CORRIENTE</t>
  </si>
  <si>
    <t>DEUDAS COMERCIALES NO CORRIENTE</t>
  </si>
  <si>
    <t>CALTECH S.A.</t>
  </si>
  <si>
    <t>Lucas Gerdulli de Oliveira</t>
  </si>
  <si>
    <t>Presidente</t>
  </si>
  <si>
    <t>Director Titular</t>
  </si>
  <si>
    <t>Leonardo Zanchet Da Silva</t>
  </si>
  <si>
    <t>Lucas Gerdulli De Oliveira</t>
  </si>
  <si>
    <t>LA EMPRESA CALTECH S.A. CUENTA CON DEUDAS PREFERENTES O PRIVILEGIADAS, GARANTIAS HIPOTECARIAS A FAVOR DE TERCEROS</t>
  </si>
  <si>
    <t>HIPOTECA</t>
  </si>
  <si>
    <t>FIDUCIARIA</t>
  </si>
  <si>
    <t>Tipo de Activo</t>
  </si>
  <si>
    <t>INMUEBLE</t>
  </si>
  <si>
    <t>Datos del activo gravado</t>
  </si>
  <si>
    <t>FINCA S08/2671, DISTRITO DE KATUETE.</t>
  </si>
  <si>
    <t>FINCA k12/1897, DISTRITO DE CEDRALES.</t>
  </si>
  <si>
    <t>FINCAS K01/33865, K01/33864, K01/33857, K01/33859, K01/33860, K01/33866, K01/34241, K01/33861, K01/33862, DISTRITO DE HERNANDARIAS</t>
  </si>
  <si>
    <t xml:space="preserve">MATRICULAS K01/35367, K01/35366  DISTRITO HERNANDARIAS - Q05/1931, Q05/1932 DISTRITO FILADELFIA, K16/1412 DISTRITO MINGA PORA.   </t>
  </si>
  <si>
    <t>Tipo de garantía</t>
  </si>
  <si>
    <t>FIDUCIA</t>
  </si>
  <si>
    <t>Importe (indicar moneda)</t>
  </si>
  <si>
    <t>A favor de</t>
  </si>
  <si>
    <t>ITAU</t>
  </si>
  <si>
    <t>CONTINENTAL</t>
  </si>
  <si>
    <t xml:space="preserve">SUDAMERIS BANK </t>
  </si>
  <si>
    <t>ESTABLECIMIENTO AGRICOLA SAN ESTEBAN SOCIEDAD ANONIMA</t>
  </si>
  <si>
    <t>BLL SOCIEDAD ANONIMA</t>
  </si>
  <si>
    <t>GRUPO ORION SOCIEDAD ANONIMA</t>
  </si>
  <si>
    <t>FRANCISCO VIERCI Y CIA. S.R.L.</t>
  </si>
  <si>
    <t>ADAMA AGRICULTURE PARAGUAY SA</t>
  </si>
  <si>
    <t>RAINBOW  AGROSCIENCES S.A.</t>
  </si>
  <si>
    <t>GRUPO SAN LUIS S.A.</t>
  </si>
  <si>
    <t>AGRO KONZEN SRL</t>
  </si>
  <si>
    <t>CAMPOFERTIL SA</t>
  </si>
  <si>
    <t>CGS AGRI SOCIEDAD ANONIMA</t>
  </si>
  <si>
    <t>INPASA DEL PARAGUAY S.A.</t>
  </si>
  <si>
    <t>MATRISOJA S.A.</t>
  </si>
  <si>
    <t>CORTEVA AGRISCIENCE PARAGUAY S.A.</t>
  </si>
  <si>
    <t>LBL SOCIEDAD ANONIMA</t>
  </si>
  <si>
    <t>ACADIAN SEAPLANTS LIMITED</t>
  </si>
  <si>
    <t>MULTITECNICA NUTRIENTES MINERAIS LTDA</t>
  </si>
  <si>
    <t>CALTECH COMERCIO DE PRODUTOS AGRICOLAS LTDA.</t>
  </si>
  <si>
    <t xml:space="preserve">TOTAL BIOTECNOLOGIA INDUSTRIA E COMERCIA S/A </t>
  </si>
  <si>
    <t>ADMINISTRACION NACIONAL DE ELECTRICIDAD - ANDE</t>
  </si>
  <si>
    <t>ALVES DE CASTRO, BENTO</t>
  </si>
  <si>
    <t xml:space="preserve">ANDERSON MICHEL DEBALD </t>
  </si>
  <si>
    <t xml:space="preserve">ANDRE RIBEIRO SILVEIRA </t>
  </si>
  <si>
    <t xml:space="preserve">ANGELA APARECIDA CARLESO </t>
  </si>
  <si>
    <t>APARECIDO DONIZETI DA SILVA</t>
  </si>
  <si>
    <t>ASEGURADORA DEL ESTE SA DE SEGUROS</t>
  </si>
  <si>
    <t>BANCO ATLAS S.A.</t>
  </si>
  <si>
    <t>BANCO CONTINENTAL SA EMISORA DE CAPITAL ABIERTO</t>
  </si>
  <si>
    <t xml:space="preserve">BERNARDO ANDRES MEDINA OVELAR </t>
  </si>
  <si>
    <t xml:space="preserve">BOGLER, RAFAEL RICARDO </t>
  </si>
  <si>
    <t>CARDOZO BORBA, RODRIGO</t>
  </si>
  <si>
    <t>CARMOTOR PARAGUAY S.A.</t>
  </si>
  <si>
    <t>CLAUDIO BELLON</t>
  </si>
  <si>
    <t xml:space="preserve">CLEITON VALDEMAR DA COSTA </t>
  </si>
  <si>
    <t xml:space="preserve">DANIEL TORRES FONTES </t>
  </si>
  <si>
    <t xml:space="preserve">DANIELLY YARA MARIANI FERNANDES </t>
  </si>
  <si>
    <t>DENIS BONA PIRES</t>
  </si>
  <si>
    <t>DIVISA AUTOMOTORES SA</t>
  </si>
  <si>
    <t>ENGEL ANTONIO TOLEDO PEREZ</t>
  </si>
  <si>
    <t xml:space="preserve">EVERTON CAZZARO </t>
  </si>
  <si>
    <t>FELIPE AUGUSTO COBALCHINI NARDI</t>
  </si>
  <si>
    <t xml:space="preserve">FELIPE YOSHIY VIEIRA </t>
  </si>
  <si>
    <t>GADEA HERRERA AVILA ABOGADOS SOCIEDAD SIMPLE</t>
  </si>
  <si>
    <t xml:space="preserve">GELSON GERALDO </t>
  </si>
  <si>
    <t>GONZALEZ GAMARRA, GUSTAVO</t>
  </si>
  <si>
    <t xml:space="preserve">GUILHERME ALUISIO MULLER </t>
  </si>
  <si>
    <t xml:space="preserve">HECTOR ALFREDO VELAZQUEZ SILVERO </t>
  </si>
  <si>
    <t>JACKSON ALVES PINTO</t>
  </si>
  <si>
    <t>JACKSON FERNANDO DA SILVA FRANCA</t>
  </si>
  <si>
    <t xml:space="preserve">JACKSON LUIS FRANCENER </t>
  </si>
  <si>
    <t>KALANY COSTA , NICOLAS</t>
  </si>
  <si>
    <t xml:space="preserve">KATELINE JOSIANE KRUMMENAUER LANGE </t>
  </si>
  <si>
    <t>LAURA AUXILIADORA CACERES CHAPARRO</t>
  </si>
  <si>
    <t>LEONARDO PESSETI CONSTANTINO</t>
  </si>
  <si>
    <t xml:space="preserve">LUCAS JOSE SOPCHUK </t>
  </si>
  <si>
    <t>MACC SOCIEDAD DE RESPONSABILIDAD LIMITADA AGRICULTURA DE PRECISION</t>
  </si>
  <si>
    <t>MAIER, LUCAS LUIS</t>
  </si>
  <si>
    <t>MAPFRE PARAGUAY COMPAÑIA DE SEGUROS SA</t>
  </si>
  <si>
    <t xml:space="preserve">MARIA EDUARDA FERREIRA DE CAMARGOS </t>
  </si>
  <si>
    <t>MATIAS NICOLAS VILLARRUEL GAMARRA</t>
  </si>
  <si>
    <t>OVELAR ESCOBAR , IGNACIO DANIEL</t>
  </si>
  <si>
    <t>PARAGUAY ENERGY OPERACIONES Y LOGISTICA S.R.L</t>
  </si>
  <si>
    <t>PATRIA SA   DE SEGUROS Y REASEGUROS</t>
  </si>
  <si>
    <t>REINALDO ANDRES SEGOVIA MONZON</t>
  </si>
  <si>
    <t xml:space="preserve">RENAN SILVA GORGES </t>
  </si>
  <si>
    <t>SAAB RUSSO, SAMIRA BELEN</t>
  </si>
  <si>
    <t>SERVIN YUBERO, DERLIS</t>
  </si>
  <si>
    <t>SILVA ORTIZ , DALMA PATRICIA</t>
  </si>
  <si>
    <t xml:space="preserve">SILVER GENARO, TORRES OVIEDO </t>
  </si>
  <si>
    <t>SUDAMERIS BANK SAECA</t>
  </si>
  <si>
    <t>TECNOMYL S.A.</t>
  </si>
  <si>
    <t>TIEMSA SERVICIOS LOGISTICOS SA</t>
  </si>
  <si>
    <t xml:space="preserve">WILLIAM GOMEZ DIAZ </t>
  </si>
  <si>
    <t>KLASSEN WALL, HEINRICH</t>
  </si>
  <si>
    <t>ANTONIO TOMAZ</t>
  </si>
  <si>
    <t>PO´A RENDA S.A.</t>
  </si>
  <si>
    <t>JOSE VENTORIN</t>
  </si>
  <si>
    <t>LUCAS GERDULLI DE OLIVEIRA</t>
  </si>
  <si>
    <t>PATRICIA ELIANE WOLF</t>
  </si>
  <si>
    <t>NODARI DOS SANTOS, ANDRE FELIPE</t>
  </si>
  <si>
    <t>CARMEN ANALIZZA MUJICA RODRIGUEZ</t>
  </si>
  <si>
    <t>JULIO ANIBAL LUGO OVIEDO</t>
  </si>
  <si>
    <t xml:space="preserve">ADRIAN JARA AREVALOS </t>
  </si>
  <si>
    <t>DARIO JAVIER ESPINOLA AGUIRRE</t>
  </si>
  <si>
    <t>ANDREA RAQUEL MEDINA GALEANO</t>
  </si>
  <si>
    <t>MERELES AVALOS, DIEGO</t>
  </si>
  <si>
    <t xml:space="preserve">ANA CLAUDIA AUXILIADORA GONZALEZ BERDEJO </t>
  </si>
  <si>
    <t>ESPINOLA PERALTA, ANGEL DAVID</t>
  </si>
  <si>
    <t xml:space="preserve">JOSE DE JESUS GONZALEZ ALMADA </t>
  </si>
  <si>
    <t xml:space="preserve">JARA ALVAREZ, PEDRO DAVID </t>
  </si>
  <si>
    <t xml:space="preserve">JUAN DANIEL FERNANDEZ BENITEZ </t>
  </si>
  <si>
    <t>USD. 270.000,00</t>
  </si>
  <si>
    <t>USD. 540.000,00</t>
  </si>
  <si>
    <t>CHEQUES EMITIDOS USD</t>
  </si>
  <si>
    <t>BANCO DO BRASIL SA</t>
  </si>
  <si>
    <t>BANCO PARA LA COMERCIALIZACIÓN Y LA PRODUCCIÓN S.A.</t>
  </si>
  <si>
    <t>BOLSA DE VALORES Y PRODUCTOS DE ASUNCION S.A.</t>
  </si>
  <si>
    <t>DA SILVA CHUENG CAROL MAIRA</t>
  </si>
  <si>
    <t>DEUDAS BANCARIAS Y FINANCIERAS U$</t>
  </si>
  <si>
    <t>PAGARES</t>
  </si>
  <si>
    <t>DEUDAS BANCARIAS Y FINANCIERAS U$ / LP</t>
  </si>
  <si>
    <t>INTERES A PAGAR / U$ - LP</t>
  </si>
  <si>
    <t>INTERES A PAGAR U$</t>
  </si>
  <si>
    <t xml:space="preserve">FIDUCIARIA </t>
  </si>
  <si>
    <r>
      <t>Fecha del informe</t>
    </r>
    <r>
      <rPr>
        <b/>
        <sz val="11"/>
        <color indexed="8"/>
        <rFont val="Calibri"/>
        <family val="2"/>
        <scheme val="minor"/>
      </rPr>
      <t>:</t>
    </r>
  </si>
  <si>
    <r>
      <t>Tipo de Cambio</t>
    </r>
    <r>
      <rPr>
        <b/>
        <sz val="11"/>
        <color indexed="8"/>
        <rFont val="Calibri"/>
        <family val="2"/>
        <scheme val="minor"/>
      </rPr>
      <t>:</t>
    </r>
  </si>
  <si>
    <t>BONOS A PAGAR / U$ - LP</t>
  </si>
  <si>
    <t>INTERESES A PAGAR BONOS C/P U$</t>
  </si>
  <si>
    <t xml:space="preserve">GARANTIA COMUN </t>
  </si>
  <si>
    <t>INTERESES A PAGAR BONOS / U$ - LP</t>
  </si>
  <si>
    <r>
      <t>Fecha del informe</t>
    </r>
    <r>
      <rPr>
        <b/>
        <sz val="11"/>
        <rFont val="Calibri"/>
        <family val="2"/>
        <scheme val="minor"/>
      </rPr>
      <t>:</t>
    </r>
  </si>
  <si>
    <r>
      <t>Tipo de Cambio</t>
    </r>
    <r>
      <rPr>
        <b/>
        <sz val="11"/>
        <rFont val="Calibri"/>
        <family val="2"/>
        <scheme val="minor"/>
      </rPr>
      <t>:</t>
    </r>
  </si>
  <si>
    <t>TOTAL</t>
  </si>
  <si>
    <t xml:space="preserve">TOTAL </t>
  </si>
  <si>
    <t>ALBAUGH PARAGUAY SRL</t>
  </si>
  <si>
    <t>GRUPO APANE SA</t>
  </si>
  <si>
    <t>JOIMAR SA</t>
  </si>
  <si>
    <t>LAR  SRL</t>
  </si>
  <si>
    <t>RAFAELI SRL IMPORTADORA Y EXPORTADORA</t>
  </si>
  <si>
    <t>TAFIREL PARAGUAY S.A.</t>
  </si>
  <si>
    <t>BIO X S.A.I.C.</t>
  </si>
  <si>
    <t>CARGILL AGROPECUARIA SACI</t>
  </si>
  <si>
    <t>OVETRIL SA</t>
  </si>
  <si>
    <t>SILO CERRO LARGO SA</t>
  </si>
  <si>
    <t>C.VALE SA</t>
  </si>
  <si>
    <t>TAMPA PARAGUAY SOCIEDAD ANONIMA</t>
  </si>
  <si>
    <t xml:space="preserve">PROVEEDORES NACIONALES </t>
  </si>
  <si>
    <t>ACREEDORES VARIOS</t>
  </si>
  <si>
    <t>TARJETA DE CRÉDITO A PAGAR</t>
  </si>
  <si>
    <t>RENDICIONES DE FONDO FIJO</t>
  </si>
  <si>
    <t>COMPRAS DE GRANOS LIQUIDADOS</t>
  </si>
  <si>
    <t>AGRICOLA PHOENIX S.A.</t>
  </si>
  <si>
    <t>AGROGANADERA 43 S.A.</t>
  </si>
  <si>
    <t>ALEXANDRO DE SOUZA DE FREITAS</t>
  </si>
  <si>
    <t>ARENDT IKERT, ROGELIO</t>
  </si>
  <si>
    <t>DAUSS, DORIANO EMILIO</t>
  </si>
  <si>
    <t>DE FREITAS, EVERALDO</t>
  </si>
  <si>
    <t>KUNRATH SCHIAVO, LEONARDO</t>
  </si>
  <si>
    <t>LA INDUSTRIAL CARAYA S.R.L.</t>
  </si>
  <si>
    <t>LUZIA RAUPP SACOMAN</t>
  </si>
  <si>
    <t>RICHTER, IVAN MARLO</t>
  </si>
  <si>
    <t>TEIXEIRA, RICARDO</t>
  </si>
  <si>
    <t>TOKUNAGA UEDAKO, KOICHIRO LUIS</t>
  </si>
  <si>
    <t>TREICHEL, EDGAR</t>
  </si>
  <si>
    <r>
      <t>Tipo de Cambio USD</t>
    </r>
    <r>
      <rPr>
        <b/>
        <sz val="11"/>
        <rFont val="Calibri"/>
        <family val="2"/>
        <scheme val="minor"/>
      </rPr>
      <t>:</t>
    </r>
  </si>
  <si>
    <r>
      <t>Tipo de Cambio EURO</t>
    </r>
    <r>
      <rPr>
        <b/>
        <sz val="11"/>
        <rFont val="Calibri"/>
        <family val="2"/>
        <scheme val="minor"/>
      </rPr>
      <t>:</t>
    </r>
  </si>
  <si>
    <t>NUSEED BRASIL S.A.</t>
  </si>
  <si>
    <t xml:space="preserve">PROVEEDORES EXTRANJEROS </t>
  </si>
  <si>
    <t>AGRO KAMPHORST E.A.S. UNIPERSONAL</t>
  </si>
  <si>
    <t>AGRO TABALIPA E.A.S. UNIPERSONAL</t>
  </si>
  <si>
    <t>AIIR STUDIO PUBLICIDADE LTDA</t>
  </si>
  <si>
    <t>BIO CAMPO CONSULTORIA AMBIENTAL Y AGRONÓMICA SOCIEDAD DE RESPONSABILIDAD LIMITADA</t>
  </si>
  <si>
    <t xml:space="preserve">BRUNA EDUARDA HENCHER GOMES </t>
  </si>
  <si>
    <t xml:space="preserve">CRISTIAN JAVIER MEZA ACOSTA </t>
  </si>
  <si>
    <t>DEZEN, JESSICA PRISCILA</t>
  </si>
  <si>
    <t xml:space="preserve">ELECTRIC GROUP E.A.S.  </t>
  </si>
  <si>
    <t>GIMENEZ  VAZQUEZ, LUIS</t>
  </si>
  <si>
    <t>GRUPO INSIDE E.A.S. UNIPERSONAL</t>
  </si>
  <si>
    <t>MESOMO MARLOW , VICTOR AUGUSTO</t>
  </si>
  <si>
    <t xml:space="preserve">VERA AGUIRRE , JOSE MIGUEL </t>
  </si>
  <si>
    <t>KAROL S A</t>
  </si>
  <si>
    <t>PUERTO MARCO SA</t>
  </si>
  <si>
    <t xml:space="preserve">COPACO </t>
  </si>
  <si>
    <t>GRUPO A.F. BERTI SOCIEDAD DE RESPONSABILIDAD LIMITADA</t>
  </si>
  <si>
    <t>REDI FERTILIZANTES DEL PY S.A</t>
  </si>
  <si>
    <t>BAEZ MELGAREJO, JOSE MANUEL</t>
  </si>
  <si>
    <t xml:space="preserve">FACTOR EMPRESARIAL S.R.L. </t>
  </si>
  <si>
    <t xml:space="preserve">AMANDA VICTORIA MANENTI </t>
  </si>
  <si>
    <t>BRIEZINSKI CORREA, ELIVELTO FELIPE</t>
  </si>
  <si>
    <t>FISS KLEIN, INGRID NATALY</t>
  </si>
  <si>
    <t xml:space="preserve">MATEUS KLEIN </t>
  </si>
  <si>
    <t>SANDER BIESEK, RODRIGO</t>
  </si>
  <si>
    <t xml:space="preserve">VICTOR MANOEL DA SILVA </t>
  </si>
  <si>
    <t>CZFT PARAGUAY E.A.S. UNIPERSONAL</t>
  </si>
  <si>
    <t>LEONARDO ZANCHET DA SILVA</t>
  </si>
  <si>
    <t>DA SILVA FONSECA, VILMAR</t>
  </si>
  <si>
    <t>PRESTAMOS DE TERCEROS</t>
  </si>
  <si>
    <t xml:space="preserve">APARECIDO DONIZETI DA SILVA </t>
  </si>
  <si>
    <t>BRENO PRADO PARANHOS</t>
  </si>
  <si>
    <t>FALEIRO GENES , RICARDO</t>
  </si>
  <si>
    <t xml:space="preserve">LARIOS DE OLIVEIRA , WILLIAN </t>
  </si>
  <si>
    <t>SOSA, MARIA ALEJANDRA</t>
  </si>
  <si>
    <t>WISHECKEL, JOHANN HELMUT PAUL</t>
  </si>
  <si>
    <t>FIORI LINARES, WILSON DOANI</t>
  </si>
  <si>
    <t>DESARROLLOS DEL SUR S.A</t>
  </si>
  <si>
    <t>ANTICIPOS DE CLIENTES</t>
  </si>
  <si>
    <t>SIN DEUDA  A LA FECHA</t>
  </si>
  <si>
    <t xml:space="preserve">Total </t>
  </si>
  <si>
    <t xml:space="preserve">VIGENTE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</si>
</sst>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dd\-mm\-yy;@"/>
    <numFmt numFmtId="165" formatCode="_ * #,##0.00_ ;_ * \-#,##0.00_ ;_ * &quot;-&quot;_ ;_ @_ "/>
    <numFmt numFmtId="166" formatCode="[$-12C0A]dd/mm/yyyy"/>
    <numFmt numFmtId="167" formatCode="[$-12C0A]###,###,###,##0.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ptos"/>
      <family val="2"/>
    </font>
    <font>
      <b/>
      <sz val="10"/>
      <color indexed="8"/>
      <name val="Aptos"/>
      <family val="2"/>
    </font>
    <font>
      <u/>
      <sz val="10"/>
      <color indexed="12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b/>
      <sz val="10"/>
      <name val="Aptos"/>
      <family val="2"/>
    </font>
    <font>
      <sz val="11"/>
      <name val="Calibri"/>
      <family val="2"/>
      <scheme val="minor"/>
    </font>
    <font>
      <sz val="11"/>
      <color rgb="FF4D4D4D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indexed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indexed="12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5F5F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5F5F5"/>
      </patternFill>
    </fill>
    <fill>
      <patternFill patternType="solid">
        <fgColor theme="0" tint="-4.9989318521683403E-2"/>
        <bgColor rgb="FFDCDCDC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dotted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dotted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EBEBEB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0" fontId="1" fillId="0" borderId="0"/>
    <xf numFmtId="0" fontId="14" fillId="0" borderId="0"/>
  </cellStyleXfs>
  <cellXfs count="183">
    <xf numFmtId="0" fontId="0" fillId="0" borderId="0" xfId="0"/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right"/>
    </xf>
    <xf numFmtId="0" fontId="6" fillId="3" borderId="0" xfId="0" applyFont="1" applyFill="1"/>
    <xf numFmtId="0" fontId="12" fillId="3" borderId="0" xfId="0" applyFont="1" applyFill="1"/>
    <xf numFmtId="41" fontId="12" fillId="3" borderId="0" xfId="2" applyFont="1" applyFill="1" applyBorder="1"/>
    <xf numFmtId="0" fontId="12" fillId="3" borderId="0" xfId="0" applyFont="1" applyFill="1" applyBorder="1"/>
    <xf numFmtId="14" fontId="12" fillId="3" borderId="0" xfId="0" applyNumberFormat="1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166" fontId="12" fillId="3" borderId="15" xfId="0" applyNumberFormat="1" applyFont="1" applyFill="1" applyBorder="1" applyAlignment="1">
      <alignment horizontal="right" vertical="top" wrapText="1" readingOrder="1"/>
    </xf>
    <xf numFmtId="167" fontId="12" fillId="2" borderId="15" xfId="0" applyNumberFormat="1" applyFont="1" applyFill="1" applyBorder="1" applyAlignment="1">
      <alignment horizontal="right" vertical="top" wrapText="1" readingOrder="1"/>
    </xf>
    <xf numFmtId="0" fontId="12" fillId="3" borderId="16" xfId="0" applyFont="1" applyFill="1" applyBorder="1"/>
    <xf numFmtId="0" fontId="12" fillId="3" borderId="16" xfId="0" applyFont="1" applyFill="1" applyBorder="1" applyAlignment="1">
      <alignment horizontal="left"/>
    </xf>
    <xf numFmtId="0" fontId="12" fillId="3" borderId="16" xfId="0" applyFont="1" applyFill="1" applyBorder="1" applyAlignment="1">
      <alignment horizontal="center"/>
    </xf>
    <xf numFmtId="3" fontId="12" fillId="3" borderId="16" xfId="0" applyNumberFormat="1" applyFont="1" applyFill="1" applyBorder="1" applyAlignment="1">
      <alignment horizontal="right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3" fontId="16" fillId="3" borderId="0" xfId="0" applyNumberFormat="1" applyFont="1" applyFill="1" applyAlignment="1">
      <alignment horizontal="center" vertical="center" wrapText="1"/>
    </xf>
    <xf numFmtId="0" fontId="22" fillId="3" borderId="0" xfId="1" applyFont="1" applyFill="1" applyBorder="1" applyAlignment="1" applyProtection="1"/>
    <xf numFmtId="0" fontId="16" fillId="3" borderId="0" xfId="0" applyFont="1" applyFill="1" applyBorder="1"/>
    <xf numFmtId="0" fontId="23" fillId="3" borderId="0" xfId="0" applyFont="1" applyFill="1" applyBorder="1"/>
    <xf numFmtId="15" fontId="16" fillId="3" borderId="0" xfId="0" applyNumberFormat="1" applyFont="1" applyFill="1" applyBorder="1" applyAlignment="1">
      <alignment horizontal="left"/>
    </xf>
    <xf numFmtId="3" fontId="16" fillId="3" borderId="0" xfId="0" applyNumberFormat="1" applyFont="1" applyFill="1" applyBorder="1" applyAlignment="1">
      <alignment horizontal="left"/>
    </xf>
    <xf numFmtId="14" fontId="16" fillId="3" borderId="0" xfId="0" applyNumberFormat="1" applyFont="1" applyFill="1" applyBorder="1" applyAlignment="1">
      <alignment horizontal="left"/>
    </xf>
    <xf numFmtId="0" fontId="16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/>
    </xf>
    <xf numFmtId="166" fontId="12" fillId="3" borderId="0" xfId="0" applyNumberFormat="1" applyFont="1" applyFill="1" applyBorder="1" applyAlignment="1">
      <alignment horizontal="left" vertical="top" wrapText="1" readingOrder="1"/>
    </xf>
    <xf numFmtId="167" fontId="12" fillId="2" borderId="0" xfId="0" applyNumberFormat="1" applyFont="1" applyFill="1" applyBorder="1" applyAlignment="1">
      <alignment horizontal="right" vertical="top" wrapText="1" readingOrder="1"/>
    </xf>
    <xf numFmtId="3" fontId="12" fillId="3" borderId="0" xfId="0" applyNumberFormat="1" applyFont="1" applyFill="1" applyBorder="1" applyAlignment="1">
      <alignment horizontal="right" vertical="center" wrapText="1"/>
    </xf>
    <xf numFmtId="0" fontId="12" fillId="3" borderId="0" xfId="0" applyFont="1" applyFill="1" applyBorder="1" applyAlignment="1">
      <alignment horizontal="left"/>
    </xf>
    <xf numFmtId="4" fontId="12" fillId="3" borderId="0" xfId="0" applyNumberFormat="1" applyFont="1" applyFill="1" applyBorder="1" applyAlignment="1">
      <alignment horizontal="right" vertical="center" wrapText="1"/>
    </xf>
    <xf numFmtId="0" fontId="12" fillId="3" borderId="0" xfId="0" applyFont="1" applyFill="1" applyBorder="1" applyAlignment="1">
      <alignment vertical="top" wrapText="1" readingOrder="1"/>
    </xf>
    <xf numFmtId="167" fontId="12" fillId="2" borderId="0" xfId="0" applyNumberFormat="1" applyFont="1" applyFill="1" applyBorder="1" applyAlignment="1">
      <alignment vertical="top" wrapText="1" readingOrder="1"/>
    </xf>
    <xf numFmtId="41" fontId="12" fillId="2" borderId="0" xfId="2" applyFont="1" applyFill="1" applyBorder="1" applyAlignment="1">
      <alignment horizontal="right" vertical="top" wrapText="1" readingOrder="1"/>
    </xf>
    <xf numFmtId="165" fontId="12" fillId="3" borderId="0" xfId="2" applyNumberFormat="1" applyFont="1" applyFill="1" applyBorder="1"/>
    <xf numFmtId="0" fontId="16" fillId="3" borderId="0" xfId="0" applyFont="1" applyFill="1" applyBorder="1" applyAlignment="1">
      <alignment horizontal="center"/>
    </xf>
    <xf numFmtId="3" fontId="16" fillId="3" borderId="0" xfId="0" applyNumberFormat="1" applyFont="1" applyFill="1" applyBorder="1" applyAlignment="1">
      <alignment horizontal="right" vertical="center" wrapText="1"/>
    </xf>
    <xf numFmtId="165" fontId="16" fillId="3" borderId="0" xfId="2" applyNumberFormat="1" applyFont="1" applyFill="1" applyBorder="1"/>
    <xf numFmtId="14" fontId="12" fillId="3" borderId="0" xfId="0" applyNumberFormat="1" applyFont="1" applyFill="1" applyBorder="1" applyAlignment="1">
      <alignment horizontal="center"/>
    </xf>
    <xf numFmtId="4" fontId="16" fillId="3" borderId="0" xfId="0" applyNumberFormat="1" applyFont="1" applyFill="1" applyBorder="1" applyAlignment="1">
      <alignment horizontal="right" vertical="center" wrapText="1"/>
    </xf>
    <xf numFmtId="3" fontId="16" fillId="3" borderId="0" xfId="0" applyNumberFormat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right"/>
    </xf>
    <xf numFmtId="166" fontId="12" fillId="3" borderId="0" xfId="0" applyNumberFormat="1" applyFont="1" applyFill="1" applyBorder="1" applyAlignment="1">
      <alignment horizontal="right" vertical="top" wrapText="1" readingOrder="1"/>
    </xf>
    <xf numFmtId="14" fontId="12" fillId="3" borderId="0" xfId="0" applyNumberFormat="1" applyFont="1" applyFill="1" applyBorder="1" applyAlignment="1">
      <alignment horizontal="right"/>
    </xf>
    <xf numFmtId="0" fontId="5" fillId="0" borderId="0" xfId="0" applyFont="1"/>
    <xf numFmtId="167" fontId="12" fillId="2" borderId="15" xfId="0" applyNumberFormat="1" applyFont="1" applyFill="1" applyBorder="1" applyAlignment="1">
      <alignment vertical="top" wrapText="1" readingOrder="1"/>
    </xf>
    <xf numFmtId="0" fontId="12" fillId="4" borderId="0" xfId="0" applyFont="1" applyFill="1" applyBorder="1"/>
    <xf numFmtId="41" fontId="12" fillId="4" borderId="0" xfId="2" applyFont="1" applyFill="1" applyBorder="1"/>
    <xf numFmtId="0" fontId="12" fillId="4" borderId="0" xfId="0" applyFont="1" applyFill="1"/>
    <xf numFmtId="0" fontId="13" fillId="4" borderId="15" xfId="0" applyFont="1" applyFill="1" applyBorder="1" applyAlignment="1">
      <alignment vertical="top" wrapText="1" readingOrder="1"/>
    </xf>
    <xf numFmtId="0" fontId="15" fillId="4" borderId="0" xfId="1" applyFont="1" applyFill="1" applyAlignment="1" applyProtection="1"/>
    <xf numFmtId="0" fontId="16" fillId="4" borderId="0" xfId="0" applyFont="1" applyFill="1"/>
    <xf numFmtId="0" fontId="17" fillId="4" borderId="0" xfId="0" applyFont="1" applyFill="1"/>
    <xf numFmtId="0" fontId="18" fillId="4" borderId="0" xfId="0" applyFont="1" applyFill="1"/>
    <xf numFmtId="0" fontId="19" fillId="4" borderId="0" xfId="0" applyFont="1" applyFill="1"/>
    <xf numFmtId="15" fontId="16" fillId="4" borderId="0" xfId="0" applyNumberFormat="1" applyFont="1" applyFill="1" applyAlignment="1">
      <alignment horizontal="left"/>
    </xf>
    <xf numFmtId="3" fontId="19" fillId="4" borderId="0" xfId="0" applyNumberFormat="1" applyFont="1" applyFill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14" fontId="20" fillId="4" borderId="0" xfId="0" applyNumberFormat="1" applyFont="1" applyFill="1" applyAlignment="1">
      <alignment horizontal="left"/>
    </xf>
    <xf numFmtId="0" fontId="16" fillId="4" borderId="4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12" fillId="4" borderId="2" xfId="0" applyFont="1" applyFill="1" applyBorder="1"/>
    <xf numFmtId="0" fontId="12" fillId="4" borderId="3" xfId="0" applyFont="1" applyFill="1" applyBorder="1"/>
    <xf numFmtId="0" fontId="12" fillId="4" borderId="0" xfId="0" applyFont="1" applyFill="1" applyAlignment="1">
      <alignment horizontal="left"/>
    </xf>
    <xf numFmtId="14" fontId="12" fillId="4" borderId="0" xfId="0" applyNumberFormat="1" applyFont="1" applyFill="1"/>
    <xf numFmtId="3" fontId="12" fillId="4" borderId="0" xfId="0" applyNumberFormat="1" applyFont="1" applyFill="1" applyAlignment="1">
      <alignment horizontal="right" vertical="center" wrapText="1"/>
    </xf>
    <xf numFmtId="41" fontId="12" fillId="4" borderId="0" xfId="2" applyFont="1" applyFill="1"/>
    <xf numFmtId="0" fontId="12" fillId="4" borderId="2" xfId="0" applyFont="1" applyFill="1" applyBorder="1" applyAlignment="1">
      <alignment horizontal="left"/>
    </xf>
    <xf numFmtId="3" fontId="12" fillId="4" borderId="2" xfId="0" applyNumberFormat="1" applyFont="1" applyFill="1" applyBorder="1" applyAlignment="1">
      <alignment horizontal="right" vertical="center" wrapText="1"/>
    </xf>
    <xf numFmtId="0" fontId="16" fillId="4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  <xf numFmtId="3" fontId="16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3" fontId="16" fillId="4" borderId="0" xfId="0" applyNumberFormat="1" applyFont="1" applyFill="1" applyAlignment="1">
      <alignment horizontal="center" vertical="center" wrapText="1"/>
    </xf>
    <xf numFmtId="3" fontId="16" fillId="4" borderId="0" xfId="0" applyNumberFormat="1" applyFont="1" applyFill="1" applyAlignment="1">
      <alignment horizontal="right" vertical="center" wrapText="1"/>
    </xf>
    <xf numFmtId="0" fontId="12" fillId="4" borderId="0" xfId="0" applyFont="1" applyFill="1" applyAlignment="1">
      <alignment horizontal="right"/>
    </xf>
    <xf numFmtId="0" fontId="22" fillId="4" borderId="0" xfId="1" applyFont="1" applyFill="1" applyAlignment="1" applyProtection="1"/>
    <xf numFmtId="0" fontId="23" fillId="4" borderId="0" xfId="0" applyFont="1" applyFill="1"/>
    <xf numFmtId="3" fontId="16" fillId="4" borderId="0" xfId="0" applyNumberFormat="1" applyFont="1" applyFill="1" applyAlignment="1">
      <alignment horizontal="left"/>
    </xf>
    <xf numFmtId="14" fontId="16" fillId="4" borderId="0" xfId="0" applyNumberFormat="1" applyFont="1" applyFill="1" applyAlignment="1">
      <alignment horizontal="left"/>
    </xf>
    <xf numFmtId="167" fontId="12" fillId="5" borderId="0" xfId="0" applyNumberFormat="1" applyFont="1" applyFill="1" applyAlignment="1">
      <alignment horizontal="right" vertical="top" wrapText="1" readingOrder="1"/>
    </xf>
    <xf numFmtId="41" fontId="12" fillId="4" borderId="15" xfId="2" applyFont="1" applyFill="1" applyBorder="1"/>
    <xf numFmtId="14" fontId="12" fillId="4" borderId="0" xfId="0" applyNumberFormat="1" applyFont="1" applyFill="1" applyBorder="1"/>
    <xf numFmtId="14" fontId="12" fillId="4" borderId="2" xfId="0" applyNumberFormat="1" applyFont="1" applyFill="1" applyBorder="1"/>
    <xf numFmtId="41" fontId="12" fillId="4" borderId="2" xfId="2" applyFont="1" applyFill="1" applyBorder="1"/>
    <xf numFmtId="0" fontId="16" fillId="4" borderId="2" xfId="0" applyFont="1" applyFill="1" applyBorder="1" applyAlignment="1">
      <alignment horizontal="center"/>
    </xf>
    <xf numFmtId="3" fontId="16" fillId="4" borderId="2" xfId="0" applyNumberFormat="1" applyFont="1" applyFill="1" applyBorder="1" applyAlignment="1">
      <alignment vertical="center" wrapText="1"/>
    </xf>
    <xf numFmtId="0" fontId="16" fillId="4" borderId="2" xfId="0" applyFont="1" applyFill="1" applyBorder="1"/>
    <xf numFmtId="3" fontId="16" fillId="4" borderId="2" xfId="0" applyNumberFormat="1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vertical="top" wrapText="1" readingOrder="1"/>
    </xf>
    <xf numFmtId="166" fontId="12" fillId="4" borderId="15" xfId="0" applyNumberFormat="1" applyFont="1" applyFill="1" applyBorder="1" applyAlignment="1">
      <alignment horizontal="right" vertical="top" wrapText="1" readingOrder="1"/>
    </xf>
    <xf numFmtId="167" fontId="12" fillId="6" borderId="15" xfId="0" applyNumberFormat="1" applyFont="1" applyFill="1" applyBorder="1" applyAlignment="1">
      <alignment horizontal="right" vertical="top" wrapText="1" readingOrder="1"/>
    </xf>
    <xf numFmtId="167" fontId="12" fillId="5" borderId="15" xfId="0" applyNumberFormat="1" applyFont="1" applyFill="1" applyBorder="1" applyAlignment="1">
      <alignment horizontal="right" vertical="top" wrapText="1" readingOrder="1"/>
    </xf>
    <xf numFmtId="3" fontId="16" fillId="4" borderId="2" xfId="0" applyNumberFormat="1" applyFont="1" applyFill="1" applyBorder="1" applyAlignment="1">
      <alignment horizontal="right" vertical="center" wrapText="1"/>
    </xf>
    <xf numFmtId="0" fontId="16" fillId="4" borderId="0" xfId="0" applyFont="1" applyFill="1" applyBorder="1"/>
    <xf numFmtId="0" fontId="12" fillId="4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vertical="top" wrapText="1" readingOrder="1"/>
    </xf>
    <xf numFmtId="0" fontId="16" fillId="4" borderId="0" xfId="0" applyFont="1" applyFill="1" applyBorder="1" applyAlignment="1">
      <alignment horizontal="center"/>
    </xf>
    <xf numFmtId="3" fontId="16" fillId="4" borderId="0" xfId="0" applyNumberFormat="1" applyFont="1" applyFill="1" applyBorder="1" applyAlignment="1">
      <alignment horizontal="right" vertical="center" wrapText="1"/>
    </xf>
    <xf numFmtId="167" fontId="12" fillId="5" borderId="15" xfId="0" applyNumberFormat="1" applyFont="1" applyFill="1" applyBorder="1" applyAlignment="1">
      <alignment vertical="top" wrapText="1" readingOrder="1"/>
    </xf>
    <xf numFmtId="3" fontId="16" fillId="4" borderId="0" xfId="0" applyNumberFormat="1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3" fontId="16" fillId="4" borderId="1" xfId="0" applyNumberFormat="1" applyFont="1" applyFill="1" applyBorder="1" applyAlignment="1">
      <alignment vertical="center" wrapText="1"/>
    </xf>
    <xf numFmtId="3" fontId="16" fillId="4" borderId="0" xfId="0" applyNumberFormat="1" applyFont="1" applyFill="1" applyAlignment="1">
      <alignment vertical="center" wrapText="1"/>
    </xf>
    <xf numFmtId="0" fontId="16" fillId="4" borderId="1" xfId="0" applyFont="1" applyFill="1" applyBorder="1" applyAlignment="1">
      <alignment vertical="center"/>
    </xf>
    <xf numFmtId="0" fontId="16" fillId="4" borderId="0" xfId="0" applyFont="1" applyFill="1" applyAlignment="1">
      <alignment vertical="center"/>
    </xf>
    <xf numFmtId="0" fontId="16" fillId="4" borderId="0" xfId="0" applyFont="1" applyFill="1" applyAlignment="1"/>
    <xf numFmtId="165" fontId="16" fillId="4" borderId="0" xfId="2" applyNumberFormat="1" applyFont="1" applyFill="1" applyBorder="1"/>
    <xf numFmtId="165" fontId="12" fillId="4" borderId="0" xfId="2" applyNumberFormat="1" applyFont="1" applyFill="1" applyBorder="1"/>
    <xf numFmtId="0" fontId="17" fillId="4" borderId="0" xfId="0" applyFont="1" applyFill="1" applyBorder="1"/>
    <xf numFmtId="0" fontId="16" fillId="4" borderId="0" xfId="0" applyFont="1" applyFill="1" applyBorder="1" applyAlignment="1"/>
    <xf numFmtId="0" fontId="16" fillId="4" borderId="0" xfId="0" applyFont="1" applyFill="1" applyBorder="1" applyAlignment="1">
      <alignment vertical="center" wrapText="1"/>
    </xf>
    <xf numFmtId="0" fontId="16" fillId="4" borderId="0" xfId="0" applyFont="1" applyFill="1" applyBorder="1" applyAlignment="1">
      <alignment vertical="center"/>
    </xf>
    <xf numFmtId="0" fontId="19" fillId="4" borderId="0" xfId="0" applyFont="1" applyFill="1" applyBorder="1"/>
    <xf numFmtId="0" fontId="12" fillId="4" borderId="0" xfId="0" applyFont="1" applyFill="1" applyBorder="1" applyAlignment="1">
      <alignment horizontal="right" textRotation="180"/>
    </xf>
    <xf numFmtId="0" fontId="12" fillId="4" borderId="0" xfId="0" applyFont="1" applyFill="1" applyAlignment="1"/>
    <xf numFmtId="0" fontId="13" fillId="4" borderId="15" xfId="4" applyFont="1" applyFill="1" applyBorder="1" applyAlignment="1">
      <alignment vertical="top" wrapText="1" readingOrder="1"/>
    </xf>
    <xf numFmtId="0" fontId="16" fillId="4" borderId="15" xfId="0" applyFont="1" applyFill="1" applyBorder="1" applyAlignment="1">
      <alignment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/>
    </xf>
    <xf numFmtId="0" fontId="2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0" fontId="25" fillId="0" borderId="5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2" fillId="3" borderId="16" xfId="0" applyFont="1" applyFill="1" applyBorder="1" applyAlignment="1">
      <alignment vertical="top" wrapText="1" readingOrder="1"/>
    </xf>
    <xf numFmtId="166" fontId="12" fillId="3" borderId="16" xfId="0" applyNumberFormat="1" applyFont="1" applyFill="1" applyBorder="1" applyAlignment="1">
      <alignment horizontal="left" vertical="top" wrapText="1" readingOrder="1"/>
    </xf>
    <xf numFmtId="41" fontId="16" fillId="2" borderId="16" xfId="2" applyFont="1" applyFill="1" applyBorder="1" applyAlignment="1">
      <alignment horizontal="right" vertical="top" wrapText="1" readingOrder="1"/>
    </xf>
    <xf numFmtId="166" fontId="16" fillId="3" borderId="16" xfId="0" applyNumberFormat="1" applyFont="1" applyFill="1" applyBorder="1" applyAlignment="1">
      <alignment horizontal="center" vertical="top" wrapText="1" readingOrder="1"/>
    </xf>
    <xf numFmtId="166" fontId="13" fillId="4" borderId="15" xfId="0" applyNumberFormat="1" applyFont="1" applyFill="1" applyBorder="1" applyAlignment="1">
      <alignment horizontal="right" vertical="top" wrapText="1" readingOrder="1"/>
    </xf>
    <xf numFmtId="166" fontId="13" fillId="4" borderId="15" xfId="4" applyNumberFormat="1" applyFont="1" applyFill="1" applyBorder="1" applyAlignment="1">
      <alignment horizontal="right" vertical="top" wrapText="1" readingOrder="1"/>
    </xf>
    <xf numFmtId="166" fontId="13" fillId="4" borderId="0" xfId="0" applyNumberFormat="1" applyFont="1" applyFill="1" applyBorder="1" applyAlignment="1">
      <alignment horizontal="right" vertical="top" wrapText="1" readingOrder="1"/>
    </xf>
    <xf numFmtId="167" fontId="14" fillId="5" borderId="0" xfId="0" applyNumberFormat="1" applyFont="1" applyFill="1" applyBorder="1" applyAlignment="1">
      <alignment horizontal="right" vertical="top" wrapText="1" readingOrder="1"/>
    </xf>
    <xf numFmtId="167" fontId="14" fillId="5" borderId="15" xfId="0" applyNumberFormat="1" applyFont="1" applyFill="1" applyBorder="1" applyAlignment="1">
      <alignment horizontal="right" vertical="top" wrapText="1" readingOrder="1"/>
    </xf>
    <xf numFmtId="0" fontId="12" fillId="4" borderId="16" xfId="0" applyFont="1" applyFill="1" applyBorder="1"/>
    <xf numFmtId="0" fontId="12" fillId="4" borderId="16" xfId="0" applyFont="1" applyFill="1" applyBorder="1" applyAlignment="1">
      <alignment horizontal="left"/>
    </xf>
    <xf numFmtId="167" fontId="16" fillId="4" borderId="16" xfId="0" applyNumberFormat="1" applyFont="1" applyFill="1" applyBorder="1" applyAlignment="1">
      <alignment horizontal="right"/>
    </xf>
    <xf numFmtId="0" fontId="16" fillId="4" borderId="16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64" fontId="7" fillId="3" borderId="0" xfId="0" applyNumberFormat="1" applyFont="1" applyFill="1" applyAlignment="1">
      <alignment horizontal="right"/>
    </xf>
    <xf numFmtId="3" fontId="7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right"/>
    </xf>
    <xf numFmtId="0" fontId="8" fillId="3" borderId="0" xfId="1" applyFont="1" applyFill="1" applyAlignment="1" applyProtection="1"/>
    <xf numFmtId="0" fontId="9" fillId="3" borderId="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3" fontId="16" fillId="3" borderId="0" xfId="0" applyNumberFormat="1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</cellXfs>
  <cellStyles count="5">
    <cellStyle name="Hipervínculo" xfId="1" builtinId="8"/>
    <cellStyle name="Millares [0]" xfId="2" builtinId="6"/>
    <cellStyle name="Normal" xfId="0" builtinId="0"/>
    <cellStyle name="Normal 2" xfId="3" xr:uid="{6BC6029D-6FED-4B71-97C4-7A2B92B32838}"/>
    <cellStyle name="Normal 3" xfId="4" xr:uid="{7F1C1EE7-39A4-4DB3-8356-9AAB5D6A8E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app.versat.com.py/Report/PrintDoc?recurso=IF51&amp;reportPath=/Financiero/IF51&amp;reportParam=ParLogin:;ParEmpresa:293;ParInicial:01/01/2000;ParFinal:01/01/3000;ParUnidad:456,31135,32554,33678,37402,38134;ParTipo:pagar,recibir,caja;ParOrden:emision;ParMoneda:0;ParEntidad:1743040;ParZafra:0;ParV_entidad_tipo:0;ParCuenta:41478;ParTipo2:2;ParOrigen:;ParSaldoAnt:Si;ParDocNum:;ParColumnas:Concepto,Referencia;&amp;actividad=Visualizar&amp;format=pdf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app.versat.com.py/Report/PrintDoc?recurso=IF51&amp;reportPath=/Financiero/IF51&amp;reportParam=ParLogin:;ParEmpresa:293;ParInicial:01/01/2000;ParFinal:01/01/3000;ParUnidad:456,31135,32554,33678,37402,38134;ParTipo:pagar,recibir,caja;ParOrden:emision;ParMoneda:0;ParEntidad:1743040;ParZafra:0;ParV_entidad_tipo:0;ParCuenta:41478;ParTipo2:2;ParOrigen:;ParSaldoAnt:Si;ParDocNum:;ParColumnas:Concepto,Referencia;&amp;actividad=Visualizar&amp;format=pdf" TargetMode="External"/><Relationship Id="rId1" Type="http://schemas.openxmlformats.org/officeDocument/2006/relationships/hyperlink" Target="https://app.versat.com.py/Report/PrintDoc?recurso=IF51&amp;reportPath=/Financiero/IF51&amp;reportParam=ParLogin:;ParEmpresa:293;ParInicial:01/01/2000;ParFinal:01/01/3000;ParUnidad:456,31135,32554,33678,37402,38134;ParTipo:pagar,recibir,caja;ParOrden:emision;ParMoneda:0;ParEntidad:1743040;ParZafra:0;ParV_entidad_tipo:0;ParCuenta:41478;ParTipo2:2;ParOrigen:;ParSaldoAnt:Si;ParDocNum:;ParColumnas:Concepto,Referencia;&amp;actividad=Visualizar&amp;format=pdf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app.versat.com.py/Report/PrintDoc?recurso=IF51&amp;reportPath=/Financiero/IF51&amp;reportParam=ParLogin:;ParEmpresa:293;ParInicial:01/01/2000;ParFinal:01/01/3000;ParUnidad:456,31135,32554,33678,37402,38134;ParTipo:pagar,recibir,caja;ParOrden:emision;ParMoneda:0;ParEntidad:1743040;ParZafra:0;ParV_entidad_tipo:0;ParCuenta:41478;ParTipo2:2;ParOrigen:;ParSaldoAnt:Si;ParDocNum:;ParColumnas:Concepto,Referencia;&amp;actividad=Visualizar&amp;format=pdf" TargetMode="External"/><Relationship Id="rId4" Type="http://schemas.openxmlformats.org/officeDocument/2006/relationships/hyperlink" Target="https://app.versat.com.py/Report/PrintDoc?recurso=IF51&amp;reportPath=/Financiero/IF51&amp;reportParam=ParLogin:;ParEmpresa:293;ParInicial:01/01/2000;ParFinal:01/01/3000;ParUnidad:456,31135,32554,33678,37402,38134;ParTipo:pagar,recibir,caja;ParOrden:emision;ParMoneda:0;ParEntidad:1743040;ParZafra:0;ParV_entidad_tipo:0;ParCuenta:41478;ParTipo2:2;ParOrigen:;ParSaldoAnt:Si;ParDocNum:;ParColumnas:Concepto,Referencia;&amp;actividad=Visualizar&amp;format=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I30"/>
  <sheetViews>
    <sheetView showGridLines="0" tabSelected="1" workbookViewId="0"/>
  </sheetViews>
  <sheetFormatPr baseColWidth="10" defaultColWidth="11.44140625" defaultRowHeight="13.8" x14ac:dyDescent="0.3"/>
  <cols>
    <col min="1" max="1" width="11.44140625" style="3"/>
    <col min="2" max="2" width="3.6640625" style="165" customWidth="1"/>
    <col min="3" max="3" width="18.33203125" style="3" bestFit="1" customWidth="1"/>
    <col min="4" max="4" width="44.44140625" style="3" customWidth="1"/>
    <col min="5" max="5" width="24.44140625" style="3" customWidth="1"/>
    <col min="6" max="6" width="13.6640625" style="3" customWidth="1"/>
    <col min="7" max="7" width="14.88671875" style="3" customWidth="1"/>
    <col min="8" max="16384" width="11.44140625" style="3"/>
  </cols>
  <sheetData>
    <row r="2" spans="2:7" s="3" customFormat="1" x14ac:dyDescent="0.3">
      <c r="B2" s="162" t="s">
        <v>22</v>
      </c>
      <c r="C2" s="162"/>
      <c r="D2" s="162"/>
      <c r="E2" s="162"/>
    </row>
    <row r="4" spans="2:7" s="3" customFormat="1" x14ac:dyDescent="0.3">
      <c r="B4" s="1" t="s">
        <v>16</v>
      </c>
      <c r="C4" s="2"/>
      <c r="D4" s="2" t="s">
        <v>33</v>
      </c>
    </row>
    <row r="5" spans="2:7" s="3" customFormat="1" x14ac:dyDescent="0.3">
      <c r="B5" s="1" t="s">
        <v>17</v>
      </c>
      <c r="C5" s="2"/>
      <c r="D5" s="163">
        <v>45838</v>
      </c>
    </row>
    <row r="6" spans="2:7" s="3" customFormat="1" x14ac:dyDescent="0.3">
      <c r="B6" s="1" t="s">
        <v>18</v>
      </c>
      <c r="C6" s="2"/>
      <c r="D6" s="164"/>
    </row>
    <row r="7" spans="2:7" s="3" customFormat="1" x14ac:dyDescent="0.3">
      <c r="B7" s="165"/>
      <c r="D7" s="164"/>
    </row>
    <row r="8" spans="2:7" s="3" customFormat="1" x14ac:dyDescent="0.3">
      <c r="B8" s="165" t="s">
        <v>12</v>
      </c>
      <c r="C8" s="166" t="s">
        <v>28</v>
      </c>
    </row>
    <row r="9" spans="2:7" s="3" customFormat="1" x14ac:dyDescent="0.3">
      <c r="B9" s="165" t="s">
        <v>13</v>
      </c>
      <c r="C9" s="166" t="s">
        <v>29</v>
      </c>
    </row>
    <row r="10" spans="2:7" s="3" customFormat="1" x14ac:dyDescent="0.3">
      <c r="B10" s="165" t="s">
        <v>19</v>
      </c>
      <c r="C10" s="166" t="s">
        <v>30</v>
      </c>
    </row>
    <row r="11" spans="2:7" s="3" customFormat="1" x14ac:dyDescent="0.3">
      <c r="B11" s="165"/>
      <c r="C11" s="3" t="s">
        <v>39</v>
      </c>
    </row>
    <row r="13" spans="2:7" s="3" customFormat="1" ht="14.4" thickBot="1" x14ac:dyDescent="0.35">
      <c r="B13" s="165"/>
    </row>
    <row r="14" spans="2:7" s="3" customFormat="1" ht="51" customHeight="1" thickBot="1" x14ac:dyDescent="0.35">
      <c r="B14" s="165"/>
      <c r="C14" s="167" t="s">
        <v>42</v>
      </c>
      <c r="D14" s="168" t="s">
        <v>44</v>
      </c>
      <c r="E14" s="168" t="s">
        <v>49</v>
      </c>
      <c r="F14" s="168" t="s">
        <v>51</v>
      </c>
      <c r="G14" s="169" t="s">
        <v>52</v>
      </c>
    </row>
    <row r="15" spans="2:7" s="3" customFormat="1" ht="29.4" customHeight="1" x14ac:dyDescent="0.3">
      <c r="B15" s="165"/>
      <c r="C15" s="170" t="s">
        <v>43</v>
      </c>
      <c r="D15" s="171" t="s">
        <v>45</v>
      </c>
      <c r="E15" s="172" t="s">
        <v>40</v>
      </c>
      <c r="F15" s="173" t="s">
        <v>241</v>
      </c>
      <c r="G15" s="174" t="s">
        <v>53</v>
      </c>
    </row>
    <row r="16" spans="2:7" s="3" customFormat="1" ht="24.6" customHeight="1" x14ac:dyDescent="0.3">
      <c r="B16" s="165"/>
      <c r="C16" s="175" t="s">
        <v>43</v>
      </c>
      <c r="D16" s="172" t="s">
        <v>46</v>
      </c>
      <c r="E16" s="172" t="s">
        <v>40</v>
      </c>
      <c r="F16" s="173" t="s">
        <v>241</v>
      </c>
      <c r="G16" s="174" t="s">
        <v>53</v>
      </c>
    </row>
    <row r="17" spans="2:9" s="3" customFormat="1" ht="58.2" customHeight="1" x14ac:dyDescent="0.3">
      <c r="B17" s="165"/>
      <c r="C17" s="175" t="s">
        <v>43</v>
      </c>
      <c r="D17" s="172" t="s">
        <v>47</v>
      </c>
      <c r="E17" s="172" t="s">
        <v>50</v>
      </c>
      <c r="F17" s="173" t="s">
        <v>146</v>
      </c>
      <c r="G17" s="174" t="s">
        <v>54</v>
      </c>
    </row>
    <row r="18" spans="2:9" s="3" customFormat="1" ht="57" customHeight="1" thickBot="1" x14ac:dyDescent="0.35">
      <c r="B18" s="165"/>
      <c r="C18" s="176" t="s">
        <v>43</v>
      </c>
      <c r="D18" s="177" t="s">
        <v>48</v>
      </c>
      <c r="E18" s="177" t="s">
        <v>40</v>
      </c>
      <c r="F18" s="178" t="s">
        <v>147</v>
      </c>
      <c r="G18" s="179" t="s">
        <v>55</v>
      </c>
    </row>
    <row r="19" spans="2:9" s="3" customFormat="1" x14ac:dyDescent="0.3">
      <c r="B19" s="165"/>
      <c r="E19" s="162"/>
      <c r="F19" s="162"/>
    </row>
    <row r="20" spans="2:9" s="3" customFormat="1" x14ac:dyDescent="0.3">
      <c r="B20" s="165"/>
      <c r="E20" s="162"/>
      <c r="F20" s="162"/>
    </row>
    <row r="21" spans="2:9" s="3" customFormat="1" x14ac:dyDescent="0.3">
      <c r="B21" s="165"/>
    </row>
    <row r="22" spans="2:9" s="3" customFormat="1" x14ac:dyDescent="0.3">
      <c r="B22" s="165"/>
    </row>
    <row r="23" spans="2:9" s="3" customFormat="1" x14ac:dyDescent="0.3">
      <c r="B23" s="165"/>
    </row>
    <row r="24" spans="2:9" s="3" customFormat="1" x14ac:dyDescent="0.3">
      <c r="B24" s="165"/>
    </row>
    <row r="25" spans="2:9" s="3" customFormat="1" x14ac:dyDescent="0.3">
      <c r="B25" s="165"/>
    </row>
    <row r="26" spans="2:9" s="3" customFormat="1" ht="14.4" x14ac:dyDescent="0.3">
      <c r="B26" s="165"/>
      <c r="E26" s="4"/>
      <c r="F26" s="4"/>
      <c r="G26" s="4"/>
      <c r="H26" s="4"/>
      <c r="I26" s="4"/>
    </row>
    <row r="27" spans="2:9" s="3" customFormat="1" ht="14.4" x14ac:dyDescent="0.3">
      <c r="B27" s="165"/>
      <c r="E27" s="22" t="s">
        <v>38</v>
      </c>
      <c r="F27" s="22"/>
      <c r="G27" s="15"/>
      <c r="H27" s="180" t="s">
        <v>37</v>
      </c>
      <c r="I27" s="180"/>
    </row>
    <row r="28" spans="2:9" s="3" customFormat="1" ht="14.4" x14ac:dyDescent="0.3">
      <c r="B28" s="165"/>
      <c r="E28" s="181"/>
      <c r="F28" s="181"/>
      <c r="G28" s="15"/>
      <c r="H28" s="182"/>
      <c r="I28" s="182"/>
    </row>
    <row r="29" spans="2:9" s="3" customFormat="1" ht="14.4" x14ac:dyDescent="0.3">
      <c r="B29" s="165"/>
      <c r="E29" s="23" t="s">
        <v>35</v>
      </c>
      <c r="F29" s="23"/>
      <c r="G29" s="15"/>
      <c r="H29" s="14" t="s">
        <v>36</v>
      </c>
      <c r="I29" s="14"/>
    </row>
    <row r="30" spans="2:9" s="3" customFormat="1" x14ac:dyDescent="0.3">
      <c r="B30" s="165"/>
    </row>
  </sheetData>
  <mergeCells count="7">
    <mergeCell ref="E29:F29"/>
    <mergeCell ref="H29:I29"/>
    <mergeCell ref="B2:E2"/>
    <mergeCell ref="E19:F19"/>
    <mergeCell ref="E20:F20"/>
    <mergeCell ref="E27:F27"/>
    <mergeCell ref="H27:I27"/>
  </mergeCells>
  <phoneticPr fontId="3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20"/>
  <sheetViews>
    <sheetView showGridLines="0" workbookViewId="0"/>
  </sheetViews>
  <sheetFormatPr baseColWidth="10" defaultColWidth="9.109375" defaultRowHeight="14.4" x14ac:dyDescent="0.3"/>
  <cols>
    <col min="1" max="1" width="5.6640625" style="57" customWidth="1"/>
    <col min="2" max="2" width="51.33203125" style="80" customWidth="1"/>
    <col min="3" max="3" width="43.5546875" style="57" bestFit="1" customWidth="1"/>
    <col min="4" max="4" width="12.6640625" style="57" customWidth="1"/>
    <col min="5" max="5" width="12.6640625" style="77" customWidth="1"/>
    <col min="6" max="6" width="17" style="92" customWidth="1"/>
    <col min="7" max="7" width="15.5546875" style="57" bestFit="1" customWidth="1"/>
    <col min="8" max="8" width="8.21875" style="57" customWidth="1"/>
    <col min="9" max="9" width="17.6640625" style="57" customWidth="1"/>
    <col min="10" max="10" width="12.6640625" style="57" customWidth="1"/>
    <col min="11" max="16384" width="9.109375" style="57"/>
  </cols>
  <sheetData>
    <row r="1" spans="1:22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</row>
    <row r="2" spans="1:22" x14ac:dyDescent="0.3">
      <c r="B2" s="57"/>
      <c r="E2" s="57"/>
      <c r="F2" s="57"/>
    </row>
    <row r="3" spans="1:22" x14ac:dyDescent="0.3">
      <c r="A3" s="60" t="str">
        <f>+Índice!D4</f>
        <v>CALTECH S.A.</v>
      </c>
      <c r="B3" s="57"/>
      <c r="E3" s="57"/>
      <c r="F3" s="57"/>
    </row>
    <row r="4" spans="1:22" x14ac:dyDescent="0.3">
      <c r="A4" s="57" t="str">
        <f>+Índice!B8&amp;Índice!C8</f>
        <v xml:space="preserve">1. Deudas Financieras </v>
      </c>
      <c r="B4" s="57"/>
      <c r="E4" s="57"/>
      <c r="F4" s="57"/>
    </row>
    <row r="5" spans="1:22" x14ac:dyDescent="0.3">
      <c r="B5" s="57"/>
      <c r="E5" s="57"/>
      <c r="F5" s="57"/>
    </row>
    <row r="6" spans="1:22" x14ac:dyDescent="0.3">
      <c r="A6" s="94" t="s">
        <v>165</v>
      </c>
      <c r="B6" s="60"/>
      <c r="C6" s="64">
        <v>45838</v>
      </c>
      <c r="D6" s="64"/>
      <c r="E6" s="57"/>
      <c r="F6" s="57"/>
    </row>
    <row r="7" spans="1:22" x14ac:dyDescent="0.3">
      <c r="A7" s="94" t="s">
        <v>166</v>
      </c>
      <c r="B7" s="60"/>
      <c r="C7" s="95"/>
      <c r="D7" s="95"/>
      <c r="E7" s="57"/>
      <c r="F7" s="57"/>
    </row>
    <row r="8" spans="1:22" x14ac:dyDescent="0.3">
      <c r="A8" s="60"/>
      <c r="B8" s="57"/>
      <c r="C8" s="96"/>
      <c r="D8" s="96"/>
      <c r="E8" s="57"/>
      <c r="F8" s="57"/>
    </row>
    <row r="9" spans="1:22" x14ac:dyDescent="0.3">
      <c r="A9" s="60" t="s">
        <v>23</v>
      </c>
      <c r="B9" s="57"/>
      <c r="C9" s="96"/>
      <c r="D9" s="96"/>
      <c r="E9" s="57"/>
      <c r="F9" s="57"/>
    </row>
    <row r="10" spans="1:22" x14ac:dyDescent="0.3">
      <c r="A10" s="60"/>
      <c r="B10" s="57"/>
      <c r="C10" s="96"/>
      <c r="D10" s="96"/>
      <c r="E10" s="57"/>
      <c r="F10" s="57"/>
    </row>
    <row r="11" spans="1:22" ht="12.75" customHeight="1" x14ac:dyDescent="0.3">
      <c r="A11" s="69" t="s">
        <v>2</v>
      </c>
      <c r="B11" s="70" t="s">
        <v>3</v>
      </c>
      <c r="C11" s="70" t="s">
        <v>4</v>
      </c>
      <c r="D11" s="70" t="s">
        <v>20</v>
      </c>
      <c r="E11" s="70" t="s">
        <v>5</v>
      </c>
      <c r="F11" s="71" t="s">
        <v>6</v>
      </c>
      <c r="G11" s="72" t="s">
        <v>6</v>
      </c>
      <c r="H11" s="72"/>
      <c r="I11" s="70" t="s">
        <v>7</v>
      </c>
      <c r="J11" s="70" t="s">
        <v>15</v>
      </c>
    </row>
    <row r="12" spans="1:22" ht="15" thickBot="1" x14ac:dyDescent="0.35">
      <c r="A12" s="73"/>
      <c r="B12" s="74"/>
      <c r="C12" s="74"/>
      <c r="D12" s="74"/>
      <c r="E12" s="74"/>
      <c r="F12" s="75" t="s">
        <v>8</v>
      </c>
      <c r="G12" s="76" t="s">
        <v>9</v>
      </c>
      <c r="H12" s="76" t="s">
        <v>10</v>
      </c>
      <c r="I12" s="74"/>
      <c r="J12" s="74"/>
    </row>
    <row r="13" spans="1:22" x14ac:dyDescent="0.3">
      <c r="B13" s="57" t="s">
        <v>151</v>
      </c>
      <c r="C13" s="57" t="s">
        <v>162</v>
      </c>
      <c r="D13" s="81">
        <v>45807</v>
      </c>
      <c r="E13" s="81">
        <v>45897</v>
      </c>
      <c r="F13" s="97">
        <v>-160635309.40799999</v>
      </c>
      <c r="G13" s="97">
        <v>-160635309.40799999</v>
      </c>
      <c r="I13" s="57" t="s">
        <v>163</v>
      </c>
      <c r="J13" s="57" t="s">
        <v>24</v>
      </c>
    </row>
    <row r="14" spans="1:22" x14ac:dyDescent="0.3">
      <c r="B14" s="57" t="s">
        <v>151</v>
      </c>
      <c r="C14" s="57" t="s">
        <v>162</v>
      </c>
      <c r="D14" s="81">
        <v>45807</v>
      </c>
      <c r="E14" s="81">
        <v>45988</v>
      </c>
      <c r="F14" s="97">
        <v>-160635309.40799999</v>
      </c>
      <c r="G14" s="97">
        <v>-160635309.40799999</v>
      </c>
      <c r="I14" s="57" t="s">
        <v>163</v>
      </c>
      <c r="J14" s="57" t="s">
        <v>24</v>
      </c>
    </row>
    <row r="15" spans="1:22" x14ac:dyDescent="0.3">
      <c r="B15" s="57" t="s">
        <v>151</v>
      </c>
      <c r="C15" s="57" t="s">
        <v>162</v>
      </c>
      <c r="D15" s="81">
        <v>45807</v>
      </c>
      <c r="E15" s="81">
        <v>46079</v>
      </c>
      <c r="F15" s="97">
        <v>-160635309.40799999</v>
      </c>
      <c r="G15" s="97">
        <v>-160635309.40799999</v>
      </c>
      <c r="I15" s="57" t="s">
        <v>163</v>
      </c>
      <c r="J15" s="57" t="s">
        <v>24</v>
      </c>
    </row>
    <row r="16" spans="1:22" x14ac:dyDescent="0.3">
      <c r="B16" s="57" t="s">
        <v>151</v>
      </c>
      <c r="C16" s="57" t="s">
        <v>162</v>
      </c>
      <c r="D16" s="81">
        <v>45807</v>
      </c>
      <c r="E16" s="81">
        <v>46170</v>
      </c>
      <c r="F16" s="97">
        <v>-160635309.40799999</v>
      </c>
      <c r="G16" s="97">
        <v>-160635309.40799999</v>
      </c>
      <c r="I16" s="57" t="s">
        <v>163</v>
      </c>
      <c r="J16" s="57" t="s">
        <v>24</v>
      </c>
    </row>
    <row r="17" spans="2:10" x14ac:dyDescent="0.3">
      <c r="B17" s="57" t="s">
        <v>151</v>
      </c>
      <c r="C17" s="57" t="s">
        <v>162</v>
      </c>
      <c r="D17" s="81">
        <v>45807</v>
      </c>
      <c r="E17" s="81">
        <v>46261</v>
      </c>
      <c r="F17" s="97">
        <v>-160635309.40799999</v>
      </c>
      <c r="G17" s="97">
        <v>-160635309.40799999</v>
      </c>
      <c r="I17" s="57" t="s">
        <v>163</v>
      </c>
      <c r="J17" s="57" t="s">
        <v>24</v>
      </c>
    </row>
    <row r="18" spans="2:10" x14ac:dyDescent="0.3">
      <c r="B18" s="57" t="s">
        <v>151</v>
      </c>
      <c r="C18" s="57" t="s">
        <v>162</v>
      </c>
      <c r="D18" s="81">
        <v>45807</v>
      </c>
      <c r="E18" s="81">
        <v>46352</v>
      </c>
      <c r="F18" s="97">
        <v>-160635309.40799999</v>
      </c>
      <c r="G18" s="97">
        <v>-160635309.40799999</v>
      </c>
      <c r="I18" s="57" t="s">
        <v>163</v>
      </c>
      <c r="J18" s="57" t="s">
        <v>24</v>
      </c>
    </row>
    <row r="19" spans="2:10" x14ac:dyDescent="0.3">
      <c r="B19" s="57" t="s">
        <v>151</v>
      </c>
      <c r="C19" s="57" t="s">
        <v>162</v>
      </c>
      <c r="D19" s="81">
        <v>45807</v>
      </c>
      <c r="E19" s="81">
        <v>45897</v>
      </c>
      <c r="F19" s="97">
        <v>-165562790.83199999</v>
      </c>
      <c r="G19" s="97">
        <v>-165562790.83199999</v>
      </c>
      <c r="I19" s="57" t="s">
        <v>163</v>
      </c>
      <c r="J19" s="57" t="s">
        <v>24</v>
      </c>
    </row>
    <row r="20" spans="2:10" x14ac:dyDescent="0.3">
      <c r="B20" s="57" t="s">
        <v>151</v>
      </c>
      <c r="C20" s="57" t="s">
        <v>162</v>
      </c>
      <c r="D20" s="81">
        <v>45807</v>
      </c>
      <c r="E20" s="81">
        <v>45988</v>
      </c>
      <c r="F20" s="97">
        <v>-165562790.83199999</v>
      </c>
      <c r="G20" s="97">
        <v>-165562790.83199999</v>
      </c>
      <c r="I20" s="57" t="s">
        <v>163</v>
      </c>
      <c r="J20" s="57" t="s">
        <v>24</v>
      </c>
    </row>
    <row r="21" spans="2:10" x14ac:dyDescent="0.3">
      <c r="B21" s="57" t="s">
        <v>151</v>
      </c>
      <c r="C21" s="57" t="s">
        <v>162</v>
      </c>
      <c r="D21" s="81">
        <v>45807</v>
      </c>
      <c r="E21" s="81">
        <v>46079</v>
      </c>
      <c r="F21" s="97">
        <v>-165562790.83199999</v>
      </c>
      <c r="G21" s="97">
        <v>-165562790.83199999</v>
      </c>
      <c r="I21" s="57" t="s">
        <v>163</v>
      </c>
      <c r="J21" s="57" t="s">
        <v>24</v>
      </c>
    </row>
    <row r="22" spans="2:10" x14ac:dyDescent="0.3">
      <c r="B22" s="57" t="s">
        <v>151</v>
      </c>
      <c r="C22" s="57" t="s">
        <v>162</v>
      </c>
      <c r="D22" s="81">
        <v>45807</v>
      </c>
      <c r="E22" s="81">
        <v>46170</v>
      </c>
      <c r="F22" s="97">
        <v>-165562790.83199999</v>
      </c>
      <c r="G22" s="97">
        <v>-165562790.83199999</v>
      </c>
      <c r="I22" s="57" t="s">
        <v>163</v>
      </c>
      <c r="J22" s="57" t="s">
        <v>24</v>
      </c>
    </row>
    <row r="23" spans="2:10" x14ac:dyDescent="0.3">
      <c r="B23" s="57" t="s">
        <v>151</v>
      </c>
      <c r="C23" s="57" t="s">
        <v>162</v>
      </c>
      <c r="D23" s="81">
        <v>45807</v>
      </c>
      <c r="E23" s="81">
        <v>46261</v>
      </c>
      <c r="F23" s="97">
        <v>-165562790.83199999</v>
      </c>
      <c r="G23" s="97">
        <v>-165562790.83199999</v>
      </c>
      <c r="I23" s="57" t="s">
        <v>163</v>
      </c>
      <c r="J23" s="57" t="s">
        <v>24</v>
      </c>
    </row>
    <row r="24" spans="2:10" x14ac:dyDescent="0.3">
      <c r="B24" s="57" t="s">
        <v>151</v>
      </c>
      <c r="C24" s="57" t="s">
        <v>162</v>
      </c>
      <c r="D24" s="81">
        <v>45807</v>
      </c>
      <c r="E24" s="81">
        <v>46352</v>
      </c>
      <c r="F24" s="97">
        <v>-165562790.83199999</v>
      </c>
      <c r="G24" s="97">
        <v>-165562790.83199999</v>
      </c>
      <c r="I24" s="57" t="s">
        <v>163</v>
      </c>
      <c r="J24" s="57" t="s">
        <v>24</v>
      </c>
    </row>
    <row r="25" spans="2:10" x14ac:dyDescent="0.3">
      <c r="B25" s="57" t="s">
        <v>151</v>
      </c>
      <c r="C25" s="57" t="s">
        <v>162</v>
      </c>
      <c r="D25" s="81">
        <v>45807</v>
      </c>
      <c r="E25" s="81">
        <v>45897</v>
      </c>
      <c r="F25" s="97">
        <v>-155707827.984</v>
      </c>
      <c r="G25" s="97">
        <v>-155707827.984</v>
      </c>
      <c r="I25" s="57" t="s">
        <v>163</v>
      </c>
      <c r="J25" s="57" t="s">
        <v>24</v>
      </c>
    </row>
    <row r="26" spans="2:10" x14ac:dyDescent="0.3">
      <c r="B26" s="57" t="s">
        <v>151</v>
      </c>
      <c r="C26" s="57" t="s">
        <v>162</v>
      </c>
      <c r="D26" s="81">
        <v>45807</v>
      </c>
      <c r="E26" s="81">
        <v>45988</v>
      </c>
      <c r="F26" s="97">
        <v>-155707827.984</v>
      </c>
      <c r="G26" s="97">
        <v>-155707827.984</v>
      </c>
      <c r="I26" s="57" t="s">
        <v>163</v>
      </c>
      <c r="J26" s="57" t="s">
        <v>24</v>
      </c>
    </row>
    <row r="27" spans="2:10" x14ac:dyDescent="0.3">
      <c r="B27" s="57" t="s">
        <v>151</v>
      </c>
      <c r="C27" s="57" t="s">
        <v>162</v>
      </c>
      <c r="D27" s="81">
        <v>45807</v>
      </c>
      <c r="E27" s="81">
        <v>46079</v>
      </c>
      <c r="F27" s="97">
        <v>-155707827.984</v>
      </c>
      <c r="G27" s="97">
        <v>-155707827.984</v>
      </c>
      <c r="I27" s="57" t="s">
        <v>163</v>
      </c>
      <c r="J27" s="57" t="s">
        <v>24</v>
      </c>
    </row>
    <row r="28" spans="2:10" x14ac:dyDescent="0.3">
      <c r="B28" s="57" t="s">
        <v>151</v>
      </c>
      <c r="C28" s="57" t="s">
        <v>162</v>
      </c>
      <c r="D28" s="81">
        <v>45807</v>
      </c>
      <c r="E28" s="81">
        <v>46170</v>
      </c>
      <c r="F28" s="97">
        <v>-155707827.984</v>
      </c>
      <c r="G28" s="97">
        <v>-155707827.984</v>
      </c>
      <c r="I28" s="57" t="s">
        <v>163</v>
      </c>
      <c r="J28" s="57" t="s">
        <v>24</v>
      </c>
    </row>
    <row r="29" spans="2:10" x14ac:dyDescent="0.3">
      <c r="B29" s="57" t="s">
        <v>151</v>
      </c>
      <c r="C29" s="57" t="s">
        <v>162</v>
      </c>
      <c r="D29" s="81">
        <v>45807</v>
      </c>
      <c r="E29" s="81">
        <v>46261</v>
      </c>
      <c r="F29" s="97">
        <v>-155707827.984</v>
      </c>
      <c r="G29" s="97">
        <v>-155707827.984</v>
      </c>
      <c r="I29" s="57" t="s">
        <v>163</v>
      </c>
      <c r="J29" s="57" t="s">
        <v>24</v>
      </c>
    </row>
    <row r="30" spans="2:10" x14ac:dyDescent="0.3">
      <c r="B30" s="57" t="s">
        <v>151</v>
      </c>
      <c r="C30" s="57" t="s">
        <v>162</v>
      </c>
      <c r="D30" s="81">
        <v>45807</v>
      </c>
      <c r="E30" s="81">
        <v>46352</v>
      </c>
      <c r="F30" s="97">
        <v>-155707827.984</v>
      </c>
      <c r="G30" s="97">
        <v>-155707827.984</v>
      </c>
      <c r="I30" s="57" t="s">
        <v>163</v>
      </c>
      <c r="J30" s="57" t="s">
        <v>24</v>
      </c>
    </row>
    <row r="31" spans="2:10" x14ac:dyDescent="0.3">
      <c r="B31" s="57" t="s">
        <v>152</v>
      </c>
      <c r="C31" s="57" t="s">
        <v>148</v>
      </c>
      <c r="D31" s="81">
        <v>45762</v>
      </c>
      <c r="E31" s="81">
        <v>45816</v>
      </c>
      <c r="F31" s="97">
        <v>-41368423.68</v>
      </c>
      <c r="G31" s="97">
        <v>-41368423.68</v>
      </c>
      <c r="I31" s="57" t="s">
        <v>26</v>
      </c>
      <c r="J31" s="57" t="s">
        <v>24</v>
      </c>
    </row>
    <row r="32" spans="2:10" x14ac:dyDescent="0.3">
      <c r="B32" s="57" t="s">
        <v>152</v>
      </c>
      <c r="C32" s="57" t="s">
        <v>148</v>
      </c>
      <c r="D32" s="81">
        <v>45789</v>
      </c>
      <c r="E32" s="81">
        <v>45844</v>
      </c>
      <c r="F32" s="97">
        <v>-277645857.83999997</v>
      </c>
      <c r="G32" s="97">
        <v>-277645857.83999997</v>
      </c>
      <c r="I32" s="57" t="s">
        <v>26</v>
      </c>
      <c r="J32" s="57" t="s">
        <v>24</v>
      </c>
    </row>
    <row r="33" spans="2:10" x14ac:dyDescent="0.3">
      <c r="B33" s="57" t="s">
        <v>152</v>
      </c>
      <c r="C33" s="57" t="s">
        <v>148</v>
      </c>
      <c r="D33" s="81">
        <v>45838</v>
      </c>
      <c r="E33" s="81">
        <v>45861</v>
      </c>
      <c r="F33" s="97">
        <v>-95777055.503999993</v>
      </c>
      <c r="G33" s="97">
        <v>-95777055.503999993</v>
      </c>
      <c r="I33" s="57" t="s">
        <v>26</v>
      </c>
      <c r="J33" s="57" t="s">
        <v>24</v>
      </c>
    </row>
    <row r="34" spans="2:10" x14ac:dyDescent="0.3">
      <c r="B34" s="57" t="s">
        <v>152</v>
      </c>
      <c r="C34" s="57" t="s">
        <v>148</v>
      </c>
      <c r="D34" s="81">
        <v>45803</v>
      </c>
      <c r="E34" s="81">
        <v>45864</v>
      </c>
      <c r="F34" s="97">
        <v>-125312693.32799999</v>
      </c>
      <c r="G34" s="97">
        <v>-125312693.32799999</v>
      </c>
      <c r="I34" s="57" t="s">
        <v>26</v>
      </c>
      <c r="J34" s="57" t="s">
        <v>24</v>
      </c>
    </row>
    <row r="35" spans="2:10" x14ac:dyDescent="0.3">
      <c r="B35" s="57" t="s">
        <v>152</v>
      </c>
      <c r="C35" s="57" t="s">
        <v>148</v>
      </c>
      <c r="D35" s="81">
        <v>45838</v>
      </c>
      <c r="E35" s="81">
        <v>45892</v>
      </c>
      <c r="F35" s="97">
        <v>-95777055.503999993</v>
      </c>
      <c r="G35" s="97">
        <v>-95777055.503999993</v>
      </c>
      <c r="I35" s="57" t="s">
        <v>26</v>
      </c>
      <c r="J35" s="57" t="s">
        <v>24</v>
      </c>
    </row>
    <row r="36" spans="2:10" x14ac:dyDescent="0.3">
      <c r="B36" s="57" t="s">
        <v>150</v>
      </c>
      <c r="C36" s="57" t="s">
        <v>153</v>
      </c>
      <c r="D36" s="81">
        <v>45552</v>
      </c>
      <c r="E36" s="81">
        <v>45912</v>
      </c>
      <c r="F36" s="83">
        <v>-1581120000</v>
      </c>
      <c r="G36" s="83">
        <v>-1581120000</v>
      </c>
      <c r="I36" s="57" t="s">
        <v>154</v>
      </c>
      <c r="J36" s="57" t="s">
        <v>24</v>
      </c>
    </row>
    <row r="37" spans="2:10" x14ac:dyDescent="0.3">
      <c r="B37" s="57" t="s">
        <v>124</v>
      </c>
      <c r="C37" s="57" t="s">
        <v>153</v>
      </c>
      <c r="D37" s="81">
        <v>45594</v>
      </c>
      <c r="E37" s="81">
        <v>45954</v>
      </c>
      <c r="F37" s="83">
        <v>-3952800000</v>
      </c>
      <c r="G37" s="83">
        <v>-3952800000</v>
      </c>
      <c r="I37" s="57" t="s">
        <v>154</v>
      </c>
      <c r="J37" s="57" t="s">
        <v>24</v>
      </c>
    </row>
    <row r="38" spans="2:10" x14ac:dyDescent="0.3">
      <c r="B38" s="57" t="s">
        <v>124</v>
      </c>
      <c r="C38" s="57" t="s">
        <v>153</v>
      </c>
      <c r="D38" s="81">
        <v>45610</v>
      </c>
      <c r="E38" s="81">
        <v>45971</v>
      </c>
      <c r="F38" s="83">
        <v>-3320352000</v>
      </c>
      <c r="G38" s="83">
        <v>-3320352000</v>
      </c>
      <c r="I38" s="57" t="s">
        <v>40</v>
      </c>
      <c r="J38" s="57" t="s">
        <v>24</v>
      </c>
    </row>
    <row r="39" spans="2:10" x14ac:dyDescent="0.3">
      <c r="B39" s="57" t="s">
        <v>82</v>
      </c>
      <c r="C39" s="57" t="s">
        <v>153</v>
      </c>
      <c r="D39" s="81">
        <v>45630</v>
      </c>
      <c r="E39" s="81">
        <v>45988</v>
      </c>
      <c r="F39" s="83">
        <v>-2134512000</v>
      </c>
      <c r="G39" s="83">
        <v>-2134512000</v>
      </c>
      <c r="I39" s="57" t="s">
        <v>41</v>
      </c>
      <c r="J39" s="57" t="s">
        <v>24</v>
      </c>
    </row>
    <row r="40" spans="2:10" x14ac:dyDescent="0.3">
      <c r="B40" s="57" t="s">
        <v>81</v>
      </c>
      <c r="C40" s="57" t="s">
        <v>153</v>
      </c>
      <c r="D40" s="81">
        <v>45384</v>
      </c>
      <c r="E40" s="81">
        <v>45992</v>
      </c>
      <c r="F40" s="83">
        <v>-123101497</v>
      </c>
      <c r="G40" s="83">
        <v>-123101497</v>
      </c>
      <c r="I40" s="57" t="s">
        <v>154</v>
      </c>
      <c r="J40" s="57" t="s">
        <v>24</v>
      </c>
    </row>
    <row r="41" spans="2:10" x14ac:dyDescent="0.3">
      <c r="B41" s="57" t="s">
        <v>81</v>
      </c>
      <c r="C41" s="57" t="s">
        <v>153</v>
      </c>
      <c r="D41" s="81">
        <v>45573</v>
      </c>
      <c r="E41" s="81">
        <v>45998</v>
      </c>
      <c r="F41" s="83">
        <v>-86555726</v>
      </c>
      <c r="G41" s="83">
        <v>-86555726</v>
      </c>
      <c r="I41" s="57" t="s">
        <v>154</v>
      </c>
      <c r="J41" s="57" t="s">
        <v>24</v>
      </c>
    </row>
    <row r="42" spans="2:10" x14ac:dyDescent="0.3">
      <c r="B42" s="57" t="s">
        <v>81</v>
      </c>
      <c r="C42" s="57" t="s">
        <v>153</v>
      </c>
      <c r="D42" s="81">
        <v>45517</v>
      </c>
      <c r="E42" s="81">
        <v>46004</v>
      </c>
      <c r="F42" s="83">
        <v>-63098705</v>
      </c>
      <c r="G42" s="83">
        <v>-63098705</v>
      </c>
      <c r="I42" s="57" t="s">
        <v>154</v>
      </c>
      <c r="J42" s="57" t="s">
        <v>24</v>
      </c>
    </row>
    <row r="43" spans="2:10" x14ac:dyDescent="0.3">
      <c r="B43" s="57" t="s">
        <v>149</v>
      </c>
      <c r="C43" s="57" t="s">
        <v>153</v>
      </c>
      <c r="D43" s="81">
        <v>45646</v>
      </c>
      <c r="E43" s="81">
        <v>46006</v>
      </c>
      <c r="F43" s="83">
        <v>-3794688000</v>
      </c>
      <c r="G43" s="83">
        <v>-3794688000</v>
      </c>
      <c r="I43" s="57" t="s">
        <v>154</v>
      </c>
      <c r="J43" s="57" t="s">
        <v>24</v>
      </c>
    </row>
    <row r="44" spans="2:10" x14ac:dyDescent="0.3">
      <c r="B44" s="57" t="s">
        <v>81</v>
      </c>
      <c r="C44" s="57" t="s">
        <v>153</v>
      </c>
      <c r="D44" s="81">
        <v>45320</v>
      </c>
      <c r="E44" s="81">
        <v>46047</v>
      </c>
      <c r="F44" s="83">
        <v>-75163599</v>
      </c>
      <c r="G44" s="83">
        <v>-75163599</v>
      </c>
      <c r="I44" s="57" t="s">
        <v>154</v>
      </c>
      <c r="J44" s="57" t="s">
        <v>24</v>
      </c>
    </row>
    <row r="45" spans="2:10" x14ac:dyDescent="0.3">
      <c r="B45" s="57" t="s">
        <v>82</v>
      </c>
      <c r="C45" s="57" t="s">
        <v>153</v>
      </c>
      <c r="D45" s="81">
        <v>45805</v>
      </c>
      <c r="E45" s="81">
        <v>46164</v>
      </c>
      <c r="F45" s="56">
        <v>-7905600000</v>
      </c>
      <c r="G45" s="56">
        <v>-7905600000</v>
      </c>
      <c r="I45" s="57" t="s">
        <v>154</v>
      </c>
      <c r="J45" s="57" t="s">
        <v>24</v>
      </c>
    </row>
    <row r="46" spans="2:10" x14ac:dyDescent="0.3">
      <c r="B46" s="57" t="s">
        <v>81</v>
      </c>
      <c r="C46" s="57" t="s">
        <v>153</v>
      </c>
      <c r="D46" s="81">
        <v>45692</v>
      </c>
      <c r="E46" s="81">
        <v>46360</v>
      </c>
      <c r="F46" s="56">
        <v>-433303327</v>
      </c>
      <c r="G46" s="56">
        <v>-433303327</v>
      </c>
      <c r="I46" s="57" t="s">
        <v>154</v>
      </c>
      <c r="J46" s="57" t="s">
        <v>24</v>
      </c>
    </row>
    <row r="47" spans="2:10" x14ac:dyDescent="0.3">
      <c r="B47" s="57" t="s">
        <v>149</v>
      </c>
      <c r="C47" s="57" t="s">
        <v>157</v>
      </c>
      <c r="D47" s="81">
        <v>45646</v>
      </c>
      <c r="E47" s="81">
        <v>46006</v>
      </c>
      <c r="F47" s="98">
        <v>-5312563.2000000002</v>
      </c>
      <c r="G47" s="98">
        <v>-5312563.2000000002</v>
      </c>
      <c r="I47" s="57" t="s">
        <v>154</v>
      </c>
      <c r="J47" s="57" t="s">
        <v>24</v>
      </c>
    </row>
    <row r="48" spans="2:10" x14ac:dyDescent="0.3">
      <c r="B48" s="57" t="s">
        <v>150</v>
      </c>
      <c r="C48" s="57" t="s">
        <v>157</v>
      </c>
      <c r="D48" s="81">
        <v>45552</v>
      </c>
      <c r="E48" s="81">
        <v>45912</v>
      </c>
      <c r="F48" s="98">
        <v>-66900902.832000002</v>
      </c>
      <c r="G48" s="98">
        <v>-66900902.832000002</v>
      </c>
      <c r="I48" s="57" t="s">
        <v>154</v>
      </c>
      <c r="J48" s="57" t="s">
        <v>24</v>
      </c>
    </row>
    <row r="49" spans="1:12" x14ac:dyDescent="0.3">
      <c r="B49" s="57" t="s">
        <v>124</v>
      </c>
      <c r="C49" s="57" t="s">
        <v>157</v>
      </c>
      <c r="D49" s="81">
        <v>45594</v>
      </c>
      <c r="E49" s="81">
        <v>45954</v>
      </c>
      <c r="F49" s="98">
        <v>-167389142.544</v>
      </c>
      <c r="G49" s="98">
        <v>-167389142.544</v>
      </c>
      <c r="I49" s="57" t="s">
        <v>154</v>
      </c>
      <c r="J49" s="57" t="s">
        <v>24</v>
      </c>
    </row>
    <row r="50" spans="1:12" x14ac:dyDescent="0.3">
      <c r="B50" s="57" t="s">
        <v>124</v>
      </c>
      <c r="C50" s="57" t="s">
        <v>157</v>
      </c>
      <c r="D50" s="81">
        <v>45610</v>
      </c>
      <c r="E50" s="81">
        <v>45971</v>
      </c>
      <c r="F50" s="98">
        <v>-142177946.97600001</v>
      </c>
      <c r="G50" s="98">
        <v>-142177946.97600001</v>
      </c>
      <c r="I50" s="57" t="s">
        <v>40</v>
      </c>
      <c r="J50" s="57" t="s">
        <v>24</v>
      </c>
    </row>
    <row r="51" spans="1:12" x14ac:dyDescent="0.3">
      <c r="B51" s="57" t="s">
        <v>82</v>
      </c>
      <c r="C51" s="57" t="s">
        <v>157</v>
      </c>
      <c r="D51" s="81">
        <v>45805</v>
      </c>
      <c r="E51" s="81">
        <v>45984</v>
      </c>
      <c r="F51" s="98">
        <v>-283020480</v>
      </c>
      <c r="G51" s="98">
        <v>-283020480</v>
      </c>
      <c r="I51" s="57" t="s">
        <v>154</v>
      </c>
      <c r="J51" s="57" t="s">
        <v>24</v>
      </c>
    </row>
    <row r="52" spans="1:12" x14ac:dyDescent="0.3">
      <c r="B52" s="57" t="s">
        <v>82</v>
      </c>
      <c r="C52" s="57" t="s">
        <v>157</v>
      </c>
      <c r="D52" s="81">
        <v>45630</v>
      </c>
      <c r="E52" s="81">
        <v>45988</v>
      </c>
      <c r="F52" s="98">
        <v>-78947693.280000001</v>
      </c>
      <c r="G52" s="98">
        <v>-78947693.280000001</v>
      </c>
      <c r="I52" s="57" t="s">
        <v>158</v>
      </c>
      <c r="J52" s="57" t="s">
        <v>24</v>
      </c>
    </row>
    <row r="53" spans="1:12" x14ac:dyDescent="0.3">
      <c r="B53" s="57" t="s">
        <v>81</v>
      </c>
      <c r="C53" s="57" t="s">
        <v>157</v>
      </c>
      <c r="D53" s="81">
        <v>45384</v>
      </c>
      <c r="E53" s="81">
        <v>45992</v>
      </c>
      <c r="F53" s="98">
        <v>-6469864</v>
      </c>
      <c r="G53" s="98">
        <v>-6469864</v>
      </c>
      <c r="I53" s="57" t="s">
        <v>154</v>
      </c>
      <c r="J53" s="57" t="s">
        <v>24</v>
      </c>
    </row>
    <row r="54" spans="1:12" x14ac:dyDescent="0.3">
      <c r="B54" s="57" t="s">
        <v>81</v>
      </c>
      <c r="C54" s="57" t="s">
        <v>157</v>
      </c>
      <c r="D54" s="81">
        <v>45573</v>
      </c>
      <c r="E54" s="81">
        <v>45998</v>
      </c>
      <c r="F54" s="98">
        <v>-8476305</v>
      </c>
      <c r="G54" s="98">
        <v>-8476305</v>
      </c>
      <c r="I54" s="57" t="s">
        <v>154</v>
      </c>
      <c r="J54" s="57" t="s">
        <v>24</v>
      </c>
    </row>
    <row r="55" spans="1:12" x14ac:dyDescent="0.3">
      <c r="B55" s="57" t="s">
        <v>81</v>
      </c>
      <c r="C55" s="57" t="s">
        <v>157</v>
      </c>
      <c r="D55" s="81">
        <v>45517</v>
      </c>
      <c r="E55" s="81">
        <v>46004</v>
      </c>
      <c r="F55" s="98">
        <v>-5151605</v>
      </c>
      <c r="G55" s="98">
        <v>-5151605</v>
      </c>
      <c r="I55" s="57" t="s">
        <v>154</v>
      </c>
      <c r="J55" s="57" t="s">
        <v>24</v>
      </c>
    </row>
    <row r="56" spans="1:12" x14ac:dyDescent="0.3">
      <c r="B56" s="57" t="s">
        <v>149</v>
      </c>
      <c r="C56" s="57" t="s">
        <v>157</v>
      </c>
      <c r="D56" s="81">
        <v>45646</v>
      </c>
      <c r="E56" s="81">
        <v>46006</v>
      </c>
      <c r="F56" s="98">
        <v>-136608768</v>
      </c>
      <c r="G56" s="98">
        <v>-136608768</v>
      </c>
      <c r="I56" s="57" t="s">
        <v>154</v>
      </c>
      <c r="J56" s="57" t="s">
        <v>24</v>
      </c>
    </row>
    <row r="57" spans="1:12" x14ac:dyDescent="0.3">
      <c r="B57" s="57" t="s">
        <v>81</v>
      </c>
      <c r="C57" s="57" t="s">
        <v>157</v>
      </c>
      <c r="D57" s="81">
        <v>45320</v>
      </c>
      <c r="E57" s="81">
        <v>46047</v>
      </c>
      <c r="F57" s="98">
        <v>-2359110</v>
      </c>
      <c r="G57" s="98">
        <v>-2359110</v>
      </c>
      <c r="I57" s="57" t="s">
        <v>154</v>
      </c>
      <c r="J57" s="57" t="s">
        <v>24</v>
      </c>
    </row>
    <row r="58" spans="1:12" x14ac:dyDescent="0.3">
      <c r="B58" s="57" t="s">
        <v>82</v>
      </c>
      <c r="C58" s="57" t="s">
        <v>157</v>
      </c>
      <c r="D58" s="81">
        <v>45805</v>
      </c>
      <c r="E58" s="81">
        <v>46164</v>
      </c>
      <c r="F58" s="56">
        <v>-284601600</v>
      </c>
      <c r="G58" s="56">
        <v>-284601600</v>
      </c>
      <c r="I58" s="57" t="s">
        <v>154</v>
      </c>
      <c r="J58" s="57" t="s">
        <v>24</v>
      </c>
    </row>
    <row r="59" spans="1:12" x14ac:dyDescent="0.3">
      <c r="A59" s="55"/>
      <c r="B59" s="55" t="s">
        <v>81</v>
      </c>
      <c r="C59" s="55" t="s">
        <v>157</v>
      </c>
      <c r="D59" s="99">
        <v>45692</v>
      </c>
      <c r="E59" s="99">
        <v>46360</v>
      </c>
      <c r="F59" s="56">
        <v>-35617811</v>
      </c>
      <c r="G59" s="56">
        <v>-35617811</v>
      </c>
      <c r="H59" s="55"/>
      <c r="I59" s="55" t="s">
        <v>154</v>
      </c>
      <c r="J59" s="55" t="s">
        <v>24</v>
      </c>
      <c r="K59" s="87"/>
      <c r="L59" s="87"/>
    </row>
    <row r="60" spans="1:12" x14ac:dyDescent="0.3">
      <c r="A60" s="55"/>
      <c r="B60" s="55" t="s">
        <v>232</v>
      </c>
      <c r="C60" s="106" t="s">
        <v>231</v>
      </c>
      <c r="D60" s="107">
        <v>45562</v>
      </c>
      <c r="E60" s="107">
        <v>45909</v>
      </c>
      <c r="F60" s="116">
        <v>-3952800000</v>
      </c>
      <c r="G60" s="116">
        <v>-3952800000</v>
      </c>
      <c r="H60" s="55"/>
      <c r="I60" s="55" t="s">
        <v>26</v>
      </c>
      <c r="J60" s="55" t="s">
        <v>24</v>
      </c>
      <c r="K60" s="86"/>
      <c r="L60" s="86"/>
    </row>
    <row r="61" spans="1:12" x14ac:dyDescent="0.3">
      <c r="A61" s="55"/>
      <c r="B61" s="55" t="s">
        <v>232</v>
      </c>
      <c r="C61" s="106" t="s">
        <v>231</v>
      </c>
      <c r="D61" s="107">
        <v>45717</v>
      </c>
      <c r="E61" s="107">
        <v>46142</v>
      </c>
      <c r="F61" s="116">
        <v>-130442400</v>
      </c>
      <c r="G61" s="116">
        <v>-130442400</v>
      </c>
      <c r="H61" s="55"/>
      <c r="I61" s="55" t="s">
        <v>26</v>
      </c>
      <c r="J61" s="55" t="s">
        <v>24</v>
      </c>
      <c r="K61" s="86"/>
      <c r="L61" s="86"/>
    </row>
    <row r="62" spans="1:12" x14ac:dyDescent="0.3">
      <c r="A62" s="55"/>
      <c r="B62" s="55" t="s">
        <v>232</v>
      </c>
      <c r="C62" s="106" t="s">
        <v>231</v>
      </c>
      <c r="D62" s="107">
        <v>45717</v>
      </c>
      <c r="E62" s="107">
        <v>46507</v>
      </c>
      <c r="F62" s="116">
        <v>-130442400</v>
      </c>
      <c r="G62" s="116">
        <v>-130442400</v>
      </c>
      <c r="H62" s="55"/>
      <c r="I62" s="55" t="s">
        <v>26</v>
      </c>
      <c r="J62" s="55" t="s">
        <v>24</v>
      </c>
      <c r="K62" s="86"/>
      <c r="L62" s="86"/>
    </row>
    <row r="63" spans="1:12" x14ac:dyDescent="0.3">
      <c r="A63" s="55"/>
      <c r="B63" s="55" t="s">
        <v>232</v>
      </c>
      <c r="C63" s="106" t="s">
        <v>231</v>
      </c>
      <c r="D63" s="107">
        <v>45750</v>
      </c>
      <c r="E63" s="107">
        <v>45913</v>
      </c>
      <c r="F63" s="116">
        <v>-541533600</v>
      </c>
      <c r="G63" s="116">
        <v>-541533600</v>
      </c>
      <c r="H63" s="55"/>
      <c r="I63" s="55" t="s">
        <v>26</v>
      </c>
      <c r="J63" s="55" t="s">
        <v>24</v>
      </c>
      <c r="K63" s="86"/>
      <c r="L63" s="86"/>
    </row>
    <row r="64" spans="1:12" ht="15" thickBot="1" x14ac:dyDescent="0.35">
      <c r="A64" s="78"/>
      <c r="B64" s="78"/>
      <c r="C64" s="78"/>
      <c r="D64" s="100"/>
      <c r="E64" s="100"/>
      <c r="F64" s="101"/>
      <c r="G64" s="101"/>
      <c r="H64" s="78"/>
      <c r="I64" s="78"/>
      <c r="J64" s="78"/>
      <c r="K64" s="86"/>
      <c r="L64" s="86"/>
    </row>
    <row r="65" spans="1:12" ht="15" thickBot="1" x14ac:dyDescent="0.35">
      <c r="A65" s="78"/>
      <c r="B65" s="84"/>
      <c r="C65" s="78"/>
      <c r="D65" s="78"/>
      <c r="E65" s="102" t="s">
        <v>167</v>
      </c>
      <c r="F65" s="103">
        <f>SUM(F13:F63)</f>
        <v>-32975863701.032001</v>
      </c>
      <c r="G65" s="103">
        <f>SUM(G13:G63)</f>
        <v>-32975863701.032001</v>
      </c>
      <c r="H65" s="104"/>
      <c r="I65" s="105"/>
      <c r="J65" s="105"/>
      <c r="K65" s="87"/>
      <c r="L65" s="87"/>
    </row>
    <row r="66" spans="1:12" x14ac:dyDescent="0.3">
      <c r="F66" s="82"/>
    </row>
    <row r="67" spans="1:12" x14ac:dyDescent="0.3">
      <c r="A67" s="60" t="s">
        <v>25</v>
      </c>
      <c r="B67" s="57"/>
      <c r="C67" s="96"/>
      <c r="D67" s="96"/>
      <c r="E67" s="57"/>
      <c r="F67" s="57"/>
    </row>
    <row r="68" spans="1:12" x14ac:dyDescent="0.3">
      <c r="A68" s="60"/>
      <c r="B68" s="57"/>
      <c r="C68" s="96"/>
      <c r="D68" s="96"/>
      <c r="E68" s="57"/>
      <c r="F68" s="57"/>
    </row>
    <row r="69" spans="1:12" ht="14.4" customHeight="1" x14ac:dyDescent="0.3">
      <c r="A69" s="69" t="s">
        <v>2</v>
      </c>
      <c r="B69" s="70" t="s">
        <v>3</v>
      </c>
      <c r="C69" s="70" t="s">
        <v>4</v>
      </c>
      <c r="D69" s="70" t="s">
        <v>20</v>
      </c>
      <c r="E69" s="70" t="s">
        <v>5</v>
      </c>
      <c r="F69" s="71" t="s">
        <v>6</v>
      </c>
      <c r="G69" s="72" t="s">
        <v>6</v>
      </c>
      <c r="H69" s="72"/>
      <c r="I69" s="70" t="s">
        <v>7</v>
      </c>
      <c r="J69" s="70" t="s">
        <v>15</v>
      </c>
    </row>
    <row r="70" spans="1:12" ht="15" thickBot="1" x14ac:dyDescent="0.35">
      <c r="A70" s="73"/>
      <c r="B70" s="74"/>
      <c r="C70" s="74"/>
      <c r="D70" s="74"/>
      <c r="E70" s="74"/>
      <c r="F70" s="75" t="s">
        <v>8</v>
      </c>
      <c r="G70" s="76" t="s">
        <v>9</v>
      </c>
      <c r="H70" s="76" t="s">
        <v>10</v>
      </c>
      <c r="I70" s="74"/>
      <c r="J70" s="74"/>
    </row>
    <row r="71" spans="1:12" x14ac:dyDescent="0.3">
      <c r="B71" s="57" t="s">
        <v>81</v>
      </c>
      <c r="C71" s="57" t="s">
        <v>155</v>
      </c>
      <c r="D71" s="81">
        <v>45119</v>
      </c>
      <c r="E71" s="81">
        <v>45849</v>
      </c>
      <c r="F71" s="98">
        <v>-5315725.4400000004</v>
      </c>
      <c r="G71" s="98">
        <v>-5315725.4400000004</v>
      </c>
      <c r="I71" s="57" t="s">
        <v>154</v>
      </c>
      <c r="J71" s="57" t="s">
        <v>24</v>
      </c>
    </row>
    <row r="72" spans="1:12" x14ac:dyDescent="0.3">
      <c r="B72" s="57" t="s">
        <v>81</v>
      </c>
      <c r="C72" s="57" t="s">
        <v>155</v>
      </c>
      <c r="D72" s="81">
        <v>45384</v>
      </c>
      <c r="E72" s="81">
        <v>46023</v>
      </c>
      <c r="F72" s="98">
        <v>-84661940</v>
      </c>
      <c r="G72" s="98">
        <v>-84661940</v>
      </c>
      <c r="I72" s="57" t="s">
        <v>154</v>
      </c>
      <c r="J72" s="57" t="s">
        <v>24</v>
      </c>
    </row>
    <row r="73" spans="1:12" x14ac:dyDescent="0.3">
      <c r="B73" s="57" t="s">
        <v>81</v>
      </c>
      <c r="C73" s="57" t="s">
        <v>155</v>
      </c>
      <c r="D73" s="81">
        <v>45517</v>
      </c>
      <c r="E73" s="81">
        <v>46247</v>
      </c>
      <c r="F73" s="98">
        <v>-87886160</v>
      </c>
      <c r="G73" s="98">
        <v>-87886160</v>
      </c>
      <c r="I73" s="57" t="s">
        <v>154</v>
      </c>
      <c r="J73" s="57" t="s">
        <v>24</v>
      </c>
    </row>
    <row r="74" spans="1:12" x14ac:dyDescent="0.3">
      <c r="B74" s="57" t="s">
        <v>81</v>
      </c>
      <c r="C74" s="57" t="s">
        <v>155</v>
      </c>
      <c r="D74" s="81">
        <v>45573</v>
      </c>
      <c r="E74" s="81">
        <v>46302</v>
      </c>
      <c r="F74" s="98">
        <v>-151758981</v>
      </c>
      <c r="G74" s="98">
        <v>-151758981</v>
      </c>
      <c r="I74" s="57" t="s">
        <v>154</v>
      </c>
      <c r="J74" s="57" t="s">
        <v>24</v>
      </c>
    </row>
    <row r="75" spans="1:12" x14ac:dyDescent="0.3">
      <c r="B75" s="57" t="s">
        <v>81</v>
      </c>
      <c r="C75" s="57" t="s">
        <v>155</v>
      </c>
      <c r="D75" s="81">
        <v>45692</v>
      </c>
      <c r="E75" s="81">
        <v>46391</v>
      </c>
      <c r="F75" s="98">
        <v>-51255009</v>
      </c>
      <c r="G75" s="98">
        <v>-51255009</v>
      </c>
      <c r="I75" s="57" t="s">
        <v>154</v>
      </c>
      <c r="J75" s="57" t="s">
        <v>24</v>
      </c>
    </row>
    <row r="76" spans="1:12" x14ac:dyDescent="0.3">
      <c r="B76" s="57" t="s">
        <v>81</v>
      </c>
      <c r="C76" s="57" t="s">
        <v>156</v>
      </c>
      <c r="D76" s="81">
        <v>45119</v>
      </c>
      <c r="E76" s="81">
        <v>45849</v>
      </c>
      <c r="F76" s="98">
        <v>-38500.271999999997</v>
      </c>
      <c r="G76" s="98">
        <v>-38500.271999999997</v>
      </c>
      <c r="I76" s="57" t="s">
        <v>154</v>
      </c>
      <c r="J76" s="57" t="s">
        <v>24</v>
      </c>
    </row>
    <row r="77" spans="1:12" x14ac:dyDescent="0.3">
      <c r="B77" s="57" t="s">
        <v>81</v>
      </c>
      <c r="C77" s="57" t="s">
        <v>156</v>
      </c>
      <c r="D77" s="81">
        <v>45384</v>
      </c>
      <c r="E77" s="81">
        <v>46113</v>
      </c>
      <c r="F77" s="98">
        <v>-1459453</v>
      </c>
      <c r="G77" s="98">
        <v>-1459453</v>
      </c>
      <c r="I77" s="57" t="s">
        <v>154</v>
      </c>
      <c r="J77" s="57" t="s">
        <v>24</v>
      </c>
    </row>
    <row r="78" spans="1:12" x14ac:dyDescent="0.3">
      <c r="B78" s="57" t="s">
        <v>81</v>
      </c>
      <c r="C78" s="57" t="s">
        <v>156</v>
      </c>
      <c r="D78" s="81">
        <v>45517</v>
      </c>
      <c r="E78" s="81">
        <v>46247</v>
      </c>
      <c r="F78" s="98">
        <v>-2738500</v>
      </c>
      <c r="G78" s="98">
        <v>-2738500</v>
      </c>
      <c r="I78" s="57" t="s">
        <v>154</v>
      </c>
      <c r="J78" s="57" t="s">
        <v>24</v>
      </c>
    </row>
    <row r="79" spans="1:12" x14ac:dyDescent="0.3">
      <c r="B79" s="57" t="s">
        <v>81</v>
      </c>
      <c r="C79" s="57" t="s">
        <v>156</v>
      </c>
      <c r="D79" s="81">
        <v>45573</v>
      </c>
      <c r="E79" s="81">
        <v>46302</v>
      </c>
      <c r="F79" s="98">
        <v>-5877814</v>
      </c>
      <c r="G79" s="98">
        <v>-5877814</v>
      </c>
      <c r="I79" s="57" t="s">
        <v>154</v>
      </c>
      <c r="J79" s="57" t="s">
        <v>24</v>
      </c>
    </row>
    <row r="80" spans="1:12" x14ac:dyDescent="0.3">
      <c r="B80" s="57" t="s">
        <v>81</v>
      </c>
      <c r="C80" s="57" t="s">
        <v>156</v>
      </c>
      <c r="D80" s="81">
        <v>45692</v>
      </c>
      <c r="E80" s="81">
        <v>46422</v>
      </c>
      <c r="F80" s="98">
        <v>-536316</v>
      </c>
      <c r="G80" s="98">
        <v>-536316</v>
      </c>
      <c r="I80" s="57" t="s">
        <v>154</v>
      </c>
      <c r="J80" s="57" t="s">
        <v>24</v>
      </c>
    </row>
    <row r="81" spans="2:10" x14ac:dyDescent="0.3">
      <c r="B81" s="57" t="s">
        <v>151</v>
      </c>
      <c r="C81" s="106" t="s">
        <v>161</v>
      </c>
      <c r="D81" s="107">
        <v>45807</v>
      </c>
      <c r="E81" s="107">
        <v>46898</v>
      </c>
      <c r="F81" s="108">
        <v>-7905600000</v>
      </c>
      <c r="G81" s="108">
        <v>-7905600000</v>
      </c>
      <c r="I81" s="57" t="s">
        <v>163</v>
      </c>
      <c r="J81" s="57" t="s">
        <v>24</v>
      </c>
    </row>
    <row r="82" spans="2:10" x14ac:dyDescent="0.3">
      <c r="B82" s="57" t="s">
        <v>151</v>
      </c>
      <c r="C82" s="106" t="s">
        <v>161</v>
      </c>
      <c r="D82" s="107">
        <v>45807</v>
      </c>
      <c r="E82" s="107">
        <v>47262</v>
      </c>
      <c r="F82" s="108">
        <v>-7905600000</v>
      </c>
      <c r="G82" s="108">
        <v>-7905600000</v>
      </c>
      <c r="I82" s="57" t="s">
        <v>163</v>
      </c>
      <c r="J82" s="57" t="s">
        <v>24</v>
      </c>
    </row>
    <row r="83" spans="2:10" x14ac:dyDescent="0.3">
      <c r="B83" s="57" t="s">
        <v>151</v>
      </c>
      <c r="C83" s="106" t="s">
        <v>161</v>
      </c>
      <c r="D83" s="107">
        <v>45807</v>
      </c>
      <c r="E83" s="107">
        <v>47626</v>
      </c>
      <c r="F83" s="108">
        <v>-7905600000</v>
      </c>
      <c r="G83" s="108">
        <v>-7905600000</v>
      </c>
      <c r="I83" s="57" t="s">
        <v>163</v>
      </c>
      <c r="J83" s="57" t="s">
        <v>24</v>
      </c>
    </row>
    <row r="84" spans="2:10" x14ac:dyDescent="0.3">
      <c r="B84" s="57" t="s">
        <v>151</v>
      </c>
      <c r="C84" s="106" t="s">
        <v>164</v>
      </c>
      <c r="D84" s="107">
        <v>45807</v>
      </c>
      <c r="E84" s="107">
        <v>46443</v>
      </c>
      <c r="F84" s="109">
        <v>-160635309.40799999</v>
      </c>
      <c r="G84" s="109">
        <v>-160635309.40799999</v>
      </c>
      <c r="I84" s="57" t="s">
        <v>163</v>
      </c>
      <c r="J84" s="57" t="s">
        <v>24</v>
      </c>
    </row>
    <row r="85" spans="2:10" x14ac:dyDescent="0.3">
      <c r="B85" s="57" t="s">
        <v>151</v>
      </c>
      <c r="C85" s="106" t="s">
        <v>164</v>
      </c>
      <c r="D85" s="107">
        <v>45807</v>
      </c>
      <c r="E85" s="107">
        <v>46443</v>
      </c>
      <c r="F85" s="109">
        <v>-165562790.83199999</v>
      </c>
      <c r="G85" s="109">
        <v>-165562790.83199999</v>
      </c>
      <c r="I85" s="57" t="s">
        <v>163</v>
      </c>
      <c r="J85" s="57" t="s">
        <v>24</v>
      </c>
    </row>
    <row r="86" spans="2:10" x14ac:dyDescent="0.3">
      <c r="B86" s="57" t="s">
        <v>151</v>
      </c>
      <c r="C86" s="106" t="s">
        <v>164</v>
      </c>
      <c r="D86" s="107">
        <v>45807</v>
      </c>
      <c r="E86" s="107">
        <v>46443</v>
      </c>
      <c r="F86" s="109">
        <v>-155707827.984</v>
      </c>
      <c r="G86" s="109">
        <v>-155707827.984</v>
      </c>
      <c r="I86" s="57" t="s">
        <v>163</v>
      </c>
      <c r="J86" s="57" t="s">
        <v>24</v>
      </c>
    </row>
    <row r="87" spans="2:10" x14ac:dyDescent="0.3">
      <c r="B87" s="57" t="s">
        <v>151</v>
      </c>
      <c r="C87" s="106" t="s">
        <v>164</v>
      </c>
      <c r="D87" s="107">
        <v>45807</v>
      </c>
      <c r="E87" s="107">
        <v>46534</v>
      </c>
      <c r="F87" s="109">
        <v>-155707827.984</v>
      </c>
      <c r="G87" s="109">
        <v>-155707827.984</v>
      </c>
      <c r="I87" s="57" t="s">
        <v>163</v>
      </c>
      <c r="J87" s="57" t="s">
        <v>24</v>
      </c>
    </row>
    <row r="88" spans="2:10" x14ac:dyDescent="0.3">
      <c r="B88" s="57" t="s">
        <v>151</v>
      </c>
      <c r="C88" s="106" t="s">
        <v>164</v>
      </c>
      <c r="D88" s="107">
        <v>45807</v>
      </c>
      <c r="E88" s="107">
        <v>46534</v>
      </c>
      <c r="F88" s="109">
        <v>-165562790.83199999</v>
      </c>
      <c r="G88" s="109">
        <v>-165562790.83199999</v>
      </c>
      <c r="I88" s="57" t="s">
        <v>163</v>
      </c>
      <c r="J88" s="57" t="s">
        <v>24</v>
      </c>
    </row>
    <row r="89" spans="2:10" x14ac:dyDescent="0.3">
      <c r="B89" s="57" t="s">
        <v>151</v>
      </c>
      <c r="C89" s="106" t="s">
        <v>164</v>
      </c>
      <c r="D89" s="107">
        <v>45807</v>
      </c>
      <c r="E89" s="107">
        <v>46534</v>
      </c>
      <c r="F89" s="109">
        <v>-160635309.40799999</v>
      </c>
      <c r="G89" s="109">
        <v>-160635309.40799999</v>
      </c>
      <c r="I89" s="57" t="s">
        <v>163</v>
      </c>
      <c r="J89" s="57" t="s">
        <v>24</v>
      </c>
    </row>
    <row r="90" spans="2:10" x14ac:dyDescent="0.3">
      <c r="B90" s="57" t="s">
        <v>151</v>
      </c>
      <c r="C90" s="106" t="s">
        <v>164</v>
      </c>
      <c r="D90" s="107">
        <v>45807</v>
      </c>
      <c r="E90" s="107">
        <v>46625</v>
      </c>
      <c r="F90" s="109">
        <v>-160635309.40799999</v>
      </c>
      <c r="G90" s="109">
        <v>-160635309.40799999</v>
      </c>
      <c r="I90" s="57" t="s">
        <v>163</v>
      </c>
      <c r="J90" s="57" t="s">
        <v>24</v>
      </c>
    </row>
    <row r="91" spans="2:10" x14ac:dyDescent="0.3">
      <c r="B91" s="57" t="s">
        <v>151</v>
      </c>
      <c r="C91" s="106" t="s">
        <v>164</v>
      </c>
      <c r="D91" s="107">
        <v>45807</v>
      </c>
      <c r="E91" s="107">
        <v>46625</v>
      </c>
      <c r="F91" s="109">
        <v>-165562790.83199999</v>
      </c>
      <c r="G91" s="109">
        <v>-165562790.83199999</v>
      </c>
      <c r="I91" s="57" t="s">
        <v>163</v>
      </c>
      <c r="J91" s="57" t="s">
        <v>24</v>
      </c>
    </row>
    <row r="92" spans="2:10" x14ac:dyDescent="0.3">
      <c r="B92" s="57" t="s">
        <v>151</v>
      </c>
      <c r="C92" s="106" t="s">
        <v>164</v>
      </c>
      <c r="D92" s="107">
        <v>45807</v>
      </c>
      <c r="E92" s="107">
        <v>46625</v>
      </c>
      <c r="F92" s="109">
        <v>-155707827.984</v>
      </c>
      <c r="G92" s="109">
        <v>-155707827.984</v>
      </c>
      <c r="I92" s="57" t="s">
        <v>163</v>
      </c>
      <c r="J92" s="57" t="s">
        <v>24</v>
      </c>
    </row>
    <row r="93" spans="2:10" x14ac:dyDescent="0.3">
      <c r="B93" s="57" t="s">
        <v>151</v>
      </c>
      <c r="C93" s="106" t="s">
        <v>164</v>
      </c>
      <c r="D93" s="107">
        <v>45807</v>
      </c>
      <c r="E93" s="107">
        <v>46716</v>
      </c>
      <c r="F93" s="109">
        <v>-155707827.984</v>
      </c>
      <c r="G93" s="109">
        <v>-155707827.984</v>
      </c>
      <c r="I93" s="57" t="s">
        <v>163</v>
      </c>
      <c r="J93" s="57" t="s">
        <v>24</v>
      </c>
    </row>
    <row r="94" spans="2:10" x14ac:dyDescent="0.3">
      <c r="B94" s="57" t="s">
        <v>151</v>
      </c>
      <c r="C94" s="106" t="s">
        <v>164</v>
      </c>
      <c r="D94" s="107">
        <v>45807</v>
      </c>
      <c r="E94" s="107">
        <v>46716</v>
      </c>
      <c r="F94" s="109">
        <v>-165562790.83199999</v>
      </c>
      <c r="G94" s="109">
        <v>-165562790.83199999</v>
      </c>
      <c r="I94" s="57" t="s">
        <v>163</v>
      </c>
      <c r="J94" s="57" t="s">
        <v>24</v>
      </c>
    </row>
    <row r="95" spans="2:10" x14ac:dyDescent="0.3">
      <c r="B95" s="57" t="s">
        <v>151</v>
      </c>
      <c r="C95" s="106" t="s">
        <v>164</v>
      </c>
      <c r="D95" s="107">
        <v>45807</v>
      </c>
      <c r="E95" s="107">
        <v>46716</v>
      </c>
      <c r="F95" s="109">
        <v>-160635309.40799999</v>
      </c>
      <c r="G95" s="109">
        <v>-160635309.40799999</v>
      </c>
      <c r="I95" s="57" t="s">
        <v>163</v>
      </c>
      <c r="J95" s="57" t="s">
        <v>24</v>
      </c>
    </row>
    <row r="96" spans="2:10" x14ac:dyDescent="0.3">
      <c r="B96" s="57" t="s">
        <v>151</v>
      </c>
      <c r="C96" s="106" t="s">
        <v>164</v>
      </c>
      <c r="D96" s="107">
        <v>45807</v>
      </c>
      <c r="E96" s="107">
        <v>46807</v>
      </c>
      <c r="F96" s="109">
        <v>-160635309.40799999</v>
      </c>
      <c r="G96" s="109">
        <v>-160635309.40799999</v>
      </c>
      <c r="I96" s="57" t="s">
        <v>163</v>
      </c>
      <c r="J96" s="57" t="s">
        <v>24</v>
      </c>
    </row>
    <row r="97" spans="2:10" x14ac:dyDescent="0.3">
      <c r="B97" s="57" t="s">
        <v>151</v>
      </c>
      <c r="C97" s="106" t="s">
        <v>164</v>
      </c>
      <c r="D97" s="107">
        <v>45807</v>
      </c>
      <c r="E97" s="107">
        <v>46807</v>
      </c>
      <c r="F97" s="109">
        <v>-165562790.83199999</v>
      </c>
      <c r="G97" s="109">
        <v>-165562790.83199999</v>
      </c>
      <c r="I97" s="57" t="s">
        <v>163</v>
      </c>
      <c r="J97" s="57" t="s">
        <v>24</v>
      </c>
    </row>
    <row r="98" spans="2:10" x14ac:dyDescent="0.3">
      <c r="B98" s="57" t="s">
        <v>151</v>
      </c>
      <c r="C98" s="106" t="s">
        <v>164</v>
      </c>
      <c r="D98" s="107">
        <v>45807</v>
      </c>
      <c r="E98" s="107">
        <v>46807</v>
      </c>
      <c r="F98" s="109">
        <v>-155707827.984</v>
      </c>
      <c r="G98" s="109">
        <v>-155707827.984</v>
      </c>
      <c r="I98" s="57" t="s">
        <v>163</v>
      </c>
      <c r="J98" s="57" t="s">
        <v>24</v>
      </c>
    </row>
    <row r="99" spans="2:10" x14ac:dyDescent="0.3">
      <c r="B99" s="57" t="s">
        <v>151</v>
      </c>
      <c r="C99" s="106" t="s">
        <v>164</v>
      </c>
      <c r="D99" s="107">
        <v>45807</v>
      </c>
      <c r="E99" s="107">
        <v>46898</v>
      </c>
      <c r="F99" s="109">
        <v>-155707827.984</v>
      </c>
      <c r="G99" s="109">
        <v>-155707827.984</v>
      </c>
      <c r="I99" s="57" t="s">
        <v>163</v>
      </c>
      <c r="J99" s="57" t="s">
        <v>24</v>
      </c>
    </row>
    <row r="100" spans="2:10" x14ac:dyDescent="0.3">
      <c r="B100" s="57" t="s">
        <v>151</v>
      </c>
      <c r="C100" s="106" t="s">
        <v>164</v>
      </c>
      <c r="D100" s="107">
        <v>45807</v>
      </c>
      <c r="E100" s="107">
        <v>46898</v>
      </c>
      <c r="F100" s="109">
        <v>-165562790.83199999</v>
      </c>
      <c r="G100" s="109">
        <v>-165562790.83199999</v>
      </c>
      <c r="I100" s="57" t="s">
        <v>163</v>
      </c>
      <c r="J100" s="57" t="s">
        <v>24</v>
      </c>
    </row>
    <row r="101" spans="2:10" x14ac:dyDescent="0.3">
      <c r="B101" s="57" t="s">
        <v>151</v>
      </c>
      <c r="C101" s="106" t="s">
        <v>164</v>
      </c>
      <c r="D101" s="107">
        <v>45807</v>
      </c>
      <c r="E101" s="107">
        <v>46898</v>
      </c>
      <c r="F101" s="109">
        <v>-160635309.40799999</v>
      </c>
      <c r="G101" s="109">
        <v>-160635309.40799999</v>
      </c>
      <c r="I101" s="57" t="s">
        <v>163</v>
      </c>
      <c r="J101" s="57" t="s">
        <v>24</v>
      </c>
    </row>
    <row r="102" spans="2:10" x14ac:dyDescent="0.3">
      <c r="B102" s="57" t="s">
        <v>151</v>
      </c>
      <c r="C102" s="106" t="s">
        <v>164</v>
      </c>
      <c r="D102" s="107">
        <v>45807</v>
      </c>
      <c r="E102" s="107">
        <v>46989</v>
      </c>
      <c r="F102" s="109">
        <v>-160635309.40799999</v>
      </c>
      <c r="G102" s="109">
        <v>-160635309.40799999</v>
      </c>
      <c r="I102" s="57" t="s">
        <v>163</v>
      </c>
      <c r="J102" s="57" t="s">
        <v>24</v>
      </c>
    </row>
    <row r="103" spans="2:10" x14ac:dyDescent="0.3">
      <c r="B103" s="57" t="s">
        <v>151</v>
      </c>
      <c r="C103" s="106" t="s">
        <v>164</v>
      </c>
      <c r="D103" s="107">
        <v>45807</v>
      </c>
      <c r="E103" s="107">
        <v>46989</v>
      </c>
      <c r="F103" s="109">
        <v>-165562790.83199999</v>
      </c>
      <c r="G103" s="109">
        <v>-165562790.83199999</v>
      </c>
      <c r="I103" s="57" t="s">
        <v>163</v>
      </c>
      <c r="J103" s="57" t="s">
        <v>24</v>
      </c>
    </row>
    <row r="104" spans="2:10" x14ac:dyDescent="0.3">
      <c r="B104" s="57" t="s">
        <v>151</v>
      </c>
      <c r="C104" s="106" t="s">
        <v>164</v>
      </c>
      <c r="D104" s="107">
        <v>45807</v>
      </c>
      <c r="E104" s="107">
        <v>47080</v>
      </c>
      <c r="F104" s="109">
        <v>-165562790.83199999</v>
      </c>
      <c r="G104" s="109">
        <v>-165562790.83199999</v>
      </c>
      <c r="I104" s="57" t="s">
        <v>163</v>
      </c>
      <c r="J104" s="57" t="s">
        <v>24</v>
      </c>
    </row>
    <row r="105" spans="2:10" x14ac:dyDescent="0.3">
      <c r="B105" s="57" t="s">
        <v>151</v>
      </c>
      <c r="C105" s="106" t="s">
        <v>164</v>
      </c>
      <c r="D105" s="107">
        <v>45807</v>
      </c>
      <c r="E105" s="107">
        <v>47080</v>
      </c>
      <c r="F105" s="109">
        <v>-160635309.40799999</v>
      </c>
      <c r="G105" s="109">
        <v>-160635309.40799999</v>
      </c>
      <c r="I105" s="57" t="s">
        <v>163</v>
      </c>
      <c r="J105" s="57" t="s">
        <v>24</v>
      </c>
    </row>
    <row r="106" spans="2:10" x14ac:dyDescent="0.3">
      <c r="B106" s="57" t="s">
        <v>151</v>
      </c>
      <c r="C106" s="106" t="s">
        <v>164</v>
      </c>
      <c r="D106" s="107">
        <v>45807</v>
      </c>
      <c r="E106" s="107">
        <v>47171</v>
      </c>
      <c r="F106" s="109">
        <v>-160635309.40799999</v>
      </c>
      <c r="G106" s="109">
        <v>-160635309.40799999</v>
      </c>
      <c r="I106" s="57" t="s">
        <v>163</v>
      </c>
      <c r="J106" s="57" t="s">
        <v>24</v>
      </c>
    </row>
    <row r="107" spans="2:10" x14ac:dyDescent="0.3">
      <c r="B107" s="57" t="s">
        <v>151</v>
      </c>
      <c r="C107" s="106" t="s">
        <v>164</v>
      </c>
      <c r="D107" s="107">
        <v>45807</v>
      </c>
      <c r="E107" s="107">
        <v>47171</v>
      </c>
      <c r="F107" s="109">
        <v>-165562790.83199999</v>
      </c>
      <c r="G107" s="109">
        <v>-165562790.83199999</v>
      </c>
      <c r="I107" s="57" t="s">
        <v>163</v>
      </c>
      <c r="J107" s="57" t="s">
        <v>24</v>
      </c>
    </row>
    <row r="108" spans="2:10" x14ac:dyDescent="0.3">
      <c r="B108" s="57" t="s">
        <v>151</v>
      </c>
      <c r="C108" s="106" t="s">
        <v>164</v>
      </c>
      <c r="D108" s="107">
        <v>45807</v>
      </c>
      <c r="E108" s="107">
        <v>47262</v>
      </c>
      <c r="F108" s="109">
        <v>-165562790.83199999</v>
      </c>
      <c r="G108" s="109">
        <v>-165562790.83199999</v>
      </c>
      <c r="I108" s="57" t="s">
        <v>163</v>
      </c>
      <c r="J108" s="57" t="s">
        <v>24</v>
      </c>
    </row>
    <row r="109" spans="2:10" x14ac:dyDescent="0.3">
      <c r="B109" s="57" t="s">
        <v>151</v>
      </c>
      <c r="C109" s="106" t="s">
        <v>164</v>
      </c>
      <c r="D109" s="107">
        <v>45807</v>
      </c>
      <c r="E109" s="107">
        <v>47262</v>
      </c>
      <c r="F109" s="109">
        <v>-160635309.40799999</v>
      </c>
      <c r="G109" s="109">
        <v>-160635309.40799999</v>
      </c>
      <c r="I109" s="57" t="s">
        <v>163</v>
      </c>
      <c r="J109" s="57" t="s">
        <v>24</v>
      </c>
    </row>
    <row r="110" spans="2:10" x14ac:dyDescent="0.3">
      <c r="B110" s="57" t="s">
        <v>151</v>
      </c>
      <c r="C110" s="106" t="s">
        <v>164</v>
      </c>
      <c r="D110" s="107">
        <v>45807</v>
      </c>
      <c r="E110" s="107">
        <v>47353</v>
      </c>
      <c r="F110" s="109">
        <v>-165562790.83199999</v>
      </c>
      <c r="G110" s="109">
        <v>-165562790.83199999</v>
      </c>
      <c r="I110" s="57" t="s">
        <v>163</v>
      </c>
      <c r="J110" s="57" t="s">
        <v>24</v>
      </c>
    </row>
    <row r="111" spans="2:10" x14ac:dyDescent="0.3">
      <c r="B111" s="57" t="s">
        <v>151</v>
      </c>
      <c r="C111" s="106" t="s">
        <v>164</v>
      </c>
      <c r="D111" s="107">
        <v>45807</v>
      </c>
      <c r="E111" s="107">
        <v>47444</v>
      </c>
      <c r="F111" s="109">
        <v>-165562790.83199999</v>
      </c>
      <c r="G111" s="109">
        <v>-165562790.83199999</v>
      </c>
      <c r="I111" s="57" t="s">
        <v>163</v>
      </c>
      <c r="J111" s="57" t="s">
        <v>24</v>
      </c>
    </row>
    <row r="112" spans="2:10" x14ac:dyDescent="0.3">
      <c r="B112" s="57" t="s">
        <v>151</v>
      </c>
      <c r="C112" s="106" t="s">
        <v>164</v>
      </c>
      <c r="D112" s="107">
        <v>45807</v>
      </c>
      <c r="E112" s="107">
        <v>47535</v>
      </c>
      <c r="F112" s="109">
        <v>-165562790.83199999</v>
      </c>
      <c r="G112" s="109">
        <v>-165562790.83199999</v>
      </c>
      <c r="I112" s="57" t="s">
        <v>163</v>
      </c>
      <c r="J112" s="57" t="s">
        <v>24</v>
      </c>
    </row>
    <row r="113" spans="1:10" x14ac:dyDescent="0.3">
      <c r="B113" s="57" t="s">
        <v>151</v>
      </c>
      <c r="C113" s="106" t="s">
        <v>164</v>
      </c>
      <c r="D113" s="107">
        <v>45807</v>
      </c>
      <c r="E113" s="107">
        <v>47626</v>
      </c>
      <c r="F113" s="109">
        <v>-165562790.83199999</v>
      </c>
      <c r="G113" s="109">
        <v>-165562790.83199999</v>
      </c>
      <c r="I113" s="57" t="s">
        <v>163</v>
      </c>
      <c r="J113" s="57" t="s">
        <v>24</v>
      </c>
    </row>
    <row r="114" spans="1:10" ht="15" thickBot="1" x14ac:dyDescent="0.35">
      <c r="A114" s="78"/>
      <c r="B114" s="84"/>
      <c r="C114" s="78"/>
      <c r="D114" s="78"/>
      <c r="E114" s="76"/>
      <c r="F114" s="85"/>
      <c r="G114" s="78"/>
      <c r="H114" s="78"/>
      <c r="I114" s="78"/>
      <c r="J114" s="78"/>
    </row>
    <row r="115" spans="1:10" ht="15" thickBot="1" x14ac:dyDescent="0.35">
      <c r="A115" s="78"/>
      <c r="B115" s="84"/>
      <c r="C115" s="78"/>
      <c r="D115" s="78"/>
      <c r="E115" s="102" t="s">
        <v>168</v>
      </c>
      <c r="F115" s="110">
        <f>SUM(F71:F114)</f>
        <v>-28966807532.344025</v>
      </c>
      <c r="G115" s="110">
        <f>SUM(G71:G114)</f>
        <v>-28966807532.344025</v>
      </c>
      <c r="H115" s="78"/>
      <c r="I115" s="78"/>
      <c r="J115" s="78"/>
    </row>
    <row r="116" spans="1:10" x14ac:dyDescent="0.3">
      <c r="F116" s="82"/>
    </row>
    <row r="117" spans="1:10" x14ac:dyDescent="0.3">
      <c r="F117" s="82"/>
    </row>
    <row r="118" spans="1:10" x14ac:dyDescent="0.3">
      <c r="F118" s="82"/>
    </row>
    <row r="119" spans="1:10" x14ac:dyDescent="0.3">
      <c r="F119" s="82"/>
    </row>
    <row r="120" spans="1:10" x14ac:dyDescent="0.3">
      <c r="F120" s="82"/>
    </row>
  </sheetData>
  <mergeCells count="19">
    <mergeCell ref="G69:H69"/>
    <mergeCell ref="I69:I70"/>
    <mergeCell ref="J69:J70"/>
    <mergeCell ref="A69:A70"/>
    <mergeCell ref="B69:B70"/>
    <mergeCell ref="C69:C70"/>
    <mergeCell ref="D69:D70"/>
    <mergeCell ref="E69:E70"/>
    <mergeCell ref="I11:I12"/>
    <mergeCell ref="G11:H11"/>
    <mergeCell ref="K59:L59"/>
    <mergeCell ref="K65:L65"/>
    <mergeCell ref="J11:J12"/>
    <mergeCell ref="I65:J65"/>
    <mergeCell ref="A11:A12"/>
    <mergeCell ref="E11:E12"/>
    <mergeCell ref="B11:B12"/>
    <mergeCell ref="C11:C12"/>
    <mergeCell ref="D11:D12"/>
  </mergeCells>
  <phoneticPr fontId="3" type="noConversion"/>
  <hyperlinks>
    <hyperlink ref="A1" location="Índice!A1" display="Regresar al Índice" xr:uid="{00000000-0004-0000-0100-000000000000}"/>
    <hyperlink ref="B31" r:id="rId1" xr:uid="{5CA1D24D-FF21-4FCC-974F-D39514DE4CE9}"/>
    <hyperlink ref="B32" r:id="rId2" xr:uid="{AF32C779-2A6D-4763-943A-AAFA8AC4E3C8}"/>
    <hyperlink ref="B33" r:id="rId3" xr:uid="{FCD5B6CE-55CE-4882-8FE8-DFF8807385A7}"/>
    <hyperlink ref="B34" r:id="rId4" xr:uid="{ED1AA166-FFB4-4E64-86FF-225D1ED7F4BF}"/>
    <hyperlink ref="B35" r:id="rId5" xr:uid="{ECD9CBF2-EB4A-40A9-9307-F8237ECE5067}"/>
  </hyperlinks>
  <pageMargins left="0.75" right="0.75" top="1" bottom="1" header="0" footer="0"/>
  <pageSetup paperSize="9" scale="62" orientation="portrait" r:id="rId6"/>
  <headerFooter alignWithMargins="0"/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18"/>
  <sheetViews>
    <sheetView showGridLines="0" zoomScaleNormal="100" workbookViewId="0"/>
  </sheetViews>
  <sheetFormatPr baseColWidth="10" defaultColWidth="9.109375" defaultRowHeight="14.4" x14ac:dyDescent="0.3"/>
  <cols>
    <col min="1" max="1" width="5.6640625" style="6" customWidth="1"/>
    <col min="2" max="2" width="60.6640625" style="38" customWidth="1"/>
    <col min="3" max="3" width="34.88671875" style="38" customWidth="1"/>
    <col min="4" max="4" width="12.6640625" style="6" customWidth="1"/>
    <col min="5" max="5" width="12.6640625" style="34" customWidth="1"/>
    <col min="6" max="6" width="15.21875" style="50" bestFit="1" customWidth="1"/>
    <col min="7" max="7" width="16.88671875" style="6" customWidth="1"/>
    <col min="8" max="8" width="13.6640625" style="6" customWidth="1"/>
    <col min="9" max="9" width="7.88671875" style="6" customWidth="1"/>
    <col min="10" max="11" width="12.6640625" style="6" customWidth="1"/>
    <col min="12" max="16384" width="9.109375" style="6"/>
  </cols>
  <sheetData>
    <row r="1" spans="1:23" ht="14.4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x14ac:dyDescent="0.3">
      <c r="B2" s="6"/>
      <c r="C2" s="6"/>
      <c r="E2" s="6"/>
      <c r="F2" s="6"/>
    </row>
    <row r="3" spans="1:23" x14ac:dyDescent="0.3">
      <c r="A3" s="25" t="str">
        <f>+Índice!D4</f>
        <v>CALTECH S.A.</v>
      </c>
      <c r="B3" s="6"/>
      <c r="C3" s="6"/>
      <c r="E3" s="6"/>
      <c r="F3" s="6"/>
    </row>
    <row r="4" spans="1:23" x14ac:dyDescent="0.3">
      <c r="A4" s="6" t="str">
        <f>+Índice!B9&amp;Índice!C9</f>
        <v xml:space="preserve">2. Deudas Comerciales </v>
      </c>
      <c r="B4" s="6"/>
      <c r="C4" s="6"/>
      <c r="E4" s="6"/>
      <c r="F4" s="6"/>
    </row>
    <row r="5" spans="1:23" x14ac:dyDescent="0.3">
      <c r="B5" s="6"/>
      <c r="C5" s="6"/>
      <c r="E5" s="6"/>
      <c r="F5" s="6"/>
    </row>
    <row r="6" spans="1:23" x14ac:dyDescent="0.3">
      <c r="A6" s="26" t="s">
        <v>165</v>
      </c>
      <c r="B6" s="25"/>
      <c r="C6" s="27">
        <v>45838</v>
      </c>
      <c r="D6" s="27"/>
      <c r="E6" s="6"/>
      <c r="F6" s="6"/>
    </row>
    <row r="7" spans="1:23" x14ac:dyDescent="0.3">
      <c r="A7" s="26" t="s">
        <v>199</v>
      </c>
      <c r="B7" s="25"/>
      <c r="C7" s="28"/>
      <c r="D7" s="28"/>
      <c r="E7" s="6"/>
      <c r="F7" s="6"/>
    </row>
    <row r="8" spans="1:23" x14ac:dyDescent="0.3">
      <c r="A8" s="26" t="s">
        <v>200</v>
      </c>
      <c r="B8" s="6"/>
      <c r="C8" s="28"/>
      <c r="D8" s="29"/>
      <c r="E8" s="6"/>
      <c r="F8" s="6"/>
    </row>
    <row r="9" spans="1:23" x14ac:dyDescent="0.3">
      <c r="A9" s="25" t="s">
        <v>31</v>
      </c>
      <c r="B9" s="6"/>
      <c r="C9" s="6"/>
      <c r="D9" s="29"/>
      <c r="E9" s="6"/>
      <c r="F9" s="6"/>
    </row>
    <row r="10" spans="1:23" x14ac:dyDescent="0.3">
      <c r="A10" s="25"/>
      <c r="B10" s="6"/>
      <c r="C10" s="6"/>
      <c r="D10" s="29"/>
      <c r="E10" s="6"/>
      <c r="F10" s="6"/>
    </row>
    <row r="11" spans="1:23" ht="12.75" customHeight="1" x14ac:dyDescent="0.3">
      <c r="A11" s="8" t="s">
        <v>2</v>
      </c>
      <c r="B11" s="8" t="s">
        <v>11</v>
      </c>
      <c r="C11" s="8" t="s">
        <v>4</v>
      </c>
      <c r="D11" s="8" t="s">
        <v>21</v>
      </c>
      <c r="E11" s="8" t="s">
        <v>5</v>
      </c>
      <c r="F11" s="9" t="s">
        <v>6</v>
      </c>
      <c r="G11" s="10" t="s">
        <v>6</v>
      </c>
      <c r="H11" s="10"/>
      <c r="I11" s="10"/>
      <c r="J11" s="8" t="s">
        <v>7</v>
      </c>
      <c r="K11" s="8" t="s">
        <v>15</v>
      </c>
    </row>
    <row r="12" spans="1:23" ht="13.5" customHeight="1" thickBot="1" x14ac:dyDescent="0.35">
      <c r="A12" s="11"/>
      <c r="B12" s="11"/>
      <c r="C12" s="11"/>
      <c r="D12" s="11"/>
      <c r="E12" s="11"/>
      <c r="F12" s="12" t="s">
        <v>8</v>
      </c>
      <c r="G12" s="13" t="s">
        <v>9</v>
      </c>
      <c r="H12" s="13" t="s">
        <v>10</v>
      </c>
      <c r="I12" s="13" t="s">
        <v>27</v>
      </c>
      <c r="J12" s="11"/>
      <c r="K12" s="11"/>
    </row>
    <row r="13" spans="1:23" x14ac:dyDescent="0.3">
      <c r="A13" s="34"/>
      <c r="B13" s="4" t="s">
        <v>70</v>
      </c>
      <c r="C13" s="4" t="s">
        <v>202</v>
      </c>
      <c r="D13" s="51">
        <v>45797</v>
      </c>
      <c r="E13" s="51">
        <v>45985</v>
      </c>
      <c r="F13" s="41">
        <v>-1068837120</v>
      </c>
      <c r="G13" s="41">
        <v>-1068837120</v>
      </c>
      <c r="H13" s="37"/>
      <c r="I13" s="37"/>
      <c r="J13" s="38" t="s">
        <v>26</v>
      </c>
      <c r="K13" s="38" t="s">
        <v>24</v>
      </c>
    </row>
    <row r="14" spans="1:23" x14ac:dyDescent="0.3">
      <c r="A14" s="34"/>
      <c r="B14" s="6" t="s">
        <v>60</v>
      </c>
      <c r="C14" s="6" t="s">
        <v>181</v>
      </c>
      <c r="D14" s="51">
        <v>45709</v>
      </c>
      <c r="E14" s="51">
        <v>45899</v>
      </c>
      <c r="F14" s="36">
        <v>-35456616</v>
      </c>
      <c r="G14" s="36">
        <v>-35456616</v>
      </c>
      <c r="H14" s="37"/>
      <c r="I14" s="37"/>
      <c r="J14" s="38" t="s">
        <v>26</v>
      </c>
      <c r="K14" s="38" t="s">
        <v>24</v>
      </c>
    </row>
    <row r="15" spans="1:23" x14ac:dyDescent="0.3">
      <c r="A15" s="34"/>
      <c r="B15" s="6" t="s">
        <v>186</v>
      </c>
      <c r="C15" s="40" t="s">
        <v>185</v>
      </c>
      <c r="D15" s="51">
        <v>45832</v>
      </c>
      <c r="E15" s="51">
        <v>45845</v>
      </c>
      <c r="F15" s="41">
        <v>-82810527.552000001</v>
      </c>
      <c r="G15" s="41">
        <v>-82810527.552000001</v>
      </c>
      <c r="H15" s="37"/>
      <c r="I15" s="37"/>
      <c r="J15" s="38" t="s">
        <v>26</v>
      </c>
      <c r="K15" s="38" t="s">
        <v>24</v>
      </c>
    </row>
    <row r="16" spans="1:23" x14ac:dyDescent="0.3">
      <c r="A16" s="34"/>
      <c r="B16" s="6" t="s">
        <v>63</v>
      </c>
      <c r="C16" s="6" t="s">
        <v>181</v>
      </c>
      <c r="D16" s="51">
        <v>45695</v>
      </c>
      <c r="E16" s="51">
        <v>45899</v>
      </c>
      <c r="F16" s="36">
        <v>-1660176</v>
      </c>
      <c r="G16" s="36">
        <v>-1660176</v>
      </c>
      <c r="H16" s="37"/>
      <c r="I16" s="37"/>
      <c r="J16" s="38" t="s">
        <v>26</v>
      </c>
      <c r="K16" s="38" t="s">
        <v>24</v>
      </c>
    </row>
    <row r="17" spans="1:11" x14ac:dyDescent="0.3">
      <c r="A17" s="34"/>
      <c r="B17" s="6" t="s">
        <v>187</v>
      </c>
      <c r="C17" s="40" t="s">
        <v>185</v>
      </c>
      <c r="D17" s="51">
        <v>45838</v>
      </c>
      <c r="E17" s="51">
        <v>45868</v>
      </c>
      <c r="F17" s="41">
        <v>-997659524.73599994</v>
      </c>
      <c r="G17" s="41">
        <v>-997659524.73599994</v>
      </c>
      <c r="H17" s="37"/>
      <c r="I17" s="37"/>
      <c r="J17" s="38" t="s">
        <v>26</v>
      </c>
      <c r="K17" s="38" t="s">
        <v>24</v>
      </c>
    </row>
    <row r="18" spans="1:11" x14ac:dyDescent="0.3">
      <c r="A18" s="34"/>
      <c r="B18" s="6" t="s">
        <v>169</v>
      </c>
      <c r="C18" s="6" t="s">
        <v>181</v>
      </c>
      <c r="D18" s="51">
        <v>45827</v>
      </c>
      <c r="E18" s="51">
        <v>45857</v>
      </c>
      <c r="F18" s="36">
        <v>-3556729.44</v>
      </c>
      <c r="G18" s="36">
        <v>-3556729.44</v>
      </c>
      <c r="H18" s="37"/>
      <c r="I18" s="37"/>
      <c r="J18" s="38" t="s">
        <v>26</v>
      </c>
      <c r="K18" s="38" t="s">
        <v>24</v>
      </c>
    </row>
    <row r="19" spans="1:11" x14ac:dyDescent="0.3">
      <c r="A19" s="34"/>
      <c r="B19" s="6" t="s">
        <v>188</v>
      </c>
      <c r="C19" s="40" t="s">
        <v>185</v>
      </c>
      <c r="D19" s="51">
        <v>45835</v>
      </c>
      <c r="E19" s="51">
        <v>45845</v>
      </c>
      <c r="F19" s="41">
        <v>-34389360</v>
      </c>
      <c r="G19" s="41">
        <v>-34389360</v>
      </c>
      <c r="H19" s="37"/>
      <c r="I19" s="37"/>
      <c r="J19" s="38" t="s">
        <v>26</v>
      </c>
      <c r="K19" s="38" t="s">
        <v>24</v>
      </c>
    </row>
    <row r="20" spans="1:11" x14ac:dyDescent="0.3">
      <c r="A20" s="34"/>
      <c r="B20" s="6" t="s">
        <v>189</v>
      </c>
      <c r="C20" s="40" t="s">
        <v>185</v>
      </c>
      <c r="D20" s="51">
        <v>45833</v>
      </c>
      <c r="E20" s="51">
        <v>45845</v>
      </c>
      <c r="F20" s="41">
        <v>-22926240</v>
      </c>
      <c r="G20" s="41">
        <v>-22926240</v>
      </c>
      <c r="H20" s="37"/>
      <c r="I20" s="37"/>
      <c r="J20" s="38" t="s">
        <v>26</v>
      </c>
      <c r="K20" s="38" t="s">
        <v>24</v>
      </c>
    </row>
    <row r="21" spans="1:11" x14ac:dyDescent="0.3">
      <c r="A21" s="34"/>
      <c r="B21" s="6" t="s">
        <v>81</v>
      </c>
      <c r="C21" s="6" t="s">
        <v>184</v>
      </c>
      <c r="D21" s="52">
        <v>45827</v>
      </c>
      <c r="E21" s="52">
        <v>45888</v>
      </c>
      <c r="F21" s="5">
        <v>-1454000</v>
      </c>
      <c r="G21" s="5">
        <v>-1454000</v>
      </c>
      <c r="H21" s="37"/>
      <c r="I21" s="37"/>
      <c r="J21" s="38" t="s">
        <v>26</v>
      </c>
      <c r="K21" s="38" t="s">
        <v>24</v>
      </c>
    </row>
    <row r="22" spans="1:11" x14ac:dyDescent="0.3">
      <c r="A22" s="34"/>
      <c r="B22" s="6" t="s">
        <v>82</v>
      </c>
      <c r="C22" s="6" t="s">
        <v>183</v>
      </c>
      <c r="D22" s="52">
        <v>45815</v>
      </c>
      <c r="E22" s="52">
        <v>45845</v>
      </c>
      <c r="F22" s="5">
        <v>-31905115</v>
      </c>
      <c r="G22" s="5">
        <f>F22</f>
        <v>-31905115</v>
      </c>
      <c r="H22" s="37"/>
      <c r="I22" s="37"/>
      <c r="J22" s="38" t="s">
        <v>26</v>
      </c>
      <c r="K22" s="38" t="s">
        <v>24</v>
      </c>
    </row>
    <row r="23" spans="1:11" x14ac:dyDescent="0.3">
      <c r="A23" s="34"/>
      <c r="B23" s="6" t="s">
        <v>82</v>
      </c>
      <c r="C23" s="6" t="s">
        <v>184</v>
      </c>
      <c r="D23" s="52">
        <v>45783</v>
      </c>
      <c r="E23" s="52">
        <v>45875</v>
      </c>
      <c r="F23" s="5">
        <v>-13964748</v>
      </c>
      <c r="G23" s="5">
        <v>-13964748</v>
      </c>
      <c r="H23" s="37"/>
      <c r="I23" s="37"/>
      <c r="J23" s="38" t="s">
        <v>26</v>
      </c>
      <c r="K23" s="38" t="s">
        <v>24</v>
      </c>
    </row>
    <row r="24" spans="1:11" x14ac:dyDescent="0.3">
      <c r="A24" s="34"/>
      <c r="B24" s="6" t="s">
        <v>175</v>
      </c>
      <c r="C24" s="6" t="s">
        <v>181</v>
      </c>
      <c r="D24" s="51">
        <v>45838</v>
      </c>
      <c r="E24" s="51">
        <v>45960</v>
      </c>
      <c r="F24" s="36">
        <v>-12244193.279999999</v>
      </c>
      <c r="G24" s="36">
        <v>-12244193.279999999</v>
      </c>
      <c r="H24" s="37"/>
      <c r="I24" s="37"/>
      <c r="J24" s="38" t="s">
        <v>26</v>
      </c>
      <c r="K24" s="38" t="s">
        <v>24</v>
      </c>
    </row>
    <row r="25" spans="1:11" x14ac:dyDescent="0.3">
      <c r="A25" s="34"/>
      <c r="B25" s="6" t="s">
        <v>57</v>
      </c>
      <c r="C25" s="6" t="s">
        <v>181</v>
      </c>
      <c r="D25" s="51">
        <v>45366</v>
      </c>
      <c r="E25" s="51">
        <v>46111</v>
      </c>
      <c r="F25" s="36">
        <v>-276696000</v>
      </c>
      <c r="G25" s="36">
        <v>-276696000</v>
      </c>
      <c r="H25" s="39"/>
      <c r="I25" s="37"/>
      <c r="J25" s="38" t="s">
        <v>26</v>
      </c>
      <c r="K25" s="38" t="s">
        <v>24</v>
      </c>
    </row>
    <row r="26" spans="1:11" x14ac:dyDescent="0.3">
      <c r="A26" s="34"/>
      <c r="B26" s="6" t="s">
        <v>57</v>
      </c>
      <c r="C26" s="6" t="s">
        <v>181</v>
      </c>
      <c r="D26" s="51">
        <v>45628</v>
      </c>
      <c r="E26" s="51">
        <v>46172</v>
      </c>
      <c r="F26" s="36">
        <v>-10400607.359999999</v>
      </c>
      <c r="G26" s="36">
        <v>-10400607.359999999</v>
      </c>
      <c r="H26" s="37"/>
      <c r="I26" s="37"/>
      <c r="J26" s="38" t="s">
        <v>26</v>
      </c>
      <c r="K26" s="38" t="s">
        <v>24</v>
      </c>
    </row>
    <row r="27" spans="1:11" x14ac:dyDescent="0.3">
      <c r="A27" s="34"/>
      <c r="B27" s="6" t="s">
        <v>57</v>
      </c>
      <c r="C27" s="6" t="s">
        <v>181</v>
      </c>
      <c r="D27" s="51">
        <v>45588</v>
      </c>
      <c r="E27" s="51">
        <v>46537</v>
      </c>
      <c r="F27" s="36">
        <v>-300412800</v>
      </c>
      <c r="G27" s="36">
        <v>-300412800</v>
      </c>
      <c r="H27" s="37"/>
      <c r="I27" s="37"/>
      <c r="J27" s="38" t="s">
        <v>26</v>
      </c>
      <c r="K27" s="38" t="s">
        <v>24</v>
      </c>
    </row>
    <row r="28" spans="1:11" x14ac:dyDescent="0.3">
      <c r="A28" s="34"/>
      <c r="B28" s="6" t="s">
        <v>57</v>
      </c>
      <c r="C28" s="6" t="s">
        <v>181</v>
      </c>
      <c r="D28" s="51">
        <v>45588</v>
      </c>
      <c r="E28" s="51">
        <v>46537</v>
      </c>
      <c r="F28" s="36">
        <v>-632459858.39999998</v>
      </c>
      <c r="G28" s="36">
        <v>-632459858.39999998</v>
      </c>
      <c r="H28" s="37"/>
      <c r="I28" s="37"/>
      <c r="J28" s="38" t="s">
        <v>26</v>
      </c>
      <c r="K28" s="38" t="s">
        <v>24</v>
      </c>
    </row>
    <row r="29" spans="1:11" x14ac:dyDescent="0.3">
      <c r="A29" s="34"/>
      <c r="B29" s="6" t="s">
        <v>179</v>
      </c>
      <c r="C29" s="6" t="s">
        <v>181</v>
      </c>
      <c r="D29" s="51">
        <v>45800</v>
      </c>
      <c r="E29" s="51">
        <v>46142</v>
      </c>
      <c r="F29" s="36">
        <v>-17392320</v>
      </c>
      <c r="G29" s="36">
        <v>-17392320</v>
      </c>
      <c r="H29" s="39"/>
      <c r="I29" s="37"/>
      <c r="J29" s="38" t="s">
        <v>26</v>
      </c>
      <c r="K29" s="38" t="s">
        <v>24</v>
      </c>
    </row>
    <row r="30" spans="1:11" x14ac:dyDescent="0.3">
      <c r="A30" s="34"/>
      <c r="B30" s="4" t="s">
        <v>72</v>
      </c>
      <c r="C30" s="4" t="s">
        <v>202</v>
      </c>
      <c r="D30" s="51">
        <v>45777</v>
      </c>
      <c r="E30" s="51">
        <v>45901</v>
      </c>
      <c r="F30" s="41">
        <v>-2062578076</v>
      </c>
      <c r="G30" s="41">
        <v>-2062578076</v>
      </c>
      <c r="H30" s="37"/>
      <c r="I30" s="37"/>
      <c r="J30" s="38" t="s">
        <v>26</v>
      </c>
      <c r="K30" s="38" t="s">
        <v>24</v>
      </c>
    </row>
    <row r="31" spans="1:11" x14ac:dyDescent="0.3">
      <c r="A31" s="34"/>
      <c r="B31" s="4" t="s">
        <v>72</v>
      </c>
      <c r="C31" s="4" t="s">
        <v>202</v>
      </c>
      <c r="D31" s="51">
        <v>45671</v>
      </c>
      <c r="E31" s="51">
        <v>45950</v>
      </c>
      <c r="F31" s="41">
        <v>-845631358</v>
      </c>
      <c r="G31" s="41">
        <v>-845631358</v>
      </c>
      <c r="H31" s="37"/>
      <c r="I31" s="37"/>
      <c r="J31" s="38" t="s">
        <v>26</v>
      </c>
      <c r="K31" s="38" t="s">
        <v>24</v>
      </c>
    </row>
    <row r="32" spans="1:11" x14ac:dyDescent="0.3">
      <c r="A32" s="34"/>
      <c r="B32" s="4" t="s">
        <v>72</v>
      </c>
      <c r="C32" s="4" t="s">
        <v>202</v>
      </c>
      <c r="D32" s="51">
        <v>45796</v>
      </c>
      <c r="E32" s="51">
        <v>45966</v>
      </c>
      <c r="F32" s="41">
        <v>-582294873.60000002</v>
      </c>
      <c r="G32" s="41">
        <v>-582294873.60000002</v>
      </c>
      <c r="H32" s="37"/>
      <c r="I32" s="37"/>
      <c r="J32" s="38" t="s">
        <v>26</v>
      </c>
      <c r="K32" s="38" t="s">
        <v>24</v>
      </c>
    </row>
    <row r="33" spans="1:11" x14ac:dyDescent="0.3">
      <c r="A33" s="34"/>
      <c r="B33" s="4" t="s">
        <v>72</v>
      </c>
      <c r="C33" s="4" t="s">
        <v>202</v>
      </c>
      <c r="D33" s="51">
        <v>45826</v>
      </c>
      <c r="E33" s="51">
        <v>45996</v>
      </c>
      <c r="F33" s="41">
        <v>-579959322.19200003</v>
      </c>
      <c r="G33" s="41">
        <v>-579959322.19200003</v>
      </c>
      <c r="H33" s="37"/>
      <c r="I33" s="37"/>
      <c r="J33" s="38" t="s">
        <v>26</v>
      </c>
      <c r="K33" s="38" t="s">
        <v>24</v>
      </c>
    </row>
    <row r="34" spans="1:11" x14ac:dyDescent="0.3">
      <c r="A34" s="34"/>
      <c r="B34" s="6" t="s">
        <v>64</v>
      </c>
      <c r="C34" s="6" t="s">
        <v>181</v>
      </c>
      <c r="D34" s="51">
        <v>45673</v>
      </c>
      <c r="E34" s="51">
        <v>45899</v>
      </c>
      <c r="F34" s="36">
        <v>-192461822</v>
      </c>
      <c r="G34" s="36">
        <v>-192461822</v>
      </c>
      <c r="H34" s="37"/>
      <c r="I34" s="37"/>
      <c r="J34" s="38" t="s">
        <v>26</v>
      </c>
      <c r="K34" s="38" t="s">
        <v>24</v>
      </c>
    </row>
    <row r="35" spans="1:11" x14ac:dyDescent="0.3">
      <c r="A35" s="34"/>
      <c r="B35" s="6" t="s">
        <v>176</v>
      </c>
      <c r="C35" s="6" t="s">
        <v>181</v>
      </c>
      <c r="D35" s="51">
        <v>45799</v>
      </c>
      <c r="E35" s="51">
        <v>45960</v>
      </c>
      <c r="F35" s="36">
        <v>-571737023.85599995</v>
      </c>
      <c r="G35" s="36">
        <v>-571737023.85599995</v>
      </c>
      <c r="H35" s="37"/>
      <c r="I35" s="37"/>
      <c r="J35" s="38" t="s">
        <v>26</v>
      </c>
      <c r="K35" s="38" t="s">
        <v>24</v>
      </c>
    </row>
    <row r="36" spans="1:11" x14ac:dyDescent="0.3">
      <c r="A36" s="34"/>
      <c r="B36" s="6" t="s">
        <v>65</v>
      </c>
      <c r="C36" s="6" t="s">
        <v>181</v>
      </c>
      <c r="D36" s="51">
        <v>45721</v>
      </c>
      <c r="E36" s="51">
        <v>45868</v>
      </c>
      <c r="F36" s="36">
        <f>-1966043664-12451336</f>
        <v>-1978495000</v>
      </c>
      <c r="G36" s="36">
        <f>-1966043664-12451336</f>
        <v>-1978495000</v>
      </c>
      <c r="H36" s="37"/>
      <c r="I36" s="37"/>
      <c r="J36" s="38" t="s">
        <v>26</v>
      </c>
      <c r="K36" s="38" t="s">
        <v>24</v>
      </c>
    </row>
    <row r="37" spans="1:11" x14ac:dyDescent="0.3">
      <c r="A37" s="34"/>
      <c r="B37" s="6" t="s">
        <v>65</v>
      </c>
      <c r="C37" s="6" t="s">
        <v>181</v>
      </c>
      <c r="D37" s="51">
        <v>45733</v>
      </c>
      <c r="E37" s="51">
        <v>45925</v>
      </c>
      <c r="F37" s="36">
        <v>-2470500000</v>
      </c>
      <c r="G37" s="36">
        <v>-2470500000</v>
      </c>
      <c r="H37" s="37"/>
      <c r="I37" s="37"/>
      <c r="J37" s="38" t="s">
        <v>26</v>
      </c>
      <c r="K37" s="38" t="s">
        <v>24</v>
      </c>
    </row>
    <row r="38" spans="1:11" x14ac:dyDescent="0.3">
      <c r="A38" s="34"/>
      <c r="B38" s="6" t="s">
        <v>68</v>
      </c>
      <c r="C38" s="6" t="s">
        <v>181</v>
      </c>
      <c r="D38" s="51">
        <v>45642</v>
      </c>
      <c r="E38" s="51">
        <v>45945</v>
      </c>
      <c r="F38" s="36">
        <v>-1931654304</v>
      </c>
      <c r="G38" s="36">
        <v>-1931654304</v>
      </c>
      <c r="H38" s="37"/>
      <c r="I38" s="37"/>
      <c r="J38" s="38" t="s">
        <v>26</v>
      </c>
      <c r="K38" s="38" t="s">
        <v>24</v>
      </c>
    </row>
    <row r="39" spans="1:11" x14ac:dyDescent="0.3">
      <c r="A39" s="34"/>
      <c r="B39" s="6" t="s">
        <v>68</v>
      </c>
      <c r="C39" s="6" t="s">
        <v>181</v>
      </c>
      <c r="D39" s="51">
        <v>45713</v>
      </c>
      <c r="E39" s="51">
        <v>45962</v>
      </c>
      <c r="F39" s="36">
        <v>-447377904</v>
      </c>
      <c r="G39" s="36">
        <v>-447377904</v>
      </c>
      <c r="H39" s="39"/>
      <c r="I39" s="37"/>
      <c r="J39" s="38" t="s">
        <v>26</v>
      </c>
      <c r="K39" s="38" t="s">
        <v>24</v>
      </c>
    </row>
    <row r="40" spans="1:11" x14ac:dyDescent="0.3">
      <c r="A40" s="34"/>
      <c r="B40" s="6" t="s">
        <v>190</v>
      </c>
      <c r="C40" s="40" t="s">
        <v>185</v>
      </c>
      <c r="D40" s="51">
        <v>45828</v>
      </c>
      <c r="E40" s="51">
        <v>45960</v>
      </c>
      <c r="F40" s="41">
        <v>-107778625.92</v>
      </c>
      <c r="G40" s="41">
        <v>-107778625.92</v>
      </c>
      <c r="H40" s="37"/>
      <c r="I40" s="37"/>
      <c r="J40" s="38" t="s">
        <v>26</v>
      </c>
      <c r="K40" s="38" t="s">
        <v>24</v>
      </c>
    </row>
    <row r="41" spans="1:11" x14ac:dyDescent="0.3">
      <c r="A41" s="34"/>
      <c r="B41" s="6" t="s">
        <v>191</v>
      </c>
      <c r="C41" s="40" t="s">
        <v>185</v>
      </c>
      <c r="D41" s="51">
        <v>45835</v>
      </c>
      <c r="E41" s="51">
        <v>45845</v>
      </c>
      <c r="F41" s="41">
        <v>-34389360</v>
      </c>
      <c r="G41" s="41">
        <v>-34389360</v>
      </c>
      <c r="H41" s="37"/>
      <c r="I41" s="37"/>
      <c r="J41" s="38" t="s">
        <v>26</v>
      </c>
      <c r="K41" s="38" t="s">
        <v>24</v>
      </c>
    </row>
    <row r="42" spans="1:11" x14ac:dyDescent="0.3">
      <c r="A42" s="34"/>
      <c r="B42" s="6" t="s">
        <v>56</v>
      </c>
      <c r="C42" s="6" t="s">
        <v>181</v>
      </c>
      <c r="D42" s="51">
        <v>44422</v>
      </c>
      <c r="E42" s="51">
        <v>45914</v>
      </c>
      <c r="F42" s="36">
        <v>-139929120</v>
      </c>
      <c r="G42" s="36">
        <v>-139929120</v>
      </c>
      <c r="H42" s="37"/>
      <c r="I42" s="37"/>
      <c r="J42" s="38" t="s">
        <v>26</v>
      </c>
      <c r="K42" s="38" t="s">
        <v>24</v>
      </c>
    </row>
    <row r="43" spans="1:11" x14ac:dyDescent="0.3">
      <c r="A43" s="34"/>
      <c r="B43" s="6" t="s">
        <v>59</v>
      </c>
      <c r="C43" s="6" t="s">
        <v>181</v>
      </c>
      <c r="D43" s="51">
        <v>45518</v>
      </c>
      <c r="E43" s="51">
        <v>45899</v>
      </c>
      <c r="F43" s="36">
        <f>-1236714275-32895202</f>
        <v>-1269609477</v>
      </c>
      <c r="G43" s="36">
        <f>-1236714275-32895202</f>
        <v>-1269609477</v>
      </c>
      <c r="H43" s="37"/>
      <c r="I43" s="37"/>
      <c r="J43" s="38" t="s">
        <v>26</v>
      </c>
      <c r="K43" s="38" t="s">
        <v>24</v>
      </c>
    </row>
    <row r="44" spans="1:11" x14ac:dyDescent="0.3">
      <c r="A44" s="34"/>
      <c r="B44" s="6" t="s">
        <v>59</v>
      </c>
      <c r="C44" s="6" t="s">
        <v>181</v>
      </c>
      <c r="D44" s="51">
        <v>45790</v>
      </c>
      <c r="E44" s="51">
        <v>45960</v>
      </c>
      <c r="F44" s="36">
        <v>-38508170</v>
      </c>
      <c r="G44" s="36">
        <v>-38508170</v>
      </c>
      <c r="H44" s="37"/>
      <c r="I44" s="37"/>
      <c r="J44" s="38" t="s">
        <v>26</v>
      </c>
      <c r="K44" s="38" t="s">
        <v>24</v>
      </c>
    </row>
    <row r="45" spans="1:11" x14ac:dyDescent="0.3">
      <c r="A45" s="34"/>
      <c r="B45" s="6" t="s">
        <v>170</v>
      </c>
      <c r="C45" s="6" t="s">
        <v>181</v>
      </c>
      <c r="D45" s="51">
        <v>45800</v>
      </c>
      <c r="E45" s="51">
        <v>45899</v>
      </c>
      <c r="F45" s="36">
        <v>-19764000</v>
      </c>
      <c r="G45" s="36">
        <v>-19764000</v>
      </c>
      <c r="H45" s="37"/>
      <c r="I45" s="37"/>
      <c r="J45" s="38" t="s">
        <v>26</v>
      </c>
      <c r="K45" s="38" t="s">
        <v>24</v>
      </c>
    </row>
    <row r="46" spans="1:11" x14ac:dyDescent="0.3">
      <c r="A46" s="34"/>
      <c r="B46" s="6" t="s">
        <v>170</v>
      </c>
      <c r="C46" s="6" t="s">
        <v>181</v>
      </c>
      <c r="D46" s="51">
        <v>45807</v>
      </c>
      <c r="E46" s="51">
        <v>45960</v>
      </c>
      <c r="F46" s="36">
        <v>-71150400</v>
      </c>
      <c r="G46" s="36">
        <v>-71150400</v>
      </c>
      <c r="H46" s="39"/>
      <c r="I46" s="37"/>
      <c r="J46" s="38" t="s">
        <v>26</v>
      </c>
      <c r="K46" s="38" t="s">
        <v>24</v>
      </c>
    </row>
    <row r="47" spans="1:11" x14ac:dyDescent="0.3">
      <c r="A47" s="34"/>
      <c r="B47" s="6" t="s">
        <v>58</v>
      </c>
      <c r="C47" s="6" t="s">
        <v>181</v>
      </c>
      <c r="D47" s="51">
        <v>45677</v>
      </c>
      <c r="E47" s="51">
        <v>45930</v>
      </c>
      <c r="F47" s="36">
        <v>-505958400</v>
      </c>
      <c r="G47" s="36">
        <v>-505958400</v>
      </c>
      <c r="H47" s="37"/>
      <c r="I47" s="37"/>
      <c r="J47" s="38" t="s">
        <v>26</v>
      </c>
      <c r="K47" s="38" t="s">
        <v>24</v>
      </c>
    </row>
    <row r="48" spans="1:11" x14ac:dyDescent="0.3">
      <c r="A48" s="34"/>
      <c r="B48" s="6" t="s">
        <v>62</v>
      </c>
      <c r="C48" s="40" t="s">
        <v>185</v>
      </c>
      <c r="D48" s="51">
        <v>45828</v>
      </c>
      <c r="E48" s="51">
        <v>45845</v>
      </c>
      <c r="F48" s="41">
        <v>-47457316.799999997</v>
      </c>
      <c r="G48" s="41">
        <v>-47457316.799999997</v>
      </c>
      <c r="H48" s="37"/>
      <c r="I48" s="37"/>
      <c r="J48" s="38" t="s">
        <v>26</v>
      </c>
      <c r="K48" s="38" t="s">
        <v>24</v>
      </c>
    </row>
    <row r="49" spans="1:11" x14ac:dyDescent="0.3">
      <c r="A49" s="34"/>
      <c r="B49" s="6" t="s">
        <v>66</v>
      </c>
      <c r="C49" s="6" t="s">
        <v>181</v>
      </c>
      <c r="D49" s="51">
        <v>45604</v>
      </c>
      <c r="E49" s="51">
        <v>45899</v>
      </c>
      <c r="F49" s="36">
        <v>-10157557594</v>
      </c>
      <c r="G49" s="36">
        <v>-10157557594</v>
      </c>
      <c r="H49" s="37"/>
      <c r="I49" s="37"/>
      <c r="J49" s="38" t="s">
        <v>26</v>
      </c>
      <c r="K49" s="38" t="s">
        <v>24</v>
      </c>
    </row>
    <row r="50" spans="1:11" x14ac:dyDescent="0.3">
      <c r="A50" s="34"/>
      <c r="B50" s="6" t="s">
        <v>66</v>
      </c>
      <c r="C50" s="6" t="s">
        <v>181</v>
      </c>
      <c r="D50" s="51">
        <v>45799</v>
      </c>
      <c r="E50" s="51">
        <v>46142</v>
      </c>
      <c r="F50" s="36">
        <v>-544695840</v>
      </c>
      <c r="G50" s="36">
        <v>-544695840</v>
      </c>
      <c r="H50" s="37"/>
      <c r="I50" s="37"/>
      <c r="J50" s="38" t="s">
        <v>26</v>
      </c>
      <c r="K50" s="38" t="s">
        <v>24</v>
      </c>
    </row>
    <row r="51" spans="1:11" x14ac:dyDescent="0.3">
      <c r="A51" s="34"/>
      <c r="B51" s="6" t="s">
        <v>171</v>
      </c>
      <c r="C51" s="6" t="s">
        <v>181</v>
      </c>
      <c r="D51" s="51">
        <v>45678</v>
      </c>
      <c r="E51" s="51">
        <v>45899</v>
      </c>
      <c r="F51" s="36">
        <v>-50991120</v>
      </c>
      <c r="G51" s="36">
        <v>-50991120</v>
      </c>
      <c r="H51" s="37"/>
      <c r="I51" s="37"/>
      <c r="J51" s="38" t="s">
        <v>26</v>
      </c>
      <c r="K51" s="38" t="s">
        <v>24</v>
      </c>
    </row>
    <row r="52" spans="1:11" x14ac:dyDescent="0.3">
      <c r="A52" s="34"/>
      <c r="B52" s="6" t="s">
        <v>192</v>
      </c>
      <c r="C52" s="40" t="s">
        <v>185</v>
      </c>
      <c r="D52" s="51">
        <v>45833</v>
      </c>
      <c r="E52" s="51">
        <v>45960</v>
      </c>
      <c r="F52" s="41">
        <v>-23740516.800000001</v>
      </c>
      <c r="G52" s="41">
        <v>-23740516.800000001</v>
      </c>
      <c r="H52" s="37"/>
      <c r="I52" s="37"/>
      <c r="J52" s="38" t="s">
        <v>26</v>
      </c>
      <c r="K52" s="38" t="s">
        <v>24</v>
      </c>
    </row>
    <row r="53" spans="1:11" x14ac:dyDescent="0.3">
      <c r="A53" s="34"/>
      <c r="B53" s="6" t="s">
        <v>193</v>
      </c>
      <c r="C53" s="40" t="s">
        <v>185</v>
      </c>
      <c r="D53" s="51">
        <v>45512</v>
      </c>
      <c r="E53" s="51">
        <v>46242</v>
      </c>
      <c r="F53" s="41">
        <v>-9452093.4719999991</v>
      </c>
      <c r="G53" s="41">
        <v>-9452093.4719999991</v>
      </c>
      <c r="H53" s="37"/>
      <c r="I53" s="37"/>
      <c r="J53" s="38" t="s">
        <v>26</v>
      </c>
      <c r="K53" s="38" t="s">
        <v>24</v>
      </c>
    </row>
    <row r="54" spans="1:11" x14ac:dyDescent="0.3">
      <c r="A54" s="34"/>
      <c r="B54" s="6" t="s">
        <v>172</v>
      </c>
      <c r="C54" s="6" t="s">
        <v>181</v>
      </c>
      <c r="D54" s="51">
        <v>45671</v>
      </c>
      <c r="E54" s="51">
        <v>45899</v>
      </c>
      <c r="F54" s="36">
        <v>-9170496</v>
      </c>
      <c r="G54" s="36">
        <v>-9170496</v>
      </c>
      <c r="H54" s="37"/>
      <c r="I54" s="37"/>
      <c r="J54" s="38" t="s">
        <v>26</v>
      </c>
      <c r="K54" s="38" t="s">
        <v>24</v>
      </c>
    </row>
    <row r="55" spans="1:11" x14ac:dyDescent="0.3">
      <c r="A55" s="34"/>
      <c r="B55" s="6" t="s">
        <v>69</v>
      </c>
      <c r="C55" s="6" t="s">
        <v>181</v>
      </c>
      <c r="D55" s="51">
        <v>45686</v>
      </c>
      <c r="E55" s="51">
        <v>45930</v>
      </c>
      <c r="F55" s="36">
        <f>-93681360-3231295416</f>
        <v>-3324976776</v>
      </c>
      <c r="G55" s="36">
        <f>-93681360-3231295416</f>
        <v>-3324976776</v>
      </c>
      <c r="H55" s="37"/>
      <c r="I55" s="37"/>
      <c r="J55" s="38" t="s">
        <v>26</v>
      </c>
      <c r="K55" s="38" t="s">
        <v>24</v>
      </c>
    </row>
    <row r="56" spans="1:11" x14ac:dyDescent="0.3">
      <c r="A56" s="34"/>
      <c r="B56" s="6" t="s">
        <v>69</v>
      </c>
      <c r="C56" s="6" t="s">
        <v>181</v>
      </c>
      <c r="D56" s="51">
        <v>45812</v>
      </c>
      <c r="E56" s="51">
        <v>46172</v>
      </c>
      <c r="F56" s="36">
        <v>-888075576</v>
      </c>
      <c r="G56" s="36">
        <v>-888075576</v>
      </c>
      <c r="H56" s="37"/>
      <c r="I56" s="37"/>
      <c r="J56" s="38" t="s">
        <v>26</v>
      </c>
      <c r="K56" s="38" t="s">
        <v>24</v>
      </c>
    </row>
    <row r="57" spans="1:11" x14ac:dyDescent="0.3">
      <c r="A57" s="34"/>
      <c r="B57" s="6" t="s">
        <v>194</v>
      </c>
      <c r="C57" s="40" t="s">
        <v>185</v>
      </c>
      <c r="D57" s="51">
        <v>45838</v>
      </c>
      <c r="E57" s="51">
        <v>45868</v>
      </c>
      <c r="F57" s="41">
        <v>-142300800</v>
      </c>
      <c r="G57" s="41">
        <v>-142300800</v>
      </c>
      <c r="H57" s="37"/>
      <c r="I57" s="37"/>
      <c r="J57" s="38" t="s">
        <v>26</v>
      </c>
      <c r="K57" s="38" t="s">
        <v>24</v>
      </c>
    </row>
    <row r="58" spans="1:11" x14ac:dyDescent="0.3">
      <c r="A58" s="34"/>
      <c r="B58" s="6" t="s">
        <v>67</v>
      </c>
      <c r="C58" s="6" t="s">
        <v>181</v>
      </c>
      <c r="D58" s="51">
        <v>45674</v>
      </c>
      <c r="E58" s="51">
        <v>45899</v>
      </c>
      <c r="F58" s="36">
        <v>-109117044</v>
      </c>
      <c r="G58" s="36">
        <v>-109117044</v>
      </c>
      <c r="H58" s="37"/>
      <c r="I58" s="37"/>
      <c r="J58" s="38" t="s">
        <v>26</v>
      </c>
      <c r="K58" s="38" t="s">
        <v>24</v>
      </c>
    </row>
    <row r="59" spans="1:11" x14ac:dyDescent="0.3">
      <c r="A59" s="34"/>
      <c r="B59" s="6" t="s">
        <v>67</v>
      </c>
      <c r="C59" s="6" t="s">
        <v>181</v>
      </c>
      <c r="D59" s="51">
        <v>45772</v>
      </c>
      <c r="E59" s="51">
        <v>45960</v>
      </c>
      <c r="F59" s="36">
        <v>-42492600</v>
      </c>
      <c r="G59" s="36">
        <v>-42492600</v>
      </c>
      <c r="H59" s="39"/>
      <c r="I59" s="37"/>
      <c r="J59" s="38" t="s">
        <v>26</v>
      </c>
      <c r="K59" s="38" t="s">
        <v>24</v>
      </c>
    </row>
    <row r="60" spans="1:11" x14ac:dyDescent="0.3">
      <c r="A60" s="34"/>
      <c r="B60" s="6" t="s">
        <v>67</v>
      </c>
      <c r="C60" s="6" t="s">
        <v>181</v>
      </c>
      <c r="D60" s="51">
        <v>45777</v>
      </c>
      <c r="E60" s="51">
        <v>46111</v>
      </c>
      <c r="F60" s="36">
        <v>-118584000</v>
      </c>
      <c r="G60" s="36">
        <v>-118584000</v>
      </c>
      <c r="H60" s="39"/>
      <c r="I60" s="37"/>
      <c r="J60" s="38" t="s">
        <v>26</v>
      </c>
      <c r="K60" s="38" t="s">
        <v>24</v>
      </c>
    </row>
    <row r="61" spans="1:11" x14ac:dyDescent="0.3">
      <c r="A61" s="34"/>
      <c r="B61" s="4" t="s">
        <v>71</v>
      </c>
      <c r="C61" s="4" t="s">
        <v>202</v>
      </c>
      <c r="D61" s="51">
        <v>45731</v>
      </c>
      <c r="E61" s="51">
        <v>46020</v>
      </c>
      <c r="F61" s="41">
        <v>-1302254703.3599999</v>
      </c>
      <c r="G61" s="41">
        <v>-1302254703.3599999</v>
      </c>
      <c r="H61" s="37"/>
      <c r="I61" s="37"/>
      <c r="J61" s="38" t="s">
        <v>26</v>
      </c>
      <c r="K61" s="38" t="s">
        <v>24</v>
      </c>
    </row>
    <row r="62" spans="1:11" x14ac:dyDescent="0.3">
      <c r="A62" s="34"/>
      <c r="B62" s="4" t="s">
        <v>201</v>
      </c>
      <c r="C62" s="4" t="s">
        <v>202</v>
      </c>
      <c r="D62" s="51">
        <v>45693</v>
      </c>
      <c r="E62" s="51">
        <v>45925</v>
      </c>
      <c r="F62" s="41">
        <v>-2298157920</v>
      </c>
      <c r="G62" s="41">
        <v>-2298157920</v>
      </c>
      <c r="H62" s="37"/>
      <c r="I62" s="37"/>
      <c r="J62" s="38" t="s">
        <v>26</v>
      </c>
      <c r="K62" s="38" t="s">
        <v>24</v>
      </c>
    </row>
    <row r="63" spans="1:11" x14ac:dyDescent="0.3">
      <c r="A63" s="34"/>
      <c r="B63" s="6" t="s">
        <v>177</v>
      </c>
      <c r="C63" s="6" t="s">
        <v>181</v>
      </c>
      <c r="D63" s="51">
        <v>45763</v>
      </c>
      <c r="E63" s="51">
        <v>45960</v>
      </c>
      <c r="F63" s="36">
        <v>-3069349200</v>
      </c>
      <c r="G63" s="36">
        <v>-3069349200</v>
      </c>
      <c r="H63" s="39"/>
      <c r="I63" s="37"/>
      <c r="J63" s="38" t="s">
        <v>26</v>
      </c>
      <c r="K63" s="38" t="s">
        <v>24</v>
      </c>
    </row>
    <row r="64" spans="1:11" x14ac:dyDescent="0.3">
      <c r="A64" s="34"/>
      <c r="B64" s="6" t="s">
        <v>173</v>
      </c>
      <c r="C64" s="6" t="s">
        <v>181</v>
      </c>
      <c r="D64" s="51">
        <v>45751</v>
      </c>
      <c r="E64" s="51">
        <v>45899</v>
      </c>
      <c r="F64" s="36">
        <v>-2213568</v>
      </c>
      <c r="G64" s="36">
        <v>-2213568</v>
      </c>
      <c r="H64" s="37"/>
      <c r="I64" s="37"/>
      <c r="J64" s="38" t="s">
        <v>26</v>
      </c>
      <c r="K64" s="38" t="s">
        <v>24</v>
      </c>
    </row>
    <row r="65" spans="1:11" x14ac:dyDescent="0.3">
      <c r="A65" s="34"/>
      <c r="B65" s="6" t="s">
        <v>61</v>
      </c>
      <c r="C65" s="6" t="s">
        <v>181</v>
      </c>
      <c r="D65" s="51">
        <v>45684</v>
      </c>
      <c r="E65" s="51">
        <v>45899</v>
      </c>
      <c r="F65" s="36">
        <v>-49014720</v>
      </c>
      <c r="G65" s="36">
        <v>-49014720</v>
      </c>
      <c r="H65" s="37"/>
      <c r="I65" s="37"/>
      <c r="J65" s="38" t="s">
        <v>26</v>
      </c>
      <c r="K65" s="38" t="s">
        <v>24</v>
      </c>
    </row>
    <row r="66" spans="1:11" x14ac:dyDescent="0.3">
      <c r="A66" s="34"/>
      <c r="B66" s="6" t="s">
        <v>61</v>
      </c>
      <c r="C66" s="6" t="s">
        <v>181</v>
      </c>
      <c r="D66" s="51">
        <v>45741</v>
      </c>
      <c r="E66" s="51">
        <v>45960</v>
      </c>
      <c r="F66" s="36">
        <v>-8893800</v>
      </c>
      <c r="G66" s="36">
        <v>-8893800</v>
      </c>
      <c r="H66" s="39"/>
      <c r="I66" s="37"/>
      <c r="J66" s="38" t="s">
        <v>26</v>
      </c>
      <c r="K66" s="38" t="s">
        <v>24</v>
      </c>
    </row>
    <row r="67" spans="1:11" x14ac:dyDescent="0.3">
      <c r="A67" s="34"/>
      <c r="B67" s="6" t="s">
        <v>195</v>
      </c>
      <c r="C67" s="40" t="s">
        <v>185</v>
      </c>
      <c r="D67" s="51">
        <v>45833</v>
      </c>
      <c r="E67" s="51">
        <v>45960</v>
      </c>
      <c r="F67" s="41">
        <v>-23740516.800000001</v>
      </c>
      <c r="G67" s="41">
        <v>-23740516.800000001</v>
      </c>
      <c r="H67" s="37"/>
      <c r="I67" s="37"/>
      <c r="J67" s="38" t="s">
        <v>26</v>
      </c>
      <c r="K67" s="38" t="s">
        <v>24</v>
      </c>
    </row>
    <row r="68" spans="1:11" x14ac:dyDescent="0.3">
      <c r="A68" s="34"/>
      <c r="B68" s="6" t="s">
        <v>178</v>
      </c>
      <c r="C68" s="6" t="s">
        <v>181</v>
      </c>
      <c r="D68" s="51">
        <v>45819</v>
      </c>
      <c r="E68" s="51">
        <v>45960</v>
      </c>
      <c r="F68" s="36">
        <v>-335988</v>
      </c>
      <c r="G68" s="36">
        <v>-335988</v>
      </c>
      <c r="H68" s="39"/>
      <c r="I68" s="37"/>
      <c r="J68" s="38" t="s">
        <v>26</v>
      </c>
      <c r="K68" s="38" t="s">
        <v>24</v>
      </c>
    </row>
    <row r="69" spans="1:11" x14ac:dyDescent="0.3">
      <c r="A69" s="34"/>
      <c r="B69" s="6" t="s">
        <v>124</v>
      </c>
      <c r="C69" s="6" t="s">
        <v>184</v>
      </c>
      <c r="D69" s="52">
        <v>45825</v>
      </c>
      <c r="E69" s="52">
        <v>45886</v>
      </c>
      <c r="F69" s="5">
        <v>-2039809</v>
      </c>
      <c r="G69" s="5">
        <v>-2039809</v>
      </c>
      <c r="H69" s="37"/>
      <c r="I69" s="37"/>
      <c r="J69" s="38" t="s">
        <v>26</v>
      </c>
      <c r="K69" s="38" t="s">
        <v>24</v>
      </c>
    </row>
    <row r="70" spans="1:11" x14ac:dyDescent="0.3">
      <c r="A70" s="34"/>
      <c r="B70" s="6" t="s">
        <v>174</v>
      </c>
      <c r="C70" s="6" t="s">
        <v>181</v>
      </c>
      <c r="D70" s="16">
        <v>45698</v>
      </c>
      <c r="E70" s="16">
        <v>45899</v>
      </c>
      <c r="F70" s="17">
        <v>-4996339.2</v>
      </c>
      <c r="G70" s="17">
        <v>-4996339.2</v>
      </c>
      <c r="H70" s="37"/>
      <c r="I70" s="37"/>
      <c r="J70" s="38" t="s">
        <v>26</v>
      </c>
      <c r="K70" s="38" t="s">
        <v>24</v>
      </c>
    </row>
    <row r="71" spans="1:11" x14ac:dyDescent="0.3">
      <c r="A71" s="34"/>
      <c r="B71" s="6" t="s">
        <v>174</v>
      </c>
      <c r="C71" s="6" t="s">
        <v>181</v>
      </c>
      <c r="D71" s="16">
        <v>45784</v>
      </c>
      <c r="E71" s="16">
        <v>45960</v>
      </c>
      <c r="F71" s="17">
        <v>-198865368</v>
      </c>
      <c r="G71" s="17">
        <v>-198865368</v>
      </c>
      <c r="H71" s="39"/>
      <c r="I71" s="37"/>
      <c r="J71" s="38" t="s">
        <v>26</v>
      </c>
      <c r="K71" s="38" t="s">
        <v>24</v>
      </c>
    </row>
    <row r="72" spans="1:11" x14ac:dyDescent="0.3">
      <c r="A72" s="34"/>
      <c r="B72" s="6" t="s">
        <v>180</v>
      </c>
      <c r="C72" s="6" t="s">
        <v>181</v>
      </c>
      <c r="D72" s="16">
        <v>45755</v>
      </c>
      <c r="E72" s="16">
        <v>46142</v>
      </c>
      <c r="F72" s="17">
        <v>-368242848</v>
      </c>
      <c r="G72" s="17">
        <v>-368242848</v>
      </c>
      <c r="H72" s="37"/>
      <c r="I72" s="37"/>
      <c r="J72" s="38" t="s">
        <v>26</v>
      </c>
      <c r="K72" s="38" t="s">
        <v>24</v>
      </c>
    </row>
    <row r="73" spans="1:11" x14ac:dyDescent="0.3">
      <c r="A73" s="34"/>
      <c r="B73" s="6" t="s">
        <v>196</v>
      </c>
      <c r="C73" s="40" t="s">
        <v>185</v>
      </c>
      <c r="D73" s="16">
        <v>45833</v>
      </c>
      <c r="E73" s="16">
        <v>45960</v>
      </c>
      <c r="F73" s="54">
        <v>-23740516.800000001</v>
      </c>
      <c r="G73" s="54">
        <v>-23740516.800000001</v>
      </c>
      <c r="H73" s="37"/>
      <c r="I73" s="37"/>
      <c r="J73" s="38" t="s">
        <v>26</v>
      </c>
      <c r="K73" s="38" t="s">
        <v>24</v>
      </c>
    </row>
    <row r="74" spans="1:11" x14ac:dyDescent="0.3">
      <c r="A74" s="34"/>
      <c r="B74" s="6" t="s">
        <v>197</v>
      </c>
      <c r="C74" s="40" t="s">
        <v>185</v>
      </c>
      <c r="D74" s="16">
        <v>44301</v>
      </c>
      <c r="E74" s="16">
        <v>45845</v>
      </c>
      <c r="F74" s="54">
        <v>-45061.919999999998</v>
      </c>
      <c r="G74" s="54">
        <v>-45061.919999999998</v>
      </c>
      <c r="H74" s="37"/>
      <c r="I74" s="37"/>
      <c r="J74" s="38" t="s">
        <v>26</v>
      </c>
      <c r="K74" s="38" t="s">
        <v>24</v>
      </c>
    </row>
    <row r="75" spans="1:11" x14ac:dyDescent="0.3">
      <c r="A75" s="34"/>
      <c r="B75" s="4" t="s">
        <v>73</v>
      </c>
      <c r="C75" s="4" t="s">
        <v>202</v>
      </c>
      <c r="D75" s="16">
        <v>45575</v>
      </c>
      <c r="E75" s="16">
        <v>45848</v>
      </c>
      <c r="F75" s="54">
        <v>-1778760000</v>
      </c>
      <c r="G75" s="54">
        <v>-1778760000</v>
      </c>
      <c r="H75" s="37"/>
      <c r="I75" s="37"/>
      <c r="J75" s="38" t="s">
        <v>26</v>
      </c>
      <c r="K75" s="38" t="s">
        <v>24</v>
      </c>
    </row>
    <row r="76" spans="1:11" x14ac:dyDescent="0.3">
      <c r="A76" s="34"/>
      <c r="B76" s="6" t="s">
        <v>198</v>
      </c>
      <c r="C76" s="40" t="s">
        <v>185</v>
      </c>
      <c r="D76" s="16">
        <v>45833</v>
      </c>
      <c r="E76" s="16">
        <v>45845</v>
      </c>
      <c r="F76" s="54">
        <v>-22687490.879999999</v>
      </c>
      <c r="G76" s="54">
        <v>-22687490.879999999</v>
      </c>
      <c r="H76" s="37"/>
      <c r="I76" s="37"/>
      <c r="J76" s="38" t="s">
        <v>26</v>
      </c>
      <c r="K76" s="38" t="s">
        <v>24</v>
      </c>
    </row>
    <row r="77" spans="1:11" x14ac:dyDescent="0.3">
      <c r="A77" s="34"/>
      <c r="B77" s="6" t="s">
        <v>198</v>
      </c>
      <c r="C77" s="40" t="s">
        <v>185</v>
      </c>
      <c r="D77" s="16">
        <v>45833</v>
      </c>
      <c r="E77" s="16">
        <v>45960</v>
      </c>
      <c r="F77" s="54">
        <v>-28112313.600000001</v>
      </c>
      <c r="G77" s="54">
        <v>-28112313.600000001</v>
      </c>
      <c r="H77" s="37"/>
      <c r="I77" s="37"/>
      <c r="J77" s="38" t="s">
        <v>26</v>
      </c>
      <c r="K77" s="38" t="s">
        <v>24</v>
      </c>
    </row>
    <row r="78" spans="1:11" x14ac:dyDescent="0.3">
      <c r="A78" s="34"/>
      <c r="B78" s="6"/>
      <c r="C78" s="40"/>
      <c r="D78" s="35"/>
      <c r="E78" s="35"/>
      <c r="F78" s="42"/>
      <c r="G78" s="37"/>
      <c r="H78" s="37"/>
      <c r="I78" s="37"/>
      <c r="J78" s="38"/>
      <c r="K78" s="38"/>
    </row>
    <row r="79" spans="1:11" ht="15" thickBot="1" x14ac:dyDescent="0.35">
      <c r="A79" s="20"/>
      <c r="B79" s="18"/>
      <c r="C79" s="149"/>
      <c r="D79" s="150"/>
      <c r="E79" s="152" t="s">
        <v>242</v>
      </c>
      <c r="F79" s="151">
        <f>SUM(F13:F78)</f>
        <v>-42044065108.967995</v>
      </c>
      <c r="G79" s="151">
        <f>SUM(G13:G78)</f>
        <v>-42044065108.967995</v>
      </c>
      <c r="H79" s="21"/>
      <c r="I79" s="21"/>
      <c r="J79" s="19"/>
      <c r="K79" s="19"/>
    </row>
    <row r="80" spans="1:11" x14ac:dyDescent="0.3">
      <c r="A80" s="34"/>
      <c r="B80" s="6"/>
      <c r="C80" s="40"/>
      <c r="D80" s="35"/>
      <c r="E80" s="35"/>
      <c r="F80" s="42"/>
      <c r="G80" s="37"/>
      <c r="H80" s="37"/>
      <c r="I80" s="37"/>
      <c r="J80" s="38"/>
      <c r="K80" s="38"/>
    </row>
    <row r="81" spans="1:11" x14ac:dyDescent="0.3">
      <c r="A81" s="34"/>
      <c r="B81" s="6"/>
      <c r="C81" s="40"/>
      <c r="D81" s="35"/>
      <c r="E81" s="35"/>
      <c r="F81" s="42"/>
      <c r="G81" s="37"/>
      <c r="H81" s="37"/>
      <c r="I81" s="37"/>
      <c r="J81" s="38"/>
      <c r="K81" s="38"/>
    </row>
    <row r="82" spans="1:11" ht="17.399999999999999" x14ac:dyDescent="0.3">
      <c r="A82" s="137" t="s">
        <v>32</v>
      </c>
      <c r="B82" s="138"/>
      <c r="C82" s="138"/>
      <c r="D82" s="53"/>
      <c r="E82" s="139"/>
      <c r="F82" s="140"/>
      <c r="G82" s="53"/>
      <c r="H82" s="53"/>
      <c r="I82" s="53"/>
      <c r="J82" s="53"/>
      <c r="K82" s="53"/>
    </row>
    <row r="83" spans="1:11" x14ac:dyDescent="0.3">
      <c r="A83" s="53"/>
      <c r="B83" s="138"/>
      <c r="C83" s="138"/>
      <c r="D83" s="53"/>
      <c r="E83" s="139"/>
      <c r="F83" s="140"/>
      <c r="G83" s="53"/>
      <c r="H83" s="53"/>
      <c r="I83" s="53"/>
      <c r="J83" s="53"/>
      <c r="K83" s="53"/>
    </row>
    <row r="84" spans="1:11" x14ac:dyDescent="0.3">
      <c r="A84" s="141" t="s">
        <v>2</v>
      </c>
      <c r="B84" s="142" t="s">
        <v>11</v>
      </c>
      <c r="C84" s="142" t="s">
        <v>4</v>
      </c>
      <c r="D84" s="142" t="s">
        <v>21</v>
      </c>
      <c r="E84" s="142" t="s">
        <v>5</v>
      </c>
      <c r="F84" s="143" t="s">
        <v>6</v>
      </c>
      <c r="G84" s="144" t="s">
        <v>6</v>
      </c>
      <c r="H84" s="144"/>
      <c r="I84" s="144"/>
      <c r="J84" s="142" t="s">
        <v>7</v>
      </c>
      <c r="K84" s="142" t="s">
        <v>15</v>
      </c>
    </row>
    <row r="85" spans="1:11" ht="15" thickBot="1" x14ac:dyDescent="0.35">
      <c r="A85" s="145"/>
      <c r="B85" s="146"/>
      <c r="C85" s="146"/>
      <c r="D85" s="146"/>
      <c r="E85" s="146"/>
      <c r="F85" s="147" t="s">
        <v>8</v>
      </c>
      <c r="G85" s="148" t="s">
        <v>9</v>
      </c>
      <c r="H85" s="148" t="s">
        <v>10</v>
      </c>
      <c r="I85" s="148" t="s">
        <v>27</v>
      </c>
      <c r="J85" s="146"/>
      <c r="K85" s="146"/>
    </row>
    <row r="86" spans="1:11" x14ac:dyDescent="0.3">
      <c r="A86" s="34"/>
      <c r="B86" s="6"/>
      <c r="C86" s="40"/>
      <c r="D86" s="35"/>
      <c r="E86" s="35"/>
      <c r="F86" s="42"/>
      <c r="G86" s="37"/>
      <c r="H86" s="37"/>
      <c r="I86" s="37"/>
      <c r="J86" s="38"/>
      <c r="K86" s="38"/>
    </row>
    <row r="87" spans="1:11" x14ac:dyDescent="0.3">
      <c r="A87" s="34"/>
      <c r="B87" s="6"/>
      <c r="C87" s="40"/>
      <c r="D87" s="35"/>
      <c r="E87" s="35"/>
      <c r="F87" s="42"/>
      <c r="G87" s="37"/>
      <c r="H87" s="37"/>
      <c r="I87" s="37"/>
      <c r="J87" s="38"/>
      <c r="K87" s="38"/>
    </row>
    <row r="88" spans="1:11" x14ac:dyDescent="0.3">
      <c r="A88" s="34"/>
      <c r="B88" s="6"/>
      <c r="C88" s="40"/>
      <c r="D88" s="35"/>
      <c r="E88" s="35"/>
      <c r="F88" s="42"/>
      <c r="G88" s="37"/>
      <c r="H88" s="37"/>
      <c r="I88" s="37"/>
      <c r="J88" s="38"/>
      <c r="K88" s="38"/>
    </row>
    <row r="89" spans="1:11" x14ac:dyDescent="0.3">
      <c r="A89" s="34"/>
      <c r="B89" s="6"/>
      <c r="C89" s="40"/>
      <c r="D89" s="35"/>
      <c r="E89" s="35"/>
      <c r="F89" s="42"/>
      <c r="G89" s="37"/>
      <c r="H89" s="37"/>
      <c r="I89" s="37"/>
      <c r="J89" s="38"/>
      <c r="K89" s="38"/>
    </row>
    <row r="90" spans="1:11" x14ac:dyDescent="0.3">
      <c r="A90" s="34"/>
      <c r="B90" s="6"/>
      <c r="C90" s="40"/>
      <c r="D90" s="35"/>
      <c r="E90" s="35"/>
      <c r="F90" s="42"/>
      <c r="G90" s="37"/>
      <c r="H90" s="37"/>
      <c r="I90" s="37"/>
      <c r="J90" s="38"/>
      <c r="K90" s="38"/>
    </row>
    <row r="91" spans="1:11" x14ac:dyDescent="0.3">
      <c r="A91" s="34"/>
      <c r="B91" s="6"/>
      <c r="C91" s="40"/>
      <c r="D91" s="35"/>
      <c r="E91" s="35"/>
      <c r="F91" s="42"/>
      <c r="G91" s="37"/>
      <c r="H91" s="37"/>
      <c r="I91" s="37"/>
      <c r="J91" s="38"/>
      <c r="K91" s="38"/>
    </row>
    <row r="92" spans="1:11" x14ac:dyDescent="0.3">
      <c r="A92" s="34"/>
      <c r="B92" s="6"/>
      <c r="C92" s="40"/>
      <c r="D92" s="35"/>
      <c r="E92" s="35"/>
      <c r="F92" s="42"/>
      <c r="G92" s="37"/>
      <c r="H92" s="37"/>
      <c r="I92" s="37"/>
      <c r="J92" s="38"/>
      <c r="K92" s="38"/>
    </row>
    <row r="93" spans="1:11" x14ac:dyDescent="0.3">
      <c r="A93" s="34"/>
      <c r="B93" s="6"/>
      <c r="C93" s="40"/>
      <c r="D93" s="35"/>
      <c r="E93" s="35"/>
      <c r="F93" s="42"/>
      <c r="G93" s="37"/>
      <c r="H93" s="37"/>
      <c r="I93" s="37"/>
      <c r="J93" s="38"/>
      <c r="K93" s="38"/>
    </row>
    <row r="94" spans="1:11" x14ac:dyDescent="0.3">
      <c r="A94" s="34"/>
      <c r="B94" s="6"/>
      <c r="C94" s="40"/>
      <c r="D94" s="35"/>
      <c r="E94" s="35"/>
      <c r="F94" s="42"/>
      <c r="G94" s="37"/>
      <c r="H94" s="37"/>
      <c r="I94" s="37"/>
      <c r="J94" s="38"/>
      <c r="K94" s="38"/>
    </row>
    <row r="95" spans="1:11" x14ac:dyDescent="0.3">
      <c r="A95" s="34"/>
      <c r="B95" s="6"/>
      <c r="C95" s="40"/>
      <c r="D95" s="35"/>
      <c r="E95" s="35"/>
      <c r="F95" s="42"/>
      <c r="G95" s="37"/>
      <c r="H95" s="37"/>
      <c r="I95" s="37"/>
      <c r="J95" s="38"/>
      <c r="K95" s="38"/>
    </row>
    <row r="96" spans="1:11" ht="15" thickBot="1" x14ac:dyDescent="0.35">
      <c r="A96" s="20"/>
      <c r="B96" s="18"/>
      <c r="C96" s="149"/>
      <c r="D96" s="150"/>
      <c r="E96" s="152" t="s">
        <v>242</v>
      </c>
      <c r="F96" s="151">
        <v>0</v>
      </c>
      <c r="G96" s="151">
        <v>0</v>
      </c>
      <c r="H96" s="21"/>
      <c r="I96" s="21"/>
      <c r="J96" s="19"/>
      <c r="K96" s="19"/>
    </row>
    <row r="97" spans="1:11" x14ac:dyDescent="0.3">
      <c r="A97" s="34"/>
      <c r="B97" s="6"/>
      <c r="C97" s="40"/>
      <c r="D97" s="35"/>
      <c r="E97" s="35"/>
      <c r="F97" s="42"/>
      <c r="G97" s="37"/>
      <c r="H97" s="37"/>
      <c r="I97" s="37"/>
      <c r="J97" s="38"/>
      <c r="K97" s="38"/>
    </row>
    <row r="98" spans="1:11" x14ac:dyDescent="0.3">
      <c r="A98" s="34"/>
      <c r="B98" s="6"/>
      <c r="C98" s="40"/>
      <c r="D98" s="35"/>
      <c r="E98" s="35"/>
      <c r="F98" s="42"/>
      <c r="G98" s="37"/>
      <c r="H98" s="37"/>
      <c r="I98" s="37"/>
      <c r="J98" s="38"/>
      <c r="K98" s="38"/>
    </row>
    <row r="99" spans="1:11" x14ac:dyDescent="0.3">
      <c r="A99" s="34"/>
      <c r="B99" s="6"/>
      <c r="C99" s="40"/>
      <c r="D99" s="35"/>
      <c r="E99" s="35"/>
      <c r="F99" s="42"/>
      <c r="G99" s="37"/>
      <c r="H99" s="37"/>
      <c r="I99" s="37"/>
      <c r="J99" s="38"/>
      <c r="K99" s="38"/>
    </row>
    <row r="100" spans="1:11" x14ac:dyDescent="0.3">
      <c r="A100" s="34"/>
      <c r="B100" s="6"/>
      <c r="C100" s="40"/>
      <c r="D100" s="35"/>
      <c r="E100" s="35"/>
      <c r="F100" s="42"/>
      <c r="G100" s="37"/>
      <c r="H100" s="37"/>
      <c r="I100" s="37"/>
      <c r="J100" s="38"/>
      <c r="K100" s="38"/>
    </row>
    <row r="101" spans="1:11" x14ac:dyDescent="0.3">
      <c r="A101" s="34"/>
      <c r="B101" s="6"/>
      <c r="C101" s="40"/>
      <c r="D101" s="35"/>
      <c r="E101" s="35"/>
      <c r="F101" s="42"/>
      <c r="G101" s="37"/>
      <c r="H101" s="37"/>
      <c r="I101" s="37"/>
      <c r="J101" s="38"/>
      <c r="K101" s="38"/>
    </row>
    <row r="102" spans="1:11" x14ac:dyDescent="0.3">
      <c r="A102" s="34"/>
      <c r="B102" s="6"/>
      <c r="C102" s="40"/>
      <c r="D102" s="35"/>
      <c r="E102" s="35"/>
      <c r="F102" s="42"/>
      <c r="G102" s="37"/>
      <c r="H102" s="37"/>
      <c r="I102" s="37"/>
      <c r="J102" s="38"/>
      <c r="K102" s="38"/>
    </row>
    <row r="103" spans="1:11" x14ac:dyDescent="0.3">
      <c r="A103" s="34"/>
      <c r="B103" s="6"/>
      <c r="C103" s="40"/>
      <c r="D103" s="35"/>
      <c r="E103" s="35"/>
      <c r="F103" s="42"/>
      <c r="G103" s="37"/>
      <c r="H103" s="37"/>
      <c r="I103" s="37"/>
      <c r="J103" s="38"/>
      <c r="K103" s="38"/>
    </row>
    <row r="104" spans="1:11" x14ac:dyDescent="0.3">
      <c r="A104" s="34"/>
      <c r="B104" s="6"/>
      <c r="C104" s="40"/>
      <c r="D104" s="35"/>
      <c r="E104" s="35"/>
      <c r="F104" s="42"/>
      <c r="G104" s="37"/>
      <c r="H104" s="37"/>
      <c r="I104" s="37"/>
      <c r="J104" s="38"/>
      <c r="K104" s="38"/>
    </row>
    <row r="105" spans="1:11" x14ac:dyDescent="0.3">
      <c r="A105" s="34"/>
      <c r="B105" s="6"/>
      <c r="C105" s="40"/>
      <c r="D105" s="35"/>
      <c r="E105" s="35"/>
      <c r="F105" s="42"/>
      <c r="G105" s="37"/>
      <c r="H105" s="37"/>
      <c r="I105" s="37"/>
      <c r="J105" s="38"/>
      <c r="K105" s="38"/>
    </row>
    <row r="106" spans="1:11" x14ac:dyDescent="0.3">
      <c r="A106" s="34"/>
      <c r="B106" s="6"/>
      <c r="C106" s="40"/>
      <c r="D106" s="35"/>
      <c r="E106" s="35"/>
      <c r="F106" s="42"/>
      <c r="G106" s="37"/>
      <c r="H106" s="37"/>
      <c r="I106" s="37"/>
      <c r="J106" s="38"/>
      <c r="K106" s="38"/>
    </row>
    <row r="107" spans="1:11" x14ac:dyDescent="0.3">
      <c r="A107" s="34"/>
      <c r="B107" s="6"/>
      <c r="C107" s="40"/>
      <c r="D107" s="35"/>
      <c r="E107" s="35"/>
      <c r="F107" s="42"/>
      <c r="G107" s="37"/>
      <c r="H107" s="37"/>
      <c r="I107" s="37"/>
      <c r="J107" s="38"/>
      <c r="K107" s="38"/>
    </row>
    <row r="108" spans="1:11" x14ac:dyDescent="0.3">
      <c r="A108" s="34"/>
      <c r="B108" s="6"/>
      <c r="C108" s="40"/>
      <c r="D108" s="35"/>
      <c r="E108" s="35"/>
      <c r="F108" s="42"/>
      <c r="G108" s="37"/>
      <c r="H108" s="37"/>
      <c r="I108" s="37"/>
      <c r="J108" s="38"/>
      <c r="K108" s="38"/>
    </row>
    <row r="109" spans="1:11" x14ac:dyDescent="0.3">
      <c r="A109" s="34"/>
      <c r="B109" s="6"/>
      <c r="C109" s="40"/>
      <c r="D109" s="35"/>
      <c r="E109" s="35"/>
      <c r="F109" s="42"/>
      <c r="G109" s="37"/>
      <c r="H109" s="37"/>
      <c r="I109" s="37"/>
      <c r="J109" s="38"/>
      <c r="K109" s="38"/>
    </row>
    <row r="110" spans="1:11" x14ac:dyDescent="0.3">
      <c r="A110" s="34"/>
      <c r="B110" s="6"/>
      <c r="C110" s="40"/>
      <c r="D110" s="35"/>
      <c r="E110" s="35"/>
      <c r="F110" s="42"/>
      <c r="G110" s="37"/>
      <c r="H110" s="37"/>
      <c r="I110" s="37"/>
      <c r="J110" s="38"/>
      <c r="K110" s="38"/>
    </row>
    <row r="111" spans="1:11" x14ac:dyDescent="0.3">
      <c r="A111" s="34"/>
      <c r="B111" s="6"/>
      <c r="C111" s="40"/>
      <c r="D111" s="35"/>
      <c r="E111" s="35"/>
      <c r="F111" s="42"/>
      <c r="G111" s="37"/>
      <c r="H111" s="37"/>
      <c r="I111" s="37"/>
      <c r="J111" s="38"/>
      <c r="K111" s="38"/>
    </row>
    <row r="112" spans="1:11" x14ac:dyDescent="0.3">
      <c r="A112" s="34"/>
      <c r="B112" s="6"/>
      <c r="C112" s="40"/>
      <c r="D112" s="35"/>
      <c r="E112" s="35"/>
      <c r="F112" s="42"/>
      <c r="G112" s="37"/>
      <c r="H112" s="37"/>
      <c r="I112" s="37"/>
      <c r="J112" s="38"/>
      <c r="K112" s="38"/>
    </row>
    <row r="113" spans="1:11" x14ac:dyDescent="0.3">
      <c r="A113" s="34"/>
      <c r="B113" s="6"/>
      <c r="C113" s="40"/>
      <c r="D113" s="35"/>
      <c r="E113" s="35"/>
      <c r="F113" s="42"/>
      <c r="G113" s="37"/>
      <c r="H113" s="37"/>
      <c r="I113" s="37"/>
      <c r="J113" s="38"/>
      <c r="K113" s="38"/>
    </row>
    <row r="114" spans="1:11" x14ac:dyDescent="0.3">
      <c r="A114" s="34"/>
      <c r="B114" s="6"/>
      <c r="C114" s="40"/>
      <c r="D114" s="35"/>
      <c r="E114" s="35"/>
      <c r="F114" s="42"/>
      <c r="G114" s="37"/>
      <c r="H114" s="37"/>
      <c r="I114" s="37"/>
      <c r="J114" s="38"/>
      <c r="K114" s="38"/>
    </row>
    <row r="115" spans="1:11" x14ac:dyDescent="0.3">
      <c r="A115" s="34"/>
      <c r="B115" s="6"/>
      <c r="C115" s="40"/>
      <c r="D115" s="35"/>
      <c r="E115" s="35"/>
      <c r="F115" s="42"/>
      <c r="G115" s="37"/>
      <c r="H115" s="37"/>
      <c r="I115" s="37"/>
      <c r="J115" s="38"/>
      <c r="K115" s="38"/>
    </row>
    <row r="116" spans="1:11" x14ac:dyDescent="0.3">
      <c r="A116" s="34"/>
      <c r="B116" s="6"/>
      <c r="C116" s="40"/>
      <c r="D116" s="35"/>
      <c r="E116" s="35"/>
      <c r="F116" s="42"/>
      <c r="G116" s="37"/>
      <c r="H116" s="37"/>
      <c r="I116" s="37"/>
      <c r="J116" s="38"/>
      <c r="K116" s="38"/>
    </row>
    <row r="117" spans="1:11" x14ac:dyDescent="0.3">
      <c r="A117" s="34"/>
      <c r="B117" s="6"/>
      <c r="C117" s="40"/>
      <c r="D117" s="35"/>
      <c r="E117" s="35"/>
      <c r="F117" s="42"/>
      <c r="G117" s="37"/>
      <c r="H117" s="37"/>
      <c r="I117" s="37"/>
      <c r="J117" s="38"/>
      <c r="K117" s="38"/>
    </row>
    <row r="118" spans="1:11" x14ac:dyDescent="0.3">
      <c r="A118" s="34"/>
      <c r="B118" s="6"/>
      <c r="C118" s="40"/>
      <c r="D118" s="35"/>
      <c r="E118" s="35"/>
      <c r="F118" s="42"/>
      <c r="G118" s="37"/>
      <c r="H118" s="37"/>
      <c r="I118" s="37"/>
      <c r="J118" s="38"/>
      <c r="K118" s="38"/>
    </row>
    <row r="119" spans="1:11" x14ac:dyDescent="0.3">
      <c r="A119" s="34"/>
      <c r="B119" s="6"/>
      <c r="C119" s="40"/>
      <c r="D119" s="35"/>
      <c r="E119" s="35"/>
      <c r="F119" s="42"/>
      <c r="G119" s="37"/>
      <c r="H119" s="37"/>
      <c r="I119" s="37"/>
      <c r="J119" s="38"/>
      <c r="K119" s="38"/>
    </row>
    <row r="120" spans="1:11" x14ac:dyDescent="0.3">
      <c r="A120" s="34"/>
      <c r="B120" s="6"/>
      <c r="C120" s="40"/>
      <c r="D120" s="35"/>
      <c r="E120" s="35"/>
      <c r="F120" s="42"/>
      <c r="G120" s="37"/>
      <c r="H120" s="37"/>
      <c r="I120" s="37"/>
      <c r="J120" s="38"/>
      <c r="K120" s="38"/>
    </row>
    <row r="121" spans="1:11" x14ac:dyDescent="0.3">
      <c r="A121" s="34"/>
      <c r="B121" s="6"/>
      <c r="C121" s="40"/>
      <c r="D121" s="35"/>
      <c r="E121" s="35"/>
      <c r="F121" s="42"/>
      <c r="G121" s="37"/>
      <c r="H121" s="37"/>
      <c r="I121" s="37"/>
      <c r="J121" s="38"/>
      <c r="K121" s="38"/>
    </row>
    <row r="122" spans="1:11" x14ac:dyDescent="0.3">
      <c r="A122" s="34"/>
      <c r="B122" s="6"/>
      <c r="C122" s="40"/>
      <c r="D122" s="35"/>
      <c r="E122" s="35"/>
      <c r="F122" s="42"/>
      <c r="G122" s="37"/>
      <c r="H122" s="37"/>
      <c r="I122" s="37"/>
      <c r="J122" s="38"/>
      <c r="K122" s="38"/>
    </row>
    <row r="123" spans="1:11" x14ac:dyDescent="0.3">
      <c r="A123" s="34"/>
      <c r="B123" s="6"/>
      <c r="C123" s="40"/>
      <c r="D123" s="35"/>
      <c r="E123" s="35"/>
      <c r="F123" s="42"/>
      <c r="G123" s="37"/>
      <c r="H123" s="37"/>
      <c r="I123" s="37"/>
      <c r="J123" s="38"/>
      <c r="K123" s="38"/>
    </row>
    <row r="124" spans="1:11" x14ac:dyDescent="0.3">
      <c r="A124" s="34"/>
      <c r="B124" s="6"/>
      <c r="C124" s="40"/>
      <c r="D124" s="35"/>
      <c r="E124" s="35"/>
      <c r="F124" s="42"/>
      <c r="G124" s="37"/>
      <c r="H124" s="37"/>
      <c r="I124" s="37"/>
      <c r="J124" s="38"/>
      <c r="K124" s="38"/>
    </row>
    <row r="125" spans="1:11" x14ac:dyDescent="0.3">
      <c r="A125" s="34"/>
      <c r="B125" s="6"/>
      <c r="C125" s="40"/>
      <c r="D125" s="35"/>
      <c r="E125" s="35"/>
      <c r="F125" s="42"/>
      <c r="G125" s="37"/>
      <c r="H125" s="37"/>
      <c r="I125" s="37"/>
      <c r="J125" s="38"/>
      <c r="K125" s="38"/>
    </row>
    <row r="126" spans="1:11" x14ac:dyDescent="0.3">
      <c r="A126" s="34"/>
      <c r="B126" s="6"/>
      <c r="C126" s="40"/>
      <c r="D126" s="35"/>
      <c r="E126" s="35"/>
      <c r="F126" s="5"/>
      <c r="G126" s="37"/>
      <c r="H126" s="37"/>
      <c r="I126" s="37"/>
      <c r="J126" s="38"/>
      <c r="K126" s="38"/>
    </row>
    <row r="127" spans="1:11" x14ac:dyDescent="0.3">
      <c r="A127" s="34"/>
      <c r="B127" s="6"/>
      <c r="C127" s="40"/>
      <c r="D127" s="35"/>
      <c r="E127" s="35"/>
      <c r="F127" s="5"/>
      <c r="G127" s="37"/>
      <c r="H127" s="37"/>
      <c r="I127" s="37"/>
      <c r="J127" s="38"/>
      <c r="K127" s="38"/>
    </row>
    <row r="128" spans="1:11" x14ac:dyDescent="0.3">
      <c r="A128" s="34"/>
      <c r="B128" s="6"/>
      <c r="C128" s="40"/>
      <c r="D128" s="35"/>
      <c r="E128" s="35"/>
      <c r="F128" s="5"/>
      <c r="G128" s="37"/>
      <c r="H128" s="37"/>
      <c r="I128" s="37"/>
      <c r="J128" s="38"/>
      <c r="K128" s="38"/>
    </row>
    <row r="129" spans="1:11" x14ac:dyDescent="0.3">
      <c r="A129" s="34"/>
      <c r="B129" s="6"/>
      <c r="C129" s="40"/>
      <c r="D129" s="35"/>
      <c r="E129" s="35"/>
      <c r="F129" s="5"/>
      <c r="G129" s="37"/>
      <c r="H129" s="37"/>
      <c r="I129" s="37"/>
      <c r="J129" s="38"/>
      <c r="K129" s="38"/>
    </row>
    <row r="130" spans="1:11" x14ac:dyDescent="0.3">
      <c r="A130" s="34"/>
      <c r="B130" s="6"/>
      <c r="C130" s="40"/>
      <c r="D130" s="35"/>
      <c r="E130" s="35"/>
      <c r="F130" s="5"/>
      <c r="G130" s="37"/>
      <c r="H130" s="37"/>
      <c r="I130" s="37"/>
      <c r="J130" s="38"/>
      <c r="K130" s="38"/>
    </row>
    <row r="131" spans="1:11" x14ac:dyDescent="0.3">
      <c r="A131" s="34"/>
      <c r="B131" s="6"/>
      <c r="C131" s="6"/>
      <c r="D131" s="35"/>
      <c r="E131" s="35"/>
      <c r="F131" s="42"/>
      <c r="G131" s="37"/>
      <c r="H131" s="37"/>
      <c r="I131" s="37"/>
      <c r="J131" s="38"/>
      <c r="K131" s="38"/>
    </row>
    <row r="132" spans="1:11" x14ac:dyDescent="0.3">
      <c r="A132" s="34"/>
      <c r="B132" s="6"/>
      <c r="C132" s="6"/>
      <c r="D132" s="35"/>
      <c r="E132" s="35"/>
      <c r="F132" s="42"/>
      <c r="G132" s="37"/>
      <c r="H132" s="37"/>
      <c r="I132" s="37"/>
      <c r="J132" s="38"/>
      <c r="K132" s="38"/>
    </row>
    <row r="133" spans="1:11" x14ac:dyDescent="0.3">
      <c r="A133" s="34"/>
      <c r="B133" s="6"/>
      <c r="C133" s="6"/>
      <c r="D133" s="35"/>
      <c r="E133" s="35"/>
      <c r="F133" s="42"/>
      <c r="G133" s="37"/>
      <c r="H133" s="37"/>
      <c r="I133" s="37"/>
      <c r="J133" s="38"/>
      <c r="K133" s="38"/>
    </row>
    <row r="134" spans="1:11" x14ac:dyDescent="0.3">
      <c r="A134" s="34"/>
      <c r="B134" s="6"/>
      <c r="C134" s="6"/>
      <c r="D134" s="35"/>
      <c r="E134" s="35"/>
      <c r="F134" s="42"/>
      <c r="G134" s="37"/>
      <c r="H134" s="37"/>
      <c r="I134" s="37"/>
      <c r="J134" s="38"/>
      <c r="K134" s="38"/>
    </row>
    <row r="135" spans="1:11" x14ac:dyDescent="0.3">
      <c r="A135" s="34"/>
      <c r="B135" s="6"/>
      <c r="C135" s="6"/>
      <c r="D135" s="35"/>
      <c r="E135" s="35"/>
      <c r="F135" s="42"/>
      <c r="G135" s="37"/>
      <c r="H135" s="37"/>
      <c r="I135" s="37"/>
      <c r="J135" s="38"/>
      <c r="K135" s="38"/>
    </row>
    <row r="136" spans="1:11" x14ac:dyDescent="0.3">
      <c r="A136" s="34"/>
      <c r="B136" s="6"/>
      <c r="C136" s="6"/>
      <c r="D136" s="35"/>
      <c r="E136" s="35"/>
      <c r="F136" s="42"/>
      <c r="G136" s="37"/>
      <c r="H136" s="37"/>
      <c r="I136" s="37"/>
      <c r="J136" s="38"/>
      <c r="K136" s="38"/>
    </row>
    <row r="137" spans="1:11" x14ac:dyDescent="0.3">
      <c r="A137" s="34"/>
      <c r="B137" s="6"/>
      <c r="C137" s="6"/>
      <c r="D137" s="35"/>
      <c r="E137" s="35"/>
      <c r="F137" s="42"/>
      <c r="G137" s="37"/>
      <c r="H137" s="37"/>
      <c r="I137" s="43"/>
      <c r="J137" s="38"/>
      <c r="K137" s="38"/>
    </row>
    <row r="138" spans="1:11" x14ac:dyDescent="0.3">
      <c r="F138" s="37"/>
    </row>
    <row r="139" spans="1:11" x14ac:dyDescent="0.3">
      <c r="E139" s="44" t="s">
        <v>14</v>
      </c>
      <c r="F139" s="45">
        <f>+SUM(F13:F138)</f>
        <v>-84088130217.935989</v>
      </c>
      <c r="G139" s="45">
        <f>+SUM(G13:G138)</f>
        <v>-84088130217.935989</v>
      </c>
      <c r="H139" s="46">
        <f>+SUM(H13:H138)</f>
        <v>0</v>
      </c>
      <c r="I139" s="46">
        <f>+SUM(I13:I138)</f>
        <v>0</v>
      </c>
    </row>
    <row r="140" spans="1:11" x14ac:dyDescent="0.3">
      <c r="A140" s="25"/>
      <c r="B140" s="6"/>
      <c r="C140" s="6"/>
      <c r="D140" s="29"/>
      <c r="E140" s="6"/>
      <c r="F140" s="6"/>
    </row>
    <row r="141" spans="1:11" x14ac:dyDescent="0.3">
      <c r="F141" s="37"/>
    </row>
    <row r="142" spans="1:11" x14ac:dyDescent="0.3">
      <c r="A142" s="25" t="s">
        <v>32</v>
      </c>
      <c r="F142" s="37"/>
    </row>
    <row r="143" spans="1:11" x14ac:dyDescent="0.3">
      <c r="F143" s="37"/>
    </row>
    <row r="144" spans="1:11" ht="12.75" customHeight="1" x14ac:dyDescent="0.3">
      <c r="A144" s="30" t="s">
        <v>2</v>
      </c>
      <c r="B144" s="30" t="s">
        <v>11</v>
      </c>
      <c r="C144" s="30" t="s">
        <v>4</v>
      </c>
      <c r="D144" s="30" t="s">
        <v>21</v>
      </c>
      <c r="E144" s="30" t="s">
        <v>5</v>
      </c>
      <c r="F144" s="31" t="s">
        <v>6</v>
      </c>
      <c r="G144" s="32" t="s">
        <v>6</v>
      </c>
      <c r="H144" s="32"/>
      <c r="I144" s="32"/>
      <c r="J144" s="30" t="s">
        <v>7</v>
      </c>
      <c r="K144" s="30" t="s">
        <v>15</v>
      </c>
    </row>
    <row r="145" spans="1:11" ht="28.8" x14ac:dyDescent="0.3">
      <c r="A145" s="30"/>
      <c r="B145" s="30"/>
      <c r="C145" s="30"/>
      <c r="D145" s="30"/>
      <c r="E145" s="30"/>
      <c r="F145" s="33" t="s">
        <v>8</v>
      </c>
      <c r="G145" s="34" t="s">
        <v>9</v>
      </c>
      <c r="H145" s="34" t="s">
        <v>10</v>
      </c>
      <c r="I145" s="34" t="s">
        <v>27</v>
      </c>
      <c r="J145" s="30"/>
      <c r="K145" s="30"/>
    </row>
    <row r="146" spans="1:11" x14ac:dyDescent="0.3">
      <c r="A146" s="34"/>
      <c r="C146" s="34"/>
      <c r="D146" s="7"/>
      <c r="E146" s="47"/>
      <c r="F146" s="37"/>
      <c r="G146" s="37"/>
      <c r="H146" s="37"/>
      <c r="I146" s="37"/>
    </row>
    <row r="147" spans="1:11" x14ac:dyDescent="0.3">
      <c r="A147" s="34"/>
      <c r="C147" s="34"/>
      <c r="D147" s="7"/>
      <c r="E147" s="47"/>
      <c r="F147" s="37"/>
      <c r="G147" s="37"/>
      <c r="H147" s="43"/>
      <c r="I147" s="37"/>
    </row>
    <row r="148" spans="1:11" x14ac:dyDescent="0.3">
      <c r="A148" s="34"/>
      <c r="C148" s="34"/>
      <c r="D148" s="7"/>
      <c r="E148" s="47"/>
      <c r="F148" s="37"/>
      <c r="G148" s="37"/>
      <c r="H148" s="43"/>
      <c r="I148" s="37"/>
    </row>
    <row r="149" spans="1:11" x14ac:dyDescent="0.3">
      <c r="A149" s="34"/>
      <c r="C149" s="34"/>
      <c r="D149" s="7"/>
      <c r="E149" s="47"/>
      <c r="F149" s="37"/>
      <c r="G149" s="37"/>
      <c r="H149" s="43"/>
      <c r="I149" s="37"/>
    </row>
    <row r="150" spans="1:11" x14ac:dyDescent="0.3">
      <c r="A150" s="34"/>
      <c r="C150" s="34"/>
      <c r="D150" s="7"/>
      <c r="E150" s="47"/>
      <c r="F150" s="37"/>
      <c r="G150" s="37"/>
      <c r="H150" s="43"/>
      <c r="I150" s="37"/>
    </row>
    <row r="151" spans="1:11" x14ac:dyDescent="0.3">
      <c r="A151" s="34"/>
      <c r="C151" s="34"/>
      <c r="D151" s="7"/>
      <c r="E151" s="47"/>
      <c r="F151" s="37"/>
      <c r="G151" s="37"/>
      <c r="H151" s="43"/>
      <c r="I151" s="37"/>
    </row>
    <row r="152" spans="1:11" x14ac:dyDescent="0.3">
      <c r="A152" s="34"/>
      <c r="C152" s="34"/>
      <c r="D152" s="7"/>
      <c r="E152" s="47"/>
      <c r="F152" s="37"/>
      <c r="G152" s="37"/>
      <c r="H152" s="43"/>
      <c r="I152" s="37"/>
    </row>
    <row r="153" spans="1:11" x14ac:dyDescent="0.3">
      <c r="A153" s="34"/>
      <c r="C153" s="34"/>
      <c r="D153" s="7"/>
      <c r="E153" s="47"/>
      <c r="F153" s="37"/>
      <c r="G153" s="37"/>
      <c r="H153" s="37"/>
      <c r="I153" s="43"/>
    </row>
    <row r="154" spans="1:11" x14ac:dyDescent="0.3">
      <c r="F154" s="37"/>
    </row>
    <row r="155" spans="1:11" x14ac:dyDescent="0.3">
      <c r="E155" s="44" t="s">
        <v>14</v>
      </c>
      <c r="F155" s="45">
        <f>+SUM(F146:F154)</f>
        <v>0</v>
      </c>
      <c r="G155" s="45">
        <f>+SUM(G146:G154)</f>
        <v>0</v>
      </c>
      <c r="H155" s="48">
        <f>+SUM(H146:H154)</f>
        <v>0</v>
      </c>
      <c r="I155" s="48">
        <f>+SUM(I146:I154)</f>
        <v>0</v>
      </c>
    </row>
    <row r="156" spans="1:11" x14ac:dyDescent="0.3">
      <c r="F156" s="37"/>
    </row>
    <row r="157" spans="1:11" x14ac:dyDescent="0.3">
      <c r="B157" s="6" t="str">
        <f>+'1.1'!B53</f>
        <v>BANCO ATLAS S.A.</v>
      </c>
      <c r="F157" s="37"/>
    </row>
    <row r="158" spans="1:11" x14ac:dyDescent="0.3">
      <c r="F158" s="37"/>
    </row>
    <row r="159" spans="1:11" x14ac:dyDescent="0.3">
      <c r="F159" s="37"/>
    </row>
    <row r="160" spans="1:11" x14ac:dyDescent="0.3">
      <c r="F160" s="37"/>
    </row>
    <row r="161" spans="6:13" x14ac:dyDescent="0.3">
      <c r="F161" s="37"/>
    </row>
    <row r="162" spans="6:13" x14ac:dyDescent="0.3">
      <c r="F162" s="37"/>
      <c r="H162" s="32"/>
      <c r="I162" s="32"/>
      <c r="J162" s="32"/>
    </row>
    <row r="163" spans="6:13" x14ac:dyDescent="0.3">
      <c r="F163" s="49" t="s">
        <v>34</v>
      </c>
      <c r="G163" s="49"/>
      <c r="H163" s="25"/>
      <c r="I163" s="49" t="s">
        <v>37</v>
      </c>
      <c r="J163" s="49"/>
    </row>
    <row r="164" spans="6:13" x14ac:dyDescent="0.3">
      <c r="F164" s="49"/>
      <c r="G164" s="49"/>
      <c r="H164" s="25"/>
      <c r="I164" s="49"/>
      <c r="J164" s="49"/>
      <c r="L164" s="32"/>
      <c r="M164" s="32"/>
    </row>
    <row r="165" spans="6:13" x14ac:dyDescent="0.3">
      <c r="F165" s="49" t="s">
        <v>35</v>
      </c>
      <c r="G165" s="49"/>
      <c r="H165" s="25"/>
      <c r="I165" s="49" t="s">
        <v>36</v>
      </c>
      <c r="J165" s="49"/>
      <c r="L165" s="32"/>
      <c r="M165" s="32"/>
    </row>
    <row r="166" spans="6:13" x14ac:dyDescent="0.3">
      <c r="F166" s="37"/>
    </row>
    <row r="167" spans="6:13" x14ac:dyDescent="0.3">
      <c r="F167" s="37"/>
    </row>
    <row r="168" spans="6:13" x14ac:dyDescent="0.3">
      <c r="F168" s="37"/>
    </row>
    <row r="169" spans="6:13" x14ac:dyDescent="0.3">
      <c r="F169" s="37"/>
    </row>
    <row r="170" spans="6:13" x14ac:dyDescent="0.3">
      <c r="F170" s="37"/>
    </row>
    <row r="171" spans="6:13" x14ac:dyDescent="0.3">
      <c r="F171" s="37"/>
    </row>
    <row r="172" spans="6:13" x14ac:dyDescent="0.3">
      <c r="F172" s="37"/>
    </row>
    <row r="173" spans="6:13" x14ac:dyDescent="0.3">
      <c r="F173" s="37"/>
    </row>
    <row r="174" spans="6:13" x14ac:dyDescent="0.3">
      <c r="F174" s="37"/>
    </row>
    <row r="175" spans="6:13" x14ac:dyDescent="0.3">
      <c r="F175" s="37"/>
    </row>
    <row r="176" spans="6:13" x14ac:dyDescent="0.3">
      <c r="F176" s="37"/>
    </row>
    <row r="177" spans="6:6" x14ac:dyDescent="0.3">
      <c r="F177" s="37"/>
    </row>
    <row r="178" spans="6:6" x14ac:dyDescent="0.3">
      <c r="F178" s="37"/>
    </row>
    <row r="179" spans="6:6" x14ac:dyDescent="0.3">
      <c r="F179" s="37"/>
    </row>
    <row r="180" spans="6:6" x14ac:dyDescent="0.3">
      <c r="F180" s="37"/>
    </row>
    <row r="181" spans="6:6" x14ac:dyDescent="0.3">
      <c r="F181" s="37"/>
    </row>
    <row r="182" spans="6:6" x14ac:dyDescent="0.3">
      <c r="F182" s="37"/>
    </row>
    <row r="183" spans="6:6" x14ac:dyDescent="0.3">
      <c r="F183" s="37"/>
    </row>
    <row r="184" spans="6:6" x14ac:dyDescent="0.3">
      <c r="F184" s="37"/>
    </row>
    <row r="185" spans="6:6" x14ac:dyDescent="0.3">
      <c r="F185" s="37"/>
    </row>
    <row r="186" spans="6:6" x14ac:dyDescent="0.3">
      <c r="F186" s="37"/>
    </row>
    <row r="187" spans="6:6" x14ac:dyDescent="0.3">
      <c r="F187" s="37"/>
    </row>
    <row r="188" spans="6:6" x14ac:dyDescent="0.3">
      <c r="F188" s="37"/>
    </row>
    <row r="189" spans="6:6" x14ac:dyDescent="0.3">
      <c r="F189" s="37"/>
    </row>
    <row r="190" spans="6:6" x14ac:dyDescent="0.3">
      <c r="F190" s="37"/>
    </row>
    <row r="191" spans="6:6" x14ac:dyDescent="0.3">
      <c r="F191" s="37"/>
    </row>
    <row r="192" spans="6:6" x14ac:dyDescent="0.3">
      <c r="F192" s="37"/>
    </row>
    <row r="193" spans="6:6" x14ac:dyDescent="0.3">
      <c r="F193" s="37"/>
    </row>
    <row r="194" spans="6:6" x14ac:dyDescent="0.3">
      <c r="F194" s="37"/>
    </row>
    <row r="195" spans="6:6" x14ac:dyDescent="0.3">
      <c r="F195" s="37"/>
    </row>
    <row r="196" spans="6:6" x14ac:dyDescent="0.3">
      <c r="F196" s="37"/>
    </row>
    <row r="197" spans="6:6" x14ac:dyDescent="0.3">
      <c r="F197" s="37"/>
    </row>
    <row r="198" spans="6:6" x14ac:dyDescent="0.3">
      <c r="F198" s="37"/>
    </row>
    <row r="199" spans="6:6" x14ac:dyDescent="0.3">
      <c r="F199" s="37"/>
    </row>
    <row r="200" spans="6:6" x14ac:dyDescent="0.3">
      <c r="F200" s="37"/>
    </row>
    <row r="201" spans="6:6" x14ac:dyDescent="0.3">
      <c r="F201" s="37"/>
    </row>
    <row r="202" spans="6:6" x14ac:dyDescent="0.3">
      <c r="F202" s="37"/>
    </row>
    <row r="203" spans="6:6" x14ac:dyDescent="0.3">
      <c r="F203" s="37"/>
    </row>
    <row r="204" spans="6:6" x14ac:dyDescent="0.3">
      <c r="F204" s="37"/>
    </row>
    <row r="205" spans="6:6" x14ac:dyDescent="0.3">
      <c r="F205" s="37"/>
    </row>
    <row r="206" spans="6:6" x14ac:dyDescent="0.3">
      <c r="F206" s="37"/>
    </row>
    <row r="207" spans="6:6" x14ac:dyDescent="0.3">
      <c r="F207" s="37"/>
    </row>
    <row r="208" spans="6:6" x14ac:dyDescent="0.3">
      <c r="F208" s="37"/>
    </row>
    <row r="209" spans="6:6" x14ac:dyDescent="0.3">
      <c r="F209" s="37"/>
    </row>
    <row r="210" spans="6:6" x14ac:dyDescent="0.3">
      <c r="F210" s="37"/>
    </row>
    <row r="211" spans="6:6" x14ac:dyDescent="0.3">
      <c r="F211" s="37"/>
    </row>
    <row r="212" spans="6:6" x14ac:dyDescent="0.3">
      <c r="F212" s="37"/>
    </row>
    <row r="213" spans="6:6" x14ac:dyDescent="0.3">
      <c r="F213" s="37"/>
    </row>
    <row r="214" spans="6:6" x14ac:dyDescent="0.3">
      <c r="F214" s="37"/>
    </row>
    <row r="215" spans="6:6" x14ac:dyDescent="0.3">
      <c r="F215" s="37"/>
    </row>
    <row r="216" spans="6:6" x14ac:dyDescent="0.3">
      <c r="F216" s="37"/>
    </row>
    <row r="217" spans="6:6" x14ac:dyDescent="0.3">
      <c r="F217" s="37"/>
    </row>
    <row r="218" spans="6:6" x14ac:dyDescent="0.3">
      <c r="F218" s="37"/>
    </row>
  </sheetData>
  <autoFilter ref="A11:K12" xr:uid="{00000000-0001-0000-0200-000000000000}">
    <filterColumn colId="6" showButton="0"/>
    <filterColumn colId="7" showButton="0"/>
    <sortState xmlns:xlrd2="http://schemas.microsoft.com/office/spreadsheetml/2017/richdata2" ref="A14:K77">
      <sortCondition ref="B11:B12"/>
    </sortState>
  </autoFilter>
  <mergeCells count="31">
    <mergeCell ref="F163:G164"/>
    <mergeCell ref="F165:G165"/>
    <mergeCell ref="I163:J164"/>
    <mergeCell ref="I165:J165"/>
    <mergeCell ref="L165:M165"/>
    <mergeCell ref="L164:M164"/>
    <mergeCell ref="K11:K12"/>
    <mergeCell ref="K144:K145"/>
    <mergeCell ref="H162:J162"/>
    <mergeCell ref="E144:E145"/>
    <mergeCell ref="J144:J145"/>
    <mergeCell ref="J11:J12"/>
    <mergeCell ref="E11:E12"/>
    <mergeCell ref="G11:I11"/>
    <mergeCell ref="G144:I144"/>
    <mergeCell ref="E84:E85"/>
    <mergeCell ref="G84:I84"/>
    <mergeCell ref="J84:J85"/>
    <mergeCell ref="K84:K85"/>
    <mergeCell ref="C11:C12"/>
    <mergeCell ref="C144:C145"/>
    <mergeCell ref="A11:A12"/>
    <mergeCell ref="B11:B12"/>
    <mergeCell ref="D11:D12"/>
    <mergeCell ref="A144:A145"/>
    <mergeCell ref="B144:B145"/>
    <mergeCell ref="D144:D145"/>
    <mergeCell ref="A84:A85"/>
    <mergeCell ref="B84:B85"/>
    <mergeCell ref="C84:C85"/>
    <mergeCell ref="D84:D85"/>
  </mergeCells>
  <phoneticPr fontId="3" type="noConversion"/>
  <hyperlinks>
    <hyperlink ref="A1" location="Índice!A1" display="Regresar al Índice" xr:uid="{00000000-0004-0000-0200-000000000000}"/>
  </hyperlinks>
  <pageMargins left="0.35433070866141736" right="0.35433070866141736" top="0.39370078740157483" bottom="0.19685039370078741" header="0" footer="0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6"/>
  <sheetViews>
    <sheetView showGridLines="0" zoomScale="94" zoomScaleNormal="94" workbookViewId="0"/>
  </sheetViews>
  <sheetFormatPr baseColWidth="10" defaultColWidth="9.109375" defaultRowHeight="14.4" x14ac:dyDescent="0.3"/>
  <cols>
    <col min="1" max="1" width="5.6640625" style="57" customWidth="1"/>
    <col min="2" max="2" width="84.5546875" style="80" bestFit="1" customWidth="1"/>
    <col min="3" max="3" width="33.77734375" style="57" customWidth="1"/>
    <col min="4" max="4" width="12.6640625" style="57" customWidth="1"/>
    <col min="5" max="5" width="12.6640625" style="77" customWidth="1"/>
    <col min="6" max="6" width="14.5546875" style="92" bestFit="1" customWidth="1"/>
    <col min="7" max="7" width="14.5546875" style="57" bestFit="1" customWidth="1"/>
    <col min="8" max="8" width="13.6640625" style="57" customWidth="1"/>
    <col min="9" max="10" width="12.6640625" style="57" customWidth="1"/>
    <col min="11" max="16384" width="9.109375" style="57"/>
  </cols>
  <sheetData>
    <row r="1" spans="1:22" x14ac:dyDescent="0.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</row>
    <row r="2" spans="1:22" x14ac:dyDescent="0.3">
      <c r="B2" s="57"/>
      <c r="E2" s="57"/>
      <c r="F2" s="57"/>
    </row>
    <row r="3" spans="1:22" x14ac:dyDescent="0.3">
      <c r="A3" s="60" t="str">
        <f>+Índice!D4</f>
        <v>CALTECH S.A.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22" x14ac:dyDescent="0.3">
      <c r="A4" s="57" t="str">
        <f>+Índice!B10&amp;Índice!C10</f>
        <v xml:space="preserve">3. Otras Deudas </v>
      </c>
      <c r="B4" s="57"/>
      <c r="E4" s="57"/>
      <c r="F4" s="57"/>
    </row>
    <row r="5" spans="1:22" x14ac:dyDescent="0.3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x14ac:dyDescent="0.3">
      <c r="A6" s="62" t="s">
        <v>159</v>
      </c>
      <c r="B6" s="63"/>
      <c r="C6" s="64">
        <f>+Índice!D5</f>
        <v>45838</v>
      </c>
      <c r="D6" s="64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</row>
    <row r="7" spans="1:22" x14ac:dyDescent="0.3">
      <c r="A7" s="62" t="s">
        <v>160</v>
      </c>
      <c r="B7" s="63"/>
      <c r="C7" s="65">
        <f>+'1.2'!C7</f>
        <v>0</v>
      </c>
      <c r="D7" s="65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</row>
    <row r="8" spans="1:22" x14ac:dyDescent="0.3">
      <c r="A8" s="66"/>
      <c r="B8" s="67"/>
      <c r="C8" s="68"/>
      <c r="D8" s="68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</row>
    <row r="9" spans="1:22" x14ac:dyDescent="0.3">
      <c r="A9" s="63" t="s">
        <v>1</v>
      </c>
      <c r="B9" s="67"/>
      <c r="C9" s="68"/>
      <c r="D9" s="68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</row>
    <row r="10" spans="1:22" x14ac:dyDescent="0.3">
      <c r="A10" s="63"/>
      <c r="B10" s="67"/>
      <c r="C10" s="68"/>
      <c r="D10" s="68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</row>
    <row r="11" spans="1:22" ht="12.75" customHeight="1" x14ac:dyDescent="0.3">
      <c r="A11" s="70" t="s">
        <v>2</v>
      </c>
      <c r="B11" s="70" t="s">
        <v>11</v>
      </c>
      <c r="C11" s="70" t="s">
        <v>4</v>
      </c>
      <c r="D11" s="70" t="s">
        <v>21</v>
      </c>
      <c r="E11" s="70" t="s">
        <v>5</v>
      </c>
      <c r="F11" s="71" t="s">
        <v>6</v>
      </c>
      <c r="G11" s="72" t="s">
        <v>6</v>
      </c>
      <c r="H11" s="72"/>
      <c r="I11" s="72"/>
      <c r="J11" s="70" t="s">
        <v>7</v>
      </c>
      <c r="K11" s="70" t="s">
        <v>15</v>
      </c>
    </row>
    <row r="12" spans="1:22" ht="12.75" customHeight="1" thickBot="1" x14ac:dyDescent="0.35">
      <c r="A12" s="74"/>
      <c r="B12" s="74"/>
      <c r="C12" s="74"/>
      <c r="D12" s="74"/>
      <c r="E12" s="74"/>
      <c r="F12" s="75" t="s">
        <v>8</v>
      </c>
      <c r="G12" s="76" t="s">
        <v>9</v>
      </c>
      <c r="H12" s="76" t="s">
        <v>10</v>
      </c>
      <c r="I12" s="76" t="s">
        <v>27</v>
      </c>
      <c r="J12" s="74"/>
      <c r="K12" s="74"/>
    </row>
    <row r="13" spans="1:22" x14ac:dyDescent="0.3">
      <c r="A13" s="112"/>
      <c r="B13" s="55" t="s">
        <v>74</v>
      </c>
      <c r="C13" s="113" t="s">
        <v>182</v>
      </c>
      <c r="D13" s="155">
        <v>45826</v>
      </c>
      <c r="E13" s="155">
        <v>45856</v>
      </c>
      <c r="F13" s="156">
        <v>-1723000</v>
      </c>
      <c r="G13" s="156">
        <v>-1723000</v>
      </c>
      <c r="H13" s="55"/>
      <c r="I13" s="55"/>
      <c r="J13" s="57" t="s">
        <v>26</v>
      </c>
      <c r="K13" s="55" t="s">
        <v>243</v>
      </c>
    </row>
    <row r="14" spans="1:22" x14ac:dyDescent="0.3">
      <c r="A14" s="55"/>
      <c r="B14" s="55" t="s">
        <v>137</v>
      </c>
      <c r="C14" s="113" t="s">
        <v>184</v>
      </c>
      <c r="D14" s="155">
        <v>45827</v>
      </c>
      <c r="E14" s="155">
        <v>45899</v>
      </c>
      <c r="F14" s="156">
        <v>-761362</v>
      </c>
      <c r="G14" s="156">
        <v>-761362</v>
      </c>
      <c r="H14" s="55"/>
      <c r="I14" s="55"/>
      <c r="J14" s="55" t="s">
        <v>26</v>
      </c>
      <c r="K14" s="55" t="s">
        <v>243</v>
      </c>
    </row>
    <row r="15" spans="1:22" x14ac:dyDescent="0.3">
      <c r="A15" s="55"/>
      <c r="B15" s="57" t="s">
        <v>137</v>
      </c>
      <c r="C15" s="58" t="s">
        <v>184</v>
      </c>
      <c r="D15" s="153">
        <v>45827</v>
      </c>
      <c r="E15" s="153">
        <v>45899</v>
      </c>
      <c r="F15" s="157">
        <v>743389</v>
      </c>
      <c r="G15" s="157">
        <v>743389</v>
      </c>
      <c r="H15" s="55"/>
      <c r="I15" s="55"/>
      <c r="J15" s="57" t="s">
        <v>26</v>
      </c>
      <c r="K15" s="55" t="s">
        <v>243</v>
      </c>
    </row>
    <row r="16" spans="1:22" x14ac:dyDescent="0.3">
      <c r="A16" s="77"/>
      <c r="B16" s="57" t="s">
        <v>203</v>
      </c>
      <c r="C16" s="58" t="s">
        <v>182</v>
      </c>
      <c r="D16" s="153">
        <v>45838</v>
      </c>
      <c r="E16" s="153">
        <v>45853</v>
      </c>
      <c r="F16" s="157">
        <v>-17392320</v>
      </c>
      <c r="G16" s="157">
        <v>-17392320</v>
      </c>
      <c r="J16" s="57" t="s">
        <v>26</v>
      </c>
      <c r="K16" s="55" t="s">
        <v>243</v>
      </c>
    </row>
    <row r="17" spans="1:11" x14ac:dyDescent="0.3">
      <c r="A17" s="77"/>
      <c r="B17" s="57" t="s">
        <v>204</v>
      </c>
      <c r="C17" s="58" t="s">
        <v>182</v>
      </c>
      <c r="D17" s="153">
        <v>45838</v>
      </c>
      <c r="E17" s="153">
        <v>45853</v>
      </c>
      <c r="F17" s="157">
        <v>-15811200</v>
      </c>
      <c r="G17" s="157">
        <v>-15811200</v>
      </c>
      <c r="J17" s="55" t="s">
        <v>26</v>
      </c>
      <c r="K17" s="55" t="s">
        <v>243</v>
      </c>
    </row>
    <row r="18" spans="1:11" x14ac:dyDescent="0.3">
      <c r="A18" s="77"/>
      <c r="B18" s="57" t="s">
        <v>205</v>
      </c>
      <c r="C18" s="58" t="s">
        <v>182</v>
      </c>
      <c r="D18" s="153">
        <v>45838</v>
      </c>
      <c r="E18" s="153">
        <v>45853</v>
      </c>
      <c r="F18" s="157">
        <v>-1257120</v>
      </c>
      <c r="G18" s="157">
        <v>-1257120</v>
      </c>
      <c r="J18" s="57" t="s">
        <v>26</v>
      </c>
      <c r="K18" s="55" t="s">
        <v>243</v>
      </c>
    </row>
    <row r="19" spans="1:11" x14ac:dyDescent="0.3">
      <c r="A19" s="77"/>
      <c r="B19" s="57" t="s">
        <v>75</v>
      </c>
      <c r="C19" s="58" t="s">
        <v>182</v>
      </c>
      <c r="D19" s="153">
        <v>45834</v>
      </c>
      <c r="E19" s="153">
        <v>45864</v>
      </c>
      <c r="F19" s="157">
        <v>-1300000</v>
      </c>
      <c r="G19" s="157">
        <v>-1300000</v>
      </c>
      <c r="J19" s="57" t="s">
        <v>26</v>
      </c>
      <c r="K19" s="55" t="s">
        <v>243</v>
      </c>
    </row>
    <row r="20" spans="1:11" x14ac:dyDescent="0.3">
      <c r="A20" s="77"/>
      <c r="B20" s="57" t="s">
        <v>222</v>
      </c>
      <c r="C20" s="58" t="s">
        <v>182</v>
      </c>
      <c r="D20" s="153">
        <v>45835</v>
      </c>
      <c r="E20" s="153">
        <v>45865</v>
      </c>
      <c r="F20" s="157">
        <v>-13439520</v>
      </c>
      <c r="G20" s="157">
        <v>-13439520</v>
      </c>
      <c r="J20" s="57" t="s">
        <v>26</v>
      </c>
      <c r="K20" s="55" t="s">
        <v>243</v>
      </c>
    </row>
    <row r="21" spans="1:11" x14ac:dyDescent="0.3">
      <c r="B21" s="57" t="s">
        <v>222</v>
      </c>
      <c r="C21" s="58" t="s">
        <v>184</v>
      </c>
      <c r="D21" s="153">
        <v>45834</v>
      </c>
      <c r="E21" s="153">
        <v>45899</v>
      </c>
      <c r="F21" s="157">
        <v>-1685474</v>
      </c>
      <c r="G21" s="157">
        <v>-1685474</v>
      </c>
      <c r="H21" s="55"/>
      <c r="I21" s="55"/>
      <c r="J21" s="57" t="s">
        <v>26</v>
      </c>
      <c r="K21" s="55" t="s">
        <v>243</v>
      </c>
    </row>
    <row r="22" spans="1:11" x14ac:dyDescent="0.3">
      <c r="B22" s="57" t="s">
        <v>141</v>
      </c>
      <c r="C22" s="58" t="s">
        <v>184</v>
      </c>
      <c r="D22" s="153">
        <v>45833</v>
      </c>
      <c r="E22" s="153">
        <v>45899</v>
      </c>
      <c r="F22" s="157">
        <v>-45000</v>
      </c>
      <c r="G22" s="157">
        <v>-45000</v>
      </c>
      <c r="H22" s="55"/>
      <c r="I22" s="55"/>
      <c r="J22" s="55" t="s">
        <v>26</v>
      </c>
      <c r="K22" s="55" t="s">
        <v>243</v>
      </c>
    </row>
    <row r="23" spans="1:11" x14ac:dyDescent="0.3">
      <c r="B23" s="57" t="s">
        <v>141</v>
      </c>
      <c r="C23" s="58" t="s">
        <v>184</v>
      </c>
      <c r="D23" s="153">
        <v>45833</v>
      </c>
      <c r="E23" s="153">
        <v>45899</v>
      </c>
      <c r="F23" s="157">
        <v>38720</v>
      </c>
      <c r="G23" s="157">
        <v>38720</v>
      </c>
      <c r="H23" s="55"/>
      <c r="I23" s="55"/>
      <c r="J23" s="57" t="s">
        <v>26</v>
      </c>
      <c r="K23" s="55" t="s">
        <v>243</v>
      </c>
    </row>
    <row r="24" spans="1:11" x14ac:dyDescent="0.3">
      <c r="A24" s="77"/>
      <c r="B24" s="57" t="s">
        <v>76</v>
      </c>
      <c r="C24" s="58" t="s">
        <v>182</v>
      </c>
      <c r="D24" s="153">
        <v>45838</v>
      </c>
      <c r="E24" s="153">
        <v>45853</v>
      </c>
      <c r="F24" s="157">
        <v>-15811200</v>
      </c>
      <c r="G24" s="157">
        <v>-15811200</v>
      </c>
      <c r="J24" s="57" t="s">
        <v>26</v>
      </c>
      <c r="K24" s="55" t="s">
        <v>243</v>
      </c>
    </row>
    <row r="25" spans="1:11" x14ac:dyDescent="0.3">
      <c r="A25" s="77"/>
      <c r="B25" s="57" t="s">
        <v>77</v>
      </c>
      <c r="C25" s="58" t="s">
        <v>182</v>
      </c>
      <c r="D25" s="153">
        <v>45835</v>
      </c>
      <c r="E25" s="153">
        <v>45865</v>
      </c>
      <c r="F25" s="157">
        <v>-23716800</v>
      </c>
      <c r="G25" s="157">
        <v>-23716800</v>
      </c>
      <c r="J25" s="57" t="s">
        <v>26</v>
      </c>
      <c r="K25" s="55" t="s">
        <v>243</v>
      </c>
    </row>
    <row r="26" spans="1:11" x14ac:dyDescent="0.3">
      <c r="B26" s="57" t="s">
        <v>139</v>
      </c>
      <c r="C26" s="58" t="s">
        <v>184</v>
      </c>
      <c r="D26" s="153">
        <v>45832</v>
      </c>
      <c r="E26" s="153">
        <v>45899</v>
      </c>
      <c r="F26" s="157">
        <v>-749658</v>
      </c>
      <c r="G26" s="157">
        <v>-749658</v>
      </c>
      <c r="H26" s="55"/>
      <c r="I26" s="55"/>
      <c r="J26" s="57" t="s">
        <v>26</v>
      </c>
      <c r="K26" s="55" t="s">
        <v>243</v>
      </c>
    </row>
    <row r="27" spans="1:11" x14ac:dyDescent="0.3">
      <c r="B27" s="57" t="s">
        <v>139</v>
      </c>
      <c r="C27" s="58" t="s">
        <v>184</v>
      </c>
      <c r="D27" s="153">
        <v>45832</v>
      </c>
      <c r="E27" s="153">
        <v>45899</v>
      </c>
      <c r="F27" s="157">
        <v>734952</v>
      </c>
      <c r="G27" s="157">
        <v>734952</v>
      </c>
      <c r="H27" s="55"/>
      <c r="I27" s="55"/>
      <c r="J27" s="55" t="s">
        <v>26</v>
      </c>
      <c r="K27" s="55" t="s">
        <v>243</v>
      </c>
    </row>
    <row r="28" spans="1:11" x14ac:dyDescent="0.3">
      <c r="A28" s="77"/>
      <c r="B28" s="57" t="s">
        <v>78</v>
      </c>
      <c r="C28" s="58" t="s">
        <v>182</v>
      </c>
      <c r="D28" s="153">
        <v>45835</v>
      </c>
      <c r="E28" s="153">
        <v>45865</v>
      </c>
      <c r="F28" s="157">
        <v>-16957512</v>
      </c>
      <c r="G28" s="157">
        <v>-16957512</v>
      </c>
      <c r="J28" s="55" t="s">
        <v>26</v>
      </c>
      <c r="K28" s="55" t="s">
        <v>243</v>
      </c>
    </row>
    <row r="29" spans="1:11" x14ac:dyDescent="0.3">
      <c r="B29" s="57" t="s">
        <v>129</v>
      </c>
      <c r="C29" s="133" t="s">
        <v>240</v>
      </c>
      <c r="D29" s="154">
        <v>44834</v>
      </c>
      <c r="E29" s="153">
        <v>45960</v>
      </c>
      <c r="F29" s="157">
        <v>2490264</v>
      </c>
      <c r="G29" s="157">
        <v>2490264</v>
      </c>
      <c r="J29" s="57" t="s">
        <v>26</v>
      </c>
      <c r="K29" s="55" t="s">
        <v>243</v>
      </c>
    </row>
    <row r="30" spans="1:11" x14ac:dyDescent="0.3">
      <c r="B30" s="57" t="s">
        <v>129</v>
      </c>
      <c r="C30" s="133" t="s">
        <v>240</v>
      </c>
      <c r="D30" s="154">
        <v>44834</v>
      </c>
      <c r="E30" s="153">
        <v>45960</v>
      </c>
      <c r="F30" s="157">
        <v>-2569320</v>
      </c>
      <c r="G30" s="157">
        <v>-2569320</v>
      </c>
      <c r="J30" s="57" t="s">
        <v>26</v>
      </c>
      <c r="K30" s="55" t="s">
        <v>243</v>
      </c>
    </row>
    <row r="31" spans="1:11" x14ac:dyDescent="0.3">
      <c r="A31" s="77"/>
      <c r="B31" s="57" t="s">
        <v>79</v>
      </c>
      <c r="C31" s="58" t="s">
        <v>182</v>
      </c>
      <c r="D31" s="153">
        <v>45218</v>
      </c>
      <c r="E31" s="153">
        <v>45899</v>
      </c>
      <c r="F31" s="157">
        <v>-79056000</v>
      </c>
      <c r="G31" s="157">
        <v>-79056000</v>
      </c>
      <c r="J31" s="57" t="s">
        <v>26</v>
      </c>
      <c r="K31" s="55" t="s">
        <v>243</v>
      </c>
    </row>
    <row r="32" spans="1:11" x14ac:dyDescent="0.3">
      <c r="A32" s="77"/>
      <c r="B32" s="57" t="s">
        <v>79</v>
      </c>
      <c r="C32" s="58" t="s">
        <v>182</v>
      </c>
      <c r="D32" s="153">
        <v>45596</v>
      </c>
      <c r="E32" s="153">
        <v>45909</v>
      </c>
      <c r="F32" s="157">
        <v>-277066298</v>
      </c>
      <c r="G32" s="157">
        <v>-277066298</v>
      </c>
      <c r="J32" s="57" t="s">
        <v>26</v>
      </c>
      <c r="K32" s="55" t="s">
        <v>243</v>
      </c>
    </row>
    <row r="33" spans="1:11" x14ac:dyDescent="0.3">
      <c r="A33" s="77"/>
      <c r="B33" s="57" t="s">
        <v>79</v>
      </c>
      <c r="C33" s="58" t="s">
        <v>182</v>
      </c>
      <c r="D33" s="153">
        <v>45748</v>
      </c>
      <c r="E33" s="153">
        <v>46233</v>
      </c>
      <c r="F33" s="157">
        <v>-118584000</v>
      </c>
      <c r="G33" s="157">
        <v>-118584000</v>
      </c>
      <c r="J33" s="55" t="s">
        <v>26</v>
      </c>
      <c r="K33" s="55" t="s">
        <v>243</v>
      </c>
    </row>
    <row r="34" spans="1:11" x14ac:dyDescent="0.3">
      <c r="A34" s="77"/>
      <c r="B34" s="57" t="s">
        <v>79</v>
      </c>
      <c r="C34" s="58" t="s">
        <v>182</v>
      </c>
      <c r="D34" s="153">
        <v>45838</v>
      </c>
      <c r="E34" s="153">
        <v>46507</v>
      </c>
      <c r="F34" s="157">
        <v>-4565484</v>
      </c>
      <c r="G34" s="157">
        <v>-4565484</v>
      </c>
      <c r="J34" s="57" t="s">
        <v>26</v>
      </c>
      <c r="K34" s="55" t="s">
        <v>243</v>
      </c>
    </row>
    <row r="35" spans="1:11" x14ac:dyDescent="0.3">
      <c r="A35" s="77"/>
      <c r="B35" s="57" t="s">
        <v>79</v>
      </c>
      <c r="C35" s="58" t="s">
        <v>182</v>
      </c>
      <c r="D35" s="153">
        <v>45748</v>
      </c>
      <c r="E35" s="153">
        <v>46598</v>
      </c>
      <c r="F35" s="157">
        <v>-118584000</v>
      </c>
      <c r="G35" s="157">
        <v>-118584000</v>
      </c>
      <c r="J35" s="57" t="s">
        <v>26</v>
      </c>
      <c r="K35" s="55" t="s">
        <v>243</v>
      </c>
    </row>
    <row r="36" spans="1:11" x14ac:dyDescent="0.3">
      <c r="A36" s="77"/>
      <c r="B36" s="57" t="s">
        <v>80</v>
      </c>
      <c r="C36" s="58" t="s">
        <v>182</v>
      </c>
      <c r="D36" s="153">
        <v>45679</v>
      </c>
      <c r="E36" s="153">
        <v>46013</v>
      </c>
      <c r="F36" s="157">
        <v>-19834518</v>
      </c>
      <c r="G36" s="157">
        <v>-19834518</v>
      </c>
      <c r="J36" s="57" t="s">
        <v>26</v>
      </c>
      <c r="K36" s="55" t="s">
        <v>243</v>
      </c>
    </row>
    <row r="37" spans="1:11" x14ac:dyDescent="0.3">
      <c r="A37" s="77"/>
      <c r="B37" s="57" t="s">
        <v>220</v>
      </c>
      <c r="C37" s="58" t="s">
        <v>182</v>
      </c>
      <c r="D37" s="153">
        <v>45834</v>
      </c>
      <c r="E37" s="153">
        <v>45864</v>
      </c>
      <c r="F37" s="157">
        <v>-1700000</v>
      </c>
      <c r="G37" s="157">
        <v>-1700000</v>
      </c>
      <c r="J37" s="57" t="s">
        <v>26</v>
      </c>
      <c r="K37" s="55" t="s">
        <v>243</v>
      </c>
    </row>
    <row r="38" spans="1:11" x14ac:dyDescent="0.3">
      <c r="A38" s="77"/>
      <c r="B38" s="57" t="s">
        <v>81</v>
      </c>
      <c r="C38" s="58" t="s">
        <v>182</v>
      </c>
      <c r="D38" s="153">
        <v>45831</v>
      </c>
      <c r="E38" s="153">
        <v>45861</v>
      </c>
      <c r="F38" s="157">
        <v>-477233</v>
      </c>
      <c r="G38" s="157">
        <v>-477233</v>
      </c>
      <c r="J38" s="55" t="s">
        <v>26</v>
      </c>
      <c r="K38" s="55" t="s">
        <v>243</v>
      </c>
    </row>
    <row r="39" spans="1:11" x14ac:dyDescent="0.3">
      <c r="B39" s="57" t="s">
        <v>81</v>
      </c>
      <c r="C39" s="58" t="s">
        <v>184</v>
      </c>
      <c r="D39" s="153">
        <v>45827</v>
      </c>
      <c r="E39" s="153">
        <v>45899</v>
      </c>
      <c r="F39" s="157">
        <v>-1454000</v>
      </c>
      <c r="G39" s="157">
        <v>-1454000</v>
      </c>
      <c r="H39" s="55"/>
      <c r="I39" s="55"/>
      <c r="J39" s="57" t="s">
        <v>26</v>
      </c>
      <c r="K39" s="55" t="s">
        <v>243</v>
      </c>
    </row>
    <row r="40" spans="1:11" x14ac:dyDescent="0.3">
      <c r="A40" s="77"/>
      <c r="B40" s="57" t="s">
        <v>82</v>
      </c>
      <c r="C40" s="58" t="s">
        <v>182</v>
      </c>
      <c r="D40" s="153">
        <v>45812</v>
      </c>
      <c r="E40" s="153">
        <v>45868</v>
      </c>
      <c r="F40" s="157">
        <v>-447333</v>
      </c>
      <c r="G40" s="157">
        <v>-447333</v>
      </c>
      <c r="J40" s="55" t="s">
        <v>26</v>
      </c>
      <c r="K40" s="55" t="s">
        <v>243</v>
      </c>
    </row>
    <row r="41" spans="1:11" x14ac:dyDescent="0.3">
      <c r="A41" s="77"/>
      <c r="B41" s="57" t="s">
        <v>82</v>
      </c>
      <c r="C41" s="58" t="s">
        <v>184</v>
      </c>
      <c r="D41" s="153">
        <v>45783</v>
      </c>
      <c r="E41" s="153">
        <v>45899</v>
      </c>
      <c r="F41" s="157">
        <v>-4700000</v>
      </c>
      <c r="G41" s="157">
        <v>-4700000</v>
      </c>
      <c r="J41" s="55" t="s">
        <v>26</v>
      </c>
      <c r="K41" s="55" t="s">
        <v>243</v>
      </c>
    </row>
    <row r="42" spans="1:11" x14ac:dyDescent="0.3">
      <c r="A42" s="77"/>
      <c r="B42" s="57" t="s">
        <v>82</v>
      </c>
      <c r="C42" s="58" t="s">
        <v>184</v>
      </c>
      <c r="D42" s="153">
        <v>45811</v>
      </c>
      <c r="E42" s="153">
        <v>45899</v>
      </c>
      <c r="F42" s="157">
        <v>-1000099</v>
      </c>
      <c r="G42" s="157">
        <v>-1000099</v>
      </c>
      <c r="J42" s="57" t="s">
        <v>26</v>
      </c>
      <c r="K42" s="55" t="s">
        <v>243</v>
      </c>
    </row>
    <row r="43" spans="1:11" x14ac:dyDescent="0.3">
      <c r="A43" s="77"/>
      <c r="B43" s="57" t="s">
        <v>82</v>
      </c>
      <c r="C43" s="58" t="s">
        <v>184</v>
      </c>
      <c r="D43" s="153">
        <v>45811</v>
      </c>
      <c r="E43" s="153">
        <v>45899</v>
      </c>
      <c r="F43" s="157">
        <v>-4700000</v>
      </c>
      <c r="G43" s="157">
        <v>-4700000</v>
      </c>
      <c r="J43" s="57" t="s">
        <v>26</v>
      </c>
      <c r="K43" s="55" t="s">
        <v>243</v>
      </c>
    </row>
    <row r="44" spans="1:11" x14ac:dyDescent="0.3">
      <c r="A44" s="55"/>
      <c r="B44" s="57" t="s">
        <v>82</v>
      </c>
      <c r="C44" s="58" t="s">
        <v>184</v>
      </c>
      <c r="D44" s="153">
        <v>45826</v>
      </c>
      <c r="E44" s="153">
        <v>45899</v>
      </c>
      <c r="F44" s="157">
        <v>-3564649</v>
      </c>
      <c r="G44" s="157">
        <v>-3564649</v>
      </c>
      <c r="H44" s="115"/>
      <c r="I44" s="55"/>
      <c r="J44" s="55" t="s">
        <v>26</v>
      </c>
      <c r="K44" s="55" t="s">
        <v>243</v>
      </c>
    </row>
    <row r="45" spans="1:11" x14ac:dyDescent="0.3">
      <c r="A45" s="77"/>
      <c r="B45" s="57" t="s">
        <v>83</v>
      </c>
      <c r="C45" s="58" t="s">
        <v>182</v>
      </c>
      <c r="D45" s="153">
        <v>45838</v>
      </c>
      <c r="E45" s="153">
        <v>45853</v>
      </c>
      <c r="F45" s="157">
        <v>-13439520</v>
      </c>
      <c r="G45" s="157">
        <v>-13439520</v>
      </c>
      <c r="J45" s="55" t="s">
        <v>26</v>
      </c>
      <c r="K45" s="55" t="s">
        <v>243</v>
      </c>
    </row>
    <row r="46" spans="1:11" x14ac:dyDescent="0.3">
      <c r="B46" s="57" t="s">
        <v>83</v>
      </c>
      <c r="C46" s="58" t="s">
        <v>184</v>
      </c>
      <c r="D46" s="153">
        <v>45834</v>
      </c>
      <c r="E46" s="153">
        <v>45899</v>
      </c>
      <c r="F46" s="157">
        <v>-194200</v>
      </c>
      <c r="G46" s="157">
        <v>-194200</v>
      </c>
      <c r="H46" s="55"/>
      <c r="I46" s="55"/>
      <c r="J46" s="57" t="s">
        <v>26</v>
      </c>
      <c r="K46" s="55" t="s">
        <v>243</v>
      </c>
    </row>
    <row r="47" spans="1:11" x14ac:dyDescent="0.3">
      <c r="A47" s="77"/>
      <c r="B47" s="57" t="s">
        <v>206</v>
      </c>
      <c r="C47" s="58" t="s">
        <v>182</v>
      </c>
      <c r="D47" s="153">
        <v>45838</v>
      </c>
      <c r="E47" s="153">
        <v>45853</v>
      </c>
      <c r="F47" s="157">
        <v>-1650000</v>
      </c>
      <c r="G47" s="157">
        <v>-1650000</v>
      </c>
      <c r="J47" s="57" t="s">
        <v>26</v>
      </c>
      <c r="K47" s="55" t="s">
        <v>243</v>
      </c>
    </row>
    <row r="48" spans="1:11" x14ac:dyDescent="0.3">
      <c r="A48" s="77"/>
      <c r="B48" s="57" t="s">
        <v>84</v>
      </c>
      <c r="C48" s="58" t="s">
        <v>182</v>
      </c>
      <c r="D48" s="153">
        <v>45835</v>
      </c>
      <c r="E48" s="153">
        <v>45865</v>
      </c>
      <c r="F48" s="157">
        <v>-790560</v>
      </c>
      <c r="G48" s="157">
        <v>-790560</v>
      </c>
      <c r="J48" s="57" t="s">
        <v>26</v>
      </c>
      <c r="K48" s="55" t="s">
        <v>243</v>
      </c>
    </row>
    <row r="49" spans="1:11" x14ac:dyDescent="0.3">
      <c r="A49" s="77"/>
      <c r="B49" s="57" t="s">
        <v>84</v>
      </c>
      <c r="C49" s="58" t="s">
        <v>182</v>
      </c>
      <c r="D49" s="153">
        <v>45835</v>
      </c>
      <c r="E49" s="153">
        <v>45865</v>
      </c>
      <c r="F49" s="157">
        <v>-13439520</v>
      </c>
      <c r="G49" s="157">
        <v>-13439520</v>
      </c>
      <c r="J49" s="57" t="s">
        <v>26</v>
      </c>
      <c r="K49" s="55" t="s">
        <v>243</v>
      </c>
    </row>
    <row r="50" spans="1:11" x14ac:dyDescent="0.3">
      <c r="A50" s="77"/>
      <c r="B50" s="57" t="s">
        <v>233</v>
      </c>
      <c r="C50" s="58" t="s">
        <v>184</v>
      </c>
      <c r="D50" s="153">
        <v>45730</v>
      </c>
      <c r="E50" s="153">
        <v>45883</v>
      </c>
      <c r="F50" s="157">
        <v>145683</v>
      </c>
      <c r="G50" s="157">
        <v>145683</v>
      </c>
      <c r="J50" s="57" t="s">
        <v>26</v>
      </c>
      <c r="K50" s="55" t="s">
        <v>243</v>
      </c>
    </row>
    <row r="51" spans="1:11" x14ac:dyDescent="0.3">
      <c r="A51" s="77"/>
      <c r="B51" s="57" t="s">
        <v>233</v>
      </c>
      <c r="C51" s="58" t="s">
        <v>184</v>
      </c>
      <c r="D51" s="153">
        <v>45730</v>
      </c>
      <c r="E51" s="153">
        <v>45883</v>
      </c>
      <c r="F51" s="157">
        <v>-860000</v>
      </c>
      <c r="G51" s="157">
        <v>-860000</v>
      </c>
      <c r="J51" s="55" t="s">
        <v>26</v>
      </c>
      <c r="K51" s="55" t="s">
        <v>243</v>
      </c>
    </row>
    <row r="52" spans="1:11" x14ac:dyDescent="0.3">
      <c r="A52" s="77"/>
      <c r="B52" s="57" t="s">
        <v>233</v>
      </c>
      <c r="C52" s="58" t="s">
        <v>184</v>
      </c>
      <c r="D52" s="153">
        <v>45740</v>
      </c>
      <c r="E52" s="153">
        <v>45893</v>
      </c>
      <c r="F52" s="157">
        <v>-57000</v>
      </c>
      <c r="G52" s="157">
        <v>-57000</v>
      </c>
      <c r="J52" s="57" t="s">
        <v>26</v>
      </c>
      <c r="K52" s="55" t="s">
        <v>243</v>
      </c>
    </row>
    <row r="53" spans="1:11" x14ac:dyDescent="0.3">
      <c r="A53" s="77"/>
      <c r="B53" s="57" t="s">
        <v>233</v>
      </c>
      <c r="C53" s="58" t="s">
        <v>184</v>
      </c>
      <c r="D53" s="153">
        <v>45748</v>
      </c>
      <c r="E53" s="153">
        <v>45899</v>
      </c>
      <c r="F53" s="157">
        <v>-45000</v>
      </c>
      <c r="G53" s="157">
        <v>-45000</v>
      </c>
      <c r="J53" s="57" t="s">
        <v>26</v>
      </c>
      <c r="K53" s="55" t="s">
        <v>243</v>
      </c>
    </row>
    <row r="54" spans="1:11" x14ac:dyDescent="0.3">
      <c r="A54" s="77"/>
      <c r="B54" s="57" t="s">
        <v>233</v>
      </c>
      <c r="C54" s="58" t="s">
        <v>184</v>
      </c>
      <c r="D54" s="153">
        <v>45748</v>
      </c>
      <c r="E54" s="153">
        <v>45899</v>
      </c>
      <c r="F54" s="157">
        <v>-72000</v>
      </c>
      <c r="G54" s="157">
        <v>-72000</v>
      </c>
      <c r="J54" s="55" t="s">
        <v>26</v>
      </c>
      <c r="K54" s="55" t="s">
        <v>243</v>
      </c>
    </row>
    <row r="55" spans="1:11" x14ac:dyDescent="0.3">
      <c r="A55" s="77"/>
      <c r="B55" s="57" t="s">
        <v>233</v>
      </c>
      <c r="C55" s="58" t="s">
        <v>184</v>
      </c>
      <c r="D55" s="153">
        <v>45748</v>
      </c>
      <c r="E55" s="153">
        <v>45899</v>
      </c>
      <c r="F55" s="157">
        <v>-65000</v>
      </c>
      <c r="G55" s="157">
        <v>-65000</v>
      </c>
      <c r="J55" s="57" t="s">
        <v>26</v>
      </c>
      <c r="K55" s="55" t="s">
        <v>243</v>
      </c>
    </row>
    <row r="56" spans="1:11" x14ac:dyDescent="0.3">
      <c r="A56" s="77"/>
      <c r="B56" s="57" t="s">
        <v>233</v>
      </c>
      <c r="C56" s="58" t="s">
        <v>184</v>
      </c>
      <c r="D56" s="153">
        <v>45748</v>
      </c>
      <c r="E56" s="153">
        <v>45899</v>
      </c>
      <c r="F56" s="157">
        <v>-27000</v>
      </c>
      <c r="G56" s="157">
        <v>-27000</v>
      </c>
      <c r="J56" s="57" t="s">
        <v>26</v>
      </c>
      <c r="K56" s="55" t="s">
        <v>243</v>
      </c>
    </row>
    <row r="57" spans="1:11" x14ac:dyDescent="0.3">
      <c r="A57" s="77"/>
      <c r="B57" s="57" t="s">
        <v>233</v>
      </c>
      <c r="C57" s="58" t="s">
        <v>184</v>
      </c>
      <c r="D57" s="153">
        <v>45750</v>
      </c>
      <c r="E57" s="153">
        <v>45899</v>
      </c>
      <c r="F57" s="157">
        <v>-50098</v>
      </c>
      <c r="G57" s="157">
        <v>-50098</v>
      </c>
      <c r="J57" s="55" t="s">
        <v>26</v>
      </c>
      <c r="K57" s="55" t="s">
        <v>243</v>
      </c>
    </row>
    <row r="58" spans="1:11" x14ac:dyDescent="0.3">
      <c r="A58" s="77"/>
      <c r="B58" s="57" t="s">
        <v>233</v>
      </c>
      <c r="C58" s="58" t="s">
        <v>184</v>
      </c>
      <c r="D58" s="153">
        <v>45771</v>
      </c>
      <c r="E58" s="153">
        <v>45899</v>
      </c>
      <c r="F58" s="157">
        <v>-342722</v>
      </c>
      <c r="G58" s="157">
        <v>-342722</v>
      </c>
      <c r="J58" s="57" t="s">
        <v>26</v>
      </c>
      <c r="K58" s="55" t="s">
        <v>243</v>
      </c>
    </row>
    <row r="59" spans="1:11" x14ac:dyDescent="0.3">
      <c r="A59" s="77"/>
      <c r="B59" s="57" t="s">
        <v>223</v>
      </c>
      <c r="C59" s="58" t="s">
        <v>182</v>
      </c>
      <c r="D59" s="153">
        <v>45835</v>
      </c>
      <c r="E59" s="153">
        <v>45865</v>
      </c>
      <c r="F59" s="157">
        <v>-13439520</v>
      </c>
      <c r="G59" s="157">
        <v>-13439520</v>
      </c>
      <c r="J59" s="55" t="s">
        <v>26</v>
      </c>
      <c r="K59" s="55" t="s">
        <v>243</v>
      </c>
    </row>
    <row r="60" spans="1:11" x14ac:dyDescent="0.3">
      <c r="A60" s="77"/>
      <c r="B60" s="57" t="s">
        <v>207</v>
      </c>
      <c r="C60" s="58" t="s">
        <v>182</v>
      </c>
      <c r="D60" s="153">
        <v>45838</v>
      </c>
      <c r="E60" s="153">
        <v>45853</v>
      </c>
      <c r="F60" s="157">
        <v>-12982132</v>
      </c>
      <c r="G60" s="157">
        <v>-12982132</v>
      </c>
      <c r="J60" s="57" t="s">
        <v>26</v>
      </c>
      <c r="K60" s="55" t="s">
        <v>243</v>
      </c>
    </row>
    <row r="61" spans="1:11" x14ac:dyDescent="0.3">
      <c r="A61" s="77"/>
      <c r="B61" s="57" t="s">
        <v>85</v>
      </c>
      <c r="C61" s="58" t="s">
        <v>182</v>
      </c>
      <c r="D61" s="153">
        <v>45835</v>
      </c>
      <c r="E61" s="153">
        <v>45865</v>
      </c>
      <c r="F61" s="157">
        <v>-23716800</v>
      </c>
      <c r="G61" s="157">
        <v>-23716800</v>
      </c>
      <c r="J61" s="57" t="s">
        <v>26</v>
      </c>
      <c r="K61" s="55" t="s">
        <v>243</v>
      </c>
    </row>
    <row r="62" spans="1:11" x14ac:dyDescent="0.3">
      <c r="B62" s="57" t="s">
        <v>85</v>
      </c>
      <c r="C62" s="58" t="s">
        <v>184</v>
      </c>
      <c r="D62" s="153">
        <v>45834</v>
      </c>
      <c r="E62" s="153">
        <v>45899</v>
      </c>
      <c r="F62" s="157">
        <v>-294000</v>
      </c>
      <c r="G62" s="157">
        <v>-294000</v>
      </c>
      <c r="H62" s="55"/>
      <c r="I62" s="55"/>
      <c r="J62" s="57" t="s">
        <v>26</v>
      </c>
      <c r="K62" s="55" t="s">
        <v>243</v>
      </c>
    </row>
    <row r="63" spans="1:11" x14ac:dyDescent="0.3">
      <c r="B63" s="57" t="s">
        <v>135</v>
      </c>
      <c r="C63" s="58" t="s">
        <v>184</v>
      </c>
      <c r="D63" s="153">
        <v>45838</v>
      </c>
      <c r="E63" s="153">
        <v>45899</v>
      </c>
      <c r="F63" s="157">
        <v>-31000</v>
      </c>
      <c r="G63" s="157">
        <v>-31000</v>
      </c>
      <c r="H63" s="55"/>
      <c r="I63" s="55"/>
      <c r="J63" s="55" t="s">
        <v>26</v>
      </c>
      <c r="K63" s="55" t="s">
        <v>243</v>
      </c>
    </row>
    <row r="64" spans="1:11" x14ac:dyDescent="0.3">
      <c r="B64" s="57" t="s">
        <v>135</v>
      </c>
      <c r="C64" s="58" t="s">
        <v>184</v>
      </c>
      <c r="D64" s="153">
        <v>45838</v>
      </c>
      <c r="E64" s="153">
        <v>45899</v>
      </c>
      <c r="F64" s="157">
        <v>25455</v>
      </c>
      <c r="G64" s="157">
        <v>25455</v>
      </c>
      <c r="H64" s="55"/>
      <c r="I64" s="55"/>
      <c r="J64" s="57" t="s">
        <v>26</v>
      </c>
      <c r="K64" s="55" t="s">
        <v>243</v>
      </c>
    </row>
    <row r="65" spans="1:11" x14ac:dyDescent="0.3">
      <c r="A65" s="77"/>
      <c r="B65" s="57" t="s">
        <v>86</v>
      </c>
      <c r="C65" s="58" t="s">
        <v>182</v>
      </c>
      <c r="D65" s="153">
        <v>45148</v>
      </c>
      <c r="E65" s="153">
        <v>46244</v>
      </c>
      <c r="F65" s="157">
        <v>-250805160</v>
      </c>
      <c r="G65" s="157">
        <v>-250805160</v>
      </c>
      <c r="J65" s="57" t="s">
        <v>26</v>
      </c>
      <c r="K65" s="55" t="s">
        <v>243</v>
      </c>
    </row>
    <row r="66" spans="1:11" x14ac:dyDescent="0.3">
      <c r="A66" s="77"/>
      <c r="B66" s="57" t="s">
        <v>87</v>
      </c>
      <c r="C66" s="58" t="s">
        <v>182</v>
      </c>
      <c r="D66" s="153">
        <v>45835</v>
      </c>
      <c r="E66" s="153">
        <v>45865</v>
      </c>
      <c r="F66" s="157">
        <v>-7905600</v>
      </c>
      <c r="G66" s="157">
        <v>-7905600</v>
      </c>
      <c r="J66" s="57" t="s">
        <v>26</v>
      </c>
      <c r="K66" s="55" t="s">
        <v>243</v>
      </c>
    </row>
    <row r="67" spans="1:11" x14ac:dyDescent="0.3">
      <c r="B67" s="57" t="s">
        <v>87</v>
      </c>
      <c r="C67" s="58" t="s">
        <v>184</v>
      </c>
      <c r="D67" s="153">
        <v>45838</v>
      </c>
      <c r="E67" s="153">
        <v>45899</v>
      </c>
      <c r="F67" s="157">
        <v>-251200</v>
      </c>
      <c r="G67" s="157">
        <v>-251200</v>
      </c>
      <c r="H67" s="55"/>
      <c r="I67" s="55"/>
      <c r="J67" s="57" t="s">
        <v>26</v>
      </c>
      <c r="K67" s="55" t="s">
        <v>243</v>
      </c>
    </row>
    <row r="68" spans="1:11" x14ac:dyDescent="0.3">
      <c r="A68" s="77"/>
      <c r="B68" s="57" t="s">
        <v>88</v>
      </c>
      <c r="C68" s="58" t="s">
        <v>182</v>
      </c>
      <c r="D68" s="153">
        <v>45835</v>
      </c>
      <c r="E68" s="153">
        <v>45865</v>
      </c>
      <c r="F68" s="157">
        <v>-19764000</v>
      </c>
      <c r="G68" s="157">
        <v>-19764000</v>
      </c>
      <c r="J68" s="55" t="s">
        <v>26</v>
      </c>
      <c r="K68" s="55" t="s">
        <v>243</v>
      </c>
    </row>
    <row r="69" spans="1:11" x14ac:dyDescent="0.3">
      <c r="B69" s="57" t="s">
        <v>88</v>
      </c>
      <c r="C69" s="58" t="s">
        <v>184</v>
      </c>
      <c r="D69" s="153">
        <v>45838</v>
      </c>
      <c r="E69" s="153">
        <v>45899</v>
      </c>
      <c r="F69" s="157">
        <v>-573000</v>
      </c>
      <c r="G69" s="157">
        <v>-573000</v>
      </c>
      <c r="H69" s="55"/>
      <c r="I69" s="55"/>
      <c r="J69" s="55" t="s">
        <v>26</v>
      </c>
      <c r="K69" s="55" t="s">
        <v>243</v>
      </c>
    </row>
    <row r="70" spans="1:11" x14ac:dyDescent="0.3">
      <c r="B70" s="57" t="s">
        <v>88</v>
      </c>
      <c r="C70" s="58" t="s">
        <v>184</v>
      </c>
      <c r="D70" s="153">
        <v>45838</v>
      </c>
      <c r="E70" s="153">
        <v>45899</v>
      </c>
      <c r="F70" s="157">
        <v>396</v>
      </c>
      <c r="G70" s="157">
        <v>396</v>
      </c>
      <c r="H70" s="55"/>
      <c r="I70" s="55"/>
      <c r="J70" s="57" t="s">
        <v>26</v>
      </c>
      <c r="K70" s="55" t="s">
        <v>243</v>
      </c>
    </row>
    <row r="71" spans="1:11" x14ac:dyDescent="0.3">
      <c r="A71" s="77"/>
      <c r="B71" s="57" t="s">
        <v>217</v>
      </c>
      <c r="C71" s="58" t="s">
        <v>182</v>
      </c>
      <c r="D71" s="153">
        <v>45827</v>
      </c>
      <c r="E71" s="153">
        <v>45857</v>
      </c>
      <c r="F71" s="157">
        <v>-33300</v>
      </c>
      <c r="G71" s="157">
        <v>-33300</v>
      </c>
      <c r="J71" s="57" t="s">
        <v>26</v>
      </c>
      <c r="K71" s="55" t="s">
        <v>243</v>
      </c>
    </row>
    <row r="72" spans="1:11" x14ac:dyDescent="0.3">
      <c r="A72" s="77"/>
      <c r="B72" s="57" t="s">
        <v>208</v>
      </c>
      <c r="C72" s="58" t="s">
        <v>182</v>
      </c>
      <c r="D72" s="153">
        <v>45838</v>
      </c>
      <c r="E72" s="153">
        <v>45853</v>
      </c>
      <c r="F72" s="157">
        <v>-13439520</v>
      </c>
      <c r="G72" s="157">
        <v>-13439520</v>
      </c>
      <c r="J72" s="55" t="s">
        <v>26</v>
      </c>
      <c r="K72" s="55" t="s">
        <v>243</v>
      </c>
    </row>
    <row r="73" spans="1:11" x14ac:dyDescent="0.3">
      <c r="A73" s="77"/>
      <c r="B73" s="57" t="s">
        <v>228</v>
      </c>
      <c r="C73" s="58" t="s">
        <v>182</v>
      </c>
      <c r="D73" s="153">
        <v>45715</v>
      </c>
      <c r="E73" s="153">
        <v>45957</v>
      </c>
      <c r="F73" s="157">
        <v>-4608964.8</v>
      </c>
      <c r="G73" s="157">
        <v>-4608964.8</v>
      </c>
      <c r="J73" s="57" t="s">
        <v>26</v>
      </c>
      <c r="K73" s="55" t="s">
        <v>243</v>
      </c>
    </row>
    <row r="74" spans="1:11" x14ac:dyDescent="0.3">
      <c r="A74" s="77"/>
      <c r="B74" s="57" t="s">
        <v>152</v>
      </c>
      <c r="C74" s="58" t="s">
        <v>182</v>
      </c>
      <c r="D74" s="153">
        <v>45838</v>
      </c>
      <c r="E74" s="153">
        <v>45853</v>
      </c>
      <c r="F74" s="157">
        <v>-232839525.88800001</v>
      </c>
      <c r="G74" s="157">
        <v>-232839525.88800001</v>
      </c>
      <c r="J74" s="57" t="s">
        <v>26</v>
      </c>
      <c r="K74" s="55" t="s">
        <v>243</v>
      </c>
    </row>
    <row r="75" spans="1:11" x14ac:dyDescent="0.3">
      <c r="A75" s="77"/>
      <c r="B75" s="57" t="s">
        <v>230</v>
      </c>
      <c r="C75" s="58" t="s">
        <v>182</v>
      </c>
      <c r="D75" s="153">
        <v>45838</v>
      </c>
      <c r="E75" s="153">
        <v>46111</v>
      </c>
      <c r="F75" s="157">
        <v>-33677856</v>
      </c>
      <c r="G75" s="157">
        <v>-33677856</v>
      </c>
      <c r="J75" s="57" t="s">
        <v>26</v>
      </c>
      <c r="K75" s="55" t="s">
        <v>243</v>
      </c>
    </row>
    <row r="76" spans="1:11" x14ac:dyDescent="0.3">
      <c r="A76" s="77"/>
      <c r="B76" s="57" t="s">
        <v>89</v>
      </c>
      <c r="C76" s="58" t="s">
        <v>182</v>
      </c>
      <c r="D76" s="153">
        <v>45835</v>
      </c>
      <c r="E76" s="153">
        <v>45865</v>
      </c>
      <c r="F76" s="157">
        <v>-23716800</v>
      </c>
      <c r="G76" s="157">
        <v>-23716800</v>
      </c>
      <c r="J76" s="57" t="s">
        <v>26</v>
      </c>
      <c r="K76" s="55" t="s">
        <v>243</v>
      </c>
    </row>
    <row r="77" spans="1:11" x14ac:dyDescent="0.3">
      <c r="A77" s="77"/>
      <c r="B77" s="57" t="s">
        <v>90</v>
      </c>
      <c r="C77" s="58" t="s">
        <v>182</v>
      </c>
      <c r="D77" s="153">
        <v>45838</v>
      </c>
      <c r="E77" s="153">
        <v>45853</v>
      </c>
      <c r="F77" s="157">
        <v>-16957512</v>
      </c>
      <c r="G77" s="157">
        <v>-16957512</v>
      </c>
      <c r="J77" s="57" t="s">
        <v>26</v>
      </c>
      <c r="K77" s="55" t="s">
        <v>243</v>
      </c>
    </row>
    <row r="78" spans="1:11" x14ac:dyDescent="0.3">
      <c r="B78" s="57" t="s">
        <v>90</v>
      </c>
      <c r="C78" s="58" t="s">
        <v>184</v>
      </c>
      <c r="D78" s="153">
        <v>45827</v>
      </c>
      <c r="E78" s="153">
        <v>45899</v>
      </c>
      <c r="F78" s="157">
        <v>-237950</v>
      </c>
      <c r="G78" s="157">
        <v>-237950</v>
      </c>
      <c r="H78" s="55"/>
      <c r="I78" s="55"/>
      <c r="J78" s="57" t="s">
        <v>26</v>
      </c>
      <c r="K78" s="55" t="s">
        <v>243</v>
      </c>
    </row>
    <row r="79" spans="1:11" x14ac:dyDescent="0.3">
      <c r="B79" s="57" t="s">
        <v>90</v>
      </c>
      <c r="C79" s="58" t="s">
        <v>184</v>
      </c>
      <c r="D79" s="153">
        <v>45834</v>
      </c>
      <c r="E79" s="153">
        <v>45899</v>
      </c>
      <c r="F79" s="157">
        <v>-779650</v>
      </c>
      <c r="G79" s="157">
        <v>-779650</v>
      </c>
      <c r="H79" s="55"/>
      <c r="I79" s="55"/>
      <c r="J79" s="55" t="s">
        <v>26</v>
      </c>
      <c r="K79" s="55" t="s">
        <v>243</v>
      </c>
    </row>
    <row r="80" spans="1:11" x14ac:dyDescent="0.3">
      <c r="B80" s="57" t="s">
        <v>90</v>
      </c>
      <c r="C80" s="58" t="s">
        <v>184</v>
      </c>
      <c r="D80" s="153">
        <v>45834</v>
      </c>
      <c r="E80" s="153">
        <v>45899</v>
      </c>
      <c r="F80" s="157">
        <v>-1100000</v>
      </c>
      <c r="G80" s="157">
        <v>-1100000</v>
      </c>
      <c r="H80" s="55"/>
      <c r="I80" s="55"/>
      <c r="J80" s="57" t="s">
        <v>26</v>
      </c>
      <c r="K80" s="55" t="s">
        <v>243</v>
      </c>
    </row>
    <row r="81" spans="1:11" x14ac:dyDescent="0.3">
      <c r="B81" s="57" t="s">
        <v>90</v>
      </c>
      <c r="C81" s="58" t="s">
        <v>184</v>
      </c>
      <c r="D81" s="153">
        <v>45829</v>
      </c>
      <c r="E81" s="153">
        <v>45902</v>
      </c>
      <c r="F81" s="157">
        <v>-260000</v>
      </c>
      <c r="G81" s="157">
        <v>-260000</v>
      </c>
      <c r="J81" s="55" t="s">
        <v>26</v>
      </c>
      <c r="K81" s="55" t="s">
        <v>243</v>
      </c>
    </row>
    <row r="82" spans="1:11" x14ac:dyDescent="0.3">
      <c r="A82" s="77"/>
      <c r="B82" s="57" t="s">
        <v>138</v>
      </c>
      <c r="C82" s="58" t="s">
        <v>184</v>
      </c>
      <c r="D82" s="153">
        <v>45811</v>
      </c>
      <c r="E82" s="153">
        <v>45899</v>
      </c>
      <c r="F82" s="157">
        <v>-50000</v>
      </c>
      <c r="G82" s="157">
        <v>-50000</v>
      </c>
      <c r="J82" s="57" t="s">
        <v>26</v>
      </c>
      <c r="K82" s="55" t="s">
        <v>243</v>
      </c>
    </row>
    <row r="83" spans="1:11" x14ac:dyDescent="0.3">
      <c r="A83" s="77"/>
      <c r="B83" s="57" t="s">
        <v>138</v>
      </c>
      <c r="C83" s="58" t="s">
        <v>184</v>
      </c>
      <c r="D83" s="153">
        <v>45811</v>
      </c>
      <c r="E83" s="153">
        <v>45899</v>
      </c>
      <c r="F83" s="157">
        <v>39978</v>
      </c>
      <c r="G83" s="157">
        <v>39978</v>
      </c>
      <c r="J83" s="55" t="s">
        <v>26</v>
      </c>
      <c r="K83" s="55" t="s">
        <v>243</v>
      </c>
    </row>
    <row r="84" spans="1:11" ht="15" thickBot="1" x14ac:dyDescent="0.35">
      <c r="A84" s="76"/>
      <c r="B84" s="57" t="s">
        <v>91</v>
      </c>
      <c r="C84" s="58" t="s">
        <v>182</v>
      </c>
      <c r="D84" s="153">
        <v>45835</v>
      </c>
      <c r="E84" s="153">
        <v>45865</v>
      </c>
      <c r="F84" s="157">
        <v>-23716800</v>
      </c>
      <c r="G84" s="157">
        <v>-23716800</v>
      </c>
      <c r="J84" s="57" t="s">
        <v>26</v>
      </c>
      <c r="K84" s="55" t="s">
        <v>243</v>
      </c>
    </row>
    <row r="85" spans="1:11" ht="15" thickBot="1" x14ac:dyDescent="0.35">
      <c r="A85" s="79"/>
      <c r="B85" s="57" t="s">
        <v>91</v>
      </c>
      <c r="C85" s="58" t="s">
        <v>184</v>
      </c>
      <c r="D85" s="153">
        <v>45838</v>
      </c>
      <c r="E85" s="153">
        <v>45899</v>
      </c>
      <c r="F85" s="157">
        <v>-302400</v>
      </c>
      <c r="G85" s="157">
        <v>-302400</v>
      </c>
      <c r="H85" s="55"/>
      <c r="I85" s="55"/>
      <c r="J85" s="57" t="s">
        <v>26</v>
      </c>
      <c r="K85" s="55" t="s">
        <v>243</v>
      </c>
    </row>
    <row r="86" spans="1:11" ht="15" thickTop="1" x14ac:dyDescent="0.3">
      <c r="B86" s="57" t="s">
        <v>239</v>
      </c>
      <c r="C86" s="133" t="s">
        <v>240</v>
      </c>
      <c r="D86" s="154">
        <v>45828</v>
      </c>
      <c r="E86" s="153">
        <v>45858</v>
      </c>
      <c r="F86" s="157">
        <v>-86186455.920000002</v>
      </c>
      <c r="G86" s="157">
        <v>-86186455.920000002</v>
      </c>
      <c r="J86" s="55" t="s">
        <v>26</v>
      </c>
      <c r="K86" s="55" t="s">
        <v>243</v>
      </c>
    </row>
    <row r="87" spans="1:11" x14ac:dyDescent="0.3">
      <c r="B87" s="57" t="s">
        <v>239</v>
      </c>
      <c r="C87" s="133" t="s">
        <v>240</v>
      </c>
      <c r="D87" s="154">
        <v>45828</v>
      </c>
      <c r="E87" s="153">
        <v>45858</v>
      </c>
      <c r="F87" s="157">
        <v>84425641.631999999</v>
      </c>
      <c r="G87" s="157">
        <v>84425641.631999999</v>
      </c>
      <c r="J87" s="57" t="s">
        <v>26</v>
      </c>
      <c r="K87" s="55" t="s">
        <v>243</v>
      </c>
    </row>
    <row r="88" spans="1:11" x14ac:dyDescent="0.3">
      <c r="A88" s="77"/>
      <c r="B88" s="57" t="s">
        <v>209</v>
      </c>
      <c r="C88" s="58" t="s">
        <v>182</v>
      </c>
      <c r="D88" s="153">
        <v>45838</v>
      </c>
      <c r="E88" s="153">
        <v>45853</v>
      </c>
      <c r="F88" s="157">
        <v>-13004712</v>
      </c>
      <c r="G88" s="157">
        <v>-13004712</v>
      </c>
      <c r="J88" s="55" t="s">
        <v>26</v>
      </c>
      <c r="K88" s="55" t="s">
        <v>243</v>
      </c>
    </row>
    <row r="89" spans="1:11" x14ac:dyDescent="0.3">
      <c r="B89" s="57" t="s">
        <v>209</v>
      </c>
      <c r="C89" s="58" t="s">
        <v>184</v>
      </c>
      <c r="D89" s="153">
        <v>45840</v>
      </c>
      <c r="E89" s="153">
        <v>45901</v>
      </c>
      <c r="F89" s="157">
        <v>118872</v>
      </c>
      <c r="G89" s="157">
        <v>118872</v>
      </c>
      <c r="J89" s="57" t="s">
        <v>26</v>
      </c>
      <c r="K89" s="55" t="s">
        <v>243</v>
      </c>
    </row>
    <row r="90" spans="1:11" x14ac:dyDescent="0.3">
      <c r="A90" s="77"/>
      <c r="B90" s="57" t="s">
        <v>92</v>
      </c>
      <c r="C90" s="58" t="s">
        <v>182</v>
      </c>
      <c r="D90" s="153">
        <v>45838</v>
      </c>
      <c r="E90" s="153">
        <v>45853</v>
      </c>
      <c r="F90" s="157">
        <v>-570000</v>
      </c>
      <c r="G90" s="157">
        <v>-570000</v>
      </c>
      <c r="J90" s="57" t="s">
        <v>26</v>
      </c>
      <c r="K90" s="55" t="s">
        <v>243</v>
      </c>
    </row>
    <row r="91" spans="1:11" x14ac:dyDescent="0.3">
      <c r="A91" s="77"/>
      <c r="B91" s="57" t="s">
        <v>210</v>
      </c>
      <c r="C91" s="58" t="s">
        <v>182</v>
      </c>
      <c r="D91" s="153">
        <v>45838</v>
      </c>
      <c r="E91" s="153">
        <v>45853</v>
      </c>
      <c r="F91" s="157">
        <v>-1140000</v>
      </c>
      <c r="G91" s="157">
        <v>-1140000</v>
      </c>
      <c r="J91" s="57" t="s">
        <v>26</v>
      </c>
      <c r="K91" s="55" t="s">
        <v>243</v>
      </c>
    </row>
    <row r="92" spans="1:11" x14ac:dyDescent="0.3">
      <c r="A92" s="77"/>
      <c r="B92" s="57" t="s">
        <v>93</v>
      </c>
      <c r="C92" s="58" t="s">
        <v>182</v>
      </c>
      <c r="D92" s="153">
        <v>45838</v>
      </c>
      <c r="E92" s="153">
        <v>45853</v>
      </c>
      <c r="F92" s="157">
        <v>-15811200</v>
      </c>
      <c r="G92" s="157">
        <v>-15811200</v>
      </c>
      <c r="J92" s="55" t="s">
        <v>26</v>
      </c>
      <c r="K92" s="55" t="s">
        <v>243</v>
      </c>
    </row>
    <row r="93" spans="1:11" x14ac:dyDescent="0.3">
      <c r="B93" s="57" t="s">
        <v>142</v>
      </c>
      <c r="C93" s="58" t="s">
        <v>184</v>
      </c>
      <c r="D93" s="153">
        <v>45832</v>
      </c>
      <c r="E93" s="153">
        <v>45899</v>
      </c>
      <c r="F93" s="157">
        <v>649484</v>
      </c>
      <c r="G93" s="157">
        <v>649484</v>
      </c>
      <c r="H93" s="55"/>
      <c r="I93" s="55"/>
      <c r="J93" s="57" t="s">
        <v>26</v>
      </c>
      <c r="K93" s="55" t="s">
        <v>243</v>
      </c>
    </row>
    <row r="94" spans="1:11" x14ac:dyDescent="0.3">
      <c r="B94" s="57" t="s">
        <v>142</v>
      </c>
      <c r="C94" s="58" t="s">
        <v>184</v>
      </c>
      <c r="D94" s="153">
        <v>45832</v>
      </c>
      <c r="E94" s="153">
        <v>45899</v>
      </c>
      <c r="F94" s="157">
        <v>90000</v>
      </c>
      <c r="G94" s="157">
        <v>90000</v>
      </c>
      <c r="H94" s="55"/>
      <c r="I94" s="55"/>
      <c r="J94" s="55" t="s">
        <v>26</v>
      </c>
      <c r="K94" s="55" t="s">
        <v>243</v>
      </c>
    </row>
    <row r="95" spans="1:11" x14ac:dyDescent="0.3">
      <c r="B95" s="57" t="s">
        <v>142</v>
      </c>
      <c r="C95" s="58" t="s">
        <v>184</v>
      </c>
      <c r="D95" s="153">
        <v>45832</v>
      </c>
      <c r="E95" s="153">
        <v>45899</v>
      </c>
      <c r="F95" s="157">
        <v>-740800</v>
      </c>
      <c r="G95" s="157">
        <v>-740800</v>
      </c>
      <c r="H95" s="55"/>
      <c r="I95" s="55"/>
      <c r="J95" s="57" t="s">
        <v>26</v>
      </c>
      <c r="K95" s="55" t="s">
        <v>243</v>
      </c>
    </row>
    <row r="96" spans="1:11" x14ac:dyDescent="0.3">
      <c r="A96" s="55"/>
      <c r="B96" s="55" t="s">
        <v>56</v>
      </c>
      <c r="C96" s="133" t="s">
        <v>240</v>
      </c>
      <c r="D96" s="154">
        <v>44148</v>
      </c>
      <c r="E96" s="153">
        <v>46155</v>
      </c>
      <c r="F96" s="157">
        <v>-395280000</v>
      </c>
      <c r="G96" s="157">
        <v>-395280000</v>
      </c>
      <c r="H96" s="55"/>
      <c r="I96" s="55"/>
      <c r="J96" s="55" t="s">
        <v>26</v>
      </c>
      <c r="K96" s="55" t="s">
        <v>243</v>
      </c>
    </row>
    <row r="97" spans="1:11" x14ac:dyDescent="0.3">
      <c r="B97" s="57" t="s">
        <v>56</v>
      </c>
      <c r="C97" s="133" t="s">
        <v>240</v>
      </c>
      <c r="D97" s="154">
        <v>44148</v>
      </c>
      <c r="E97" s="153">
        <v>46155</v>
      </c>
      <c r="F97" s="157">
        <v>118584000</v>
      </c>
      <c r="G97" s="157">
        <v>118584000</v>
      </c>
      <c r="J97" s="57" t="s">
        <v>26</v>
      </c>
      <c r="K97" s="55" t="s">
        <v>243</v>
      </c>
    </row>
    <row r="98" spans="1:11" x14ac:dyDescent="0.3">
      <c r="A98" s="112"/>
      <c r="B98" s="57" t="s">
        <v>94</v>
      </c>
      <c r="C98" s="58" t="s">
        <v>182</v>
      </c>
      <c r="D98" s="153">
        <v>45835</v>
      </c>
      <c r="E98" s="153">
        <v>45865</v>
      </c>
      <c r="F98" s="157">
        <v>-13439520</v>
      </c>
      <c r="G98" s="157">
        <v>-13439520</v>
      </c>
      <c r="J98" s="55" t="s">
        <v>26</v>
      </c>
      <c r="K98" s="55" t="s">
        <v>243</v>
      </c>
    </row>
    <row r="99" spans="1:11" x14ac:dyDescent="0.3">
      <c r="B99" s="57" t="s">
        <v>94</v>
      </c>
      <c r="C99" s="58" t="s">
        <v>184</v>
      </c>
      <c r="D99" s="153">
        <v>45835</v>
      </c>
      <c r="E99" s="153">
        <v>45900</v>
      </c>
      <c r="F99" s="157">
        <v>-1000000</v>
      </c>
      <c r="G99" s="157">
        <v>-1000000</v>
      </c>
      <c r="J99" s="57" t="s">
        <v>26</v>
      </c>
      <c r="K99" s="55" t="s">
        <v>243</v>
      </c>
    </row>
    <row r="100" spans="1:11" x14ac:dyDescent="0.3">
      <c r="A100" s="77"/>
      <c r="B100" s="57" t="s">
        <v>221</v>
      </c>
      <c r="C100" s="58" t="s">
        <v>182</v>
      </c>
      <c r="D100" s="153">
        <v>45834</v>
      </c>
      <c r="E100" s="153">
        <v>45864</v>
      </c>
      <c r="F100" s="157">
        <v>-13044240</v>
      </c>
      <c r="G100" s="157">
        <v>-13044240</v>
      </c>
      <c r="J100" s="55" t="s">
        <v>26</v>
      </c>
      <c r="K100" s="55" t="s">
        <v>243</v>
      </c>
    </row>
    <row r="101" spans="1:11" x14ac:dyDescent="0.3">
      <c r="B101" s="57" t="s">
        <v>234</v>
      </c>
      <c r="C101" s="58" t="s">
        <v>184</v>
      </c>
      <c r="D101" s="153">
        <v>45831</v>
      </c>
      <c r="E101" s="153">
        <v>45899</v>
      </c>
      <c r="F101" s="157">
        <v>-300000</v>
      </c>
      <c r="G101" s="157">
        <v>-300000</v>
      </c>
      <c r="H101" s="55"/>
      <c r="I101" s="55"/>
      <c r="J101" s="57" t="s">
        <v>26</v>
      </c>
      <c r="K101" s="55" t="s">
        <v>243</v>
      </c>
    </row>
    <row r="102" spans="1:11" x14ac:dyDescent="0.3">
      <c r="A102" s="77"/>
      <c r="B102" s="57" t="s">
        <v>95</v>
      </c>
      <c r="C102" s="58" t="s">
        <v>182</v>
      </c>
      <c r="D102" s="153">
        <v>45835</v>
      </c>
      <c r="E102" s="153">
        <v>45865</v>
      </c>
      <c r="F102" s="157">
        <v>-15811200</v>
      </c>
      <c r="G102" s="157">
        <v>-15811200</v>
      </c>
      <c r="J102" s="57" t="s">
        <v>26</v>
      </c>
      <c r="K102" s="55" t="s">
        <v>243</v>
      </c>
    </row>
    <row r="103" spans="1:11" x14ac:dyDescent="0.3">
      <c r="A103" s="77"/>
      <c r="B103" s="57" t="s">
        <v>96</v>
      </c>
      <c r="C103" s="58" t="s">
        <v>182</v>
      </c>
      <c r="D103" s="153">
        <v>45838</v>
      </c>
      <c r="E103" s="153">
        <v>45853</v>
      </c>
      <c r="F103" s="157">
        <v>-15811200</v>
      </c>
      <c r="G103" s="157">
        <v>-15811200</v>
      </c>
      <c r="J103" s="57" t="s">
        <v>26</v>
      </c>
      <c r="K103" s="55" t="s">
        <v>243</v>
      </c>
    </row>
    <row r="104" spans="1:11" x14ac:dyDescent="0.3">
      <c r="B104" s="57" t="s">
        <v>238</v>
      </c>
      <c r="C104" s="133" t="s">
        <v>240</v>
      </c>
      <c r="D104" s="154">
        <v>45701</v>
      </c>
      <c r="E104" s="153">
        <v>45882</v>
      </c>
      <c r="F104" s="157">
        <v>31387840.848000001</v>
      </c>
      <c r="G104" s="157">
        <v>31387840.848000001</v>
      </c>
      <c r="J104" s="57" t="s">
        <v>26</v>
      </c>
      <c r="K104" s="55" t="s">
        <v>243</v>
      </c>
    </row>
    <row r="105" spans="1:11" x14ac:dyDescent="0.3">
      <c r="B105" s="57" t="s">
        <v>238</v>
      </c>
      <c r="C105" s="133" t="s">
        <v>240</v>
      </c>
      <c r="D105" s="154">
        <v>45701</v>
      </c>
      <c r="E105" s="153">
        <v>45882</v>
      </c>
      <c r="F105" s="157">
        <v>-31622400</v>
      </c>
      <c r="G105" s="157">
        <v>-31622400</v>
      </c>
      <c r="J105" s="55" t="s">
        <v>26</v>
      </c>
      <c r="K105" s="55" t="s">
        <v>243</v>
      </c>
    </row>
    <row r="106" spans="1:11" x14ac:dyDescent="0.3">
      <c r="A106" s="77"/>
      <c r="B106" s="57" t="s">
        <v>224</v>
      </c>
      <c r="C106" s="58" t="s">
        <v>182</v>
      </c>
      <c r="D106" s="153">
        <v>45835</v>
      </c>
      <c r="E106" s="153">
        <v>45865</v>
      </c>
      <c r="F106" s="157">
        <v>-3040000</v>
      </c>
      <c r="G106" s="157">
        <v>-3040000</v>
      </c>
      <c r="J106" s="57" t="s">
        <v>26</v>
      </c>
      <c r="K106" s="55" t="s">
        <v>243</v>
      </c>
    </row>
    <row r="107" spans="1:11" x14ac:dyDescent="0.3">
      <c r="A107" s="77"/>
      <c r="B107" s="57" t="s">
        <v>97</v>
      </c>
      <c r="C107" s="58" t="s">
        <v>182</v>
      </c>
      <c r="D107" s="153">
        <v>44651</v>
      </c>
      <c r="E107" s="153">
        <v>46112</v>
      </c>
      <c r="F107" s="157">
        <v>-9882000</v>
      </c>
      <c r="G107" s="157">
        <v>-9882000</v>
      </c>
      <c r="J107" s="55" t="s">
        <v>26</v>
      </c>
      <c r="K107" s="55" t="s">
        <v>243</v>
      </c>
    </row>
    <row r="108" spans="1:11" x14ac:dyDescent="0.3">
      <c r="A108" s="77"/>
      <c r="B108" s="57" t="s">
        <v>98</v>
      </c>
      <c r="C108" s="58" t="s">
        <v>182</v>
      </c>
      <c r="D108" s="153">
        <v>45835</v>
      </c>
      <c r="E108" s="153">
        <v>45865</v>
      </c>
      <c r="F108" s="157">
        <v>-13439520</v>
      </c>
      <c r="G108" s="157">
        <v>-13439520</v>
      </c>
      <c r="J108" s="55" t="s">
        <v>26</v>
      </c>
      <c r="K108" s="55" t="s">
        <v>243</v>
      </c>
    </row>
    <row r="109" spans="1:11" x14ac:dyDescent="0.3">
      <c r="A109" s="77"/>
      <c r="B109" s="57" t="s">
        <v>211</v>
      </c>
      <c r="C109" s="58" t="s">
        <v>182</v>
      </c>
      <c r="D109" s="153">
        <v>45838</v>
      </c>
      <c r="E109" s="153">
        <v>45853</v>
      </c>
      <c r="F109" s="157">
        <v>-3162240</v>
      </c>
      <c r="G109" s="157">
        <v>-3162240</v>
      </c>
      <c r="J109" s="57" t="s">
        <v>26</v>
      </c>
      <c r="K109" s="55" t="s">
        <v>243</v>
      </c>
    </row>
    <row r="110" spans="1:11" x14ac:dyDescent="0.3">
      <c r="A110" s="77"/>
      <c r="B110" s="57" t="s">
        <v>211</v>
      </c>
      <c r="C110" s="58" t="s">
        <v>182</v>
      </c>
      <c r="D110" s="153">
        <v>45838</v>
      </c>
      <c r="E110" s="153">
        <v>45853</v>
      </c>
      <c r="F110" s="157">
        <v>-5800000</v>
      </c>
      <c r="G110" s="157">
        <v>-5800000</v>
      </c>
      <c r="J110" s="55" t="s">
        <v>26</v>
      </c>
      <c r="K110" s="55" t="s">
        <v>243</v>
      </c>
    </row>
    <row r="111" spans="1:11" x14ac:dyDescent="0.3">
      <c r="B111" s="57" t="s">
        <v>211</v>
      </c>
      <c r="C111" s="58" t="s">
        <v>184</v>
      </c>
      <c r="D111" s="153">
        <v>45838</v>
      </c>
      <c r="E111" s="153">
        <v>45899</v>
      </c>
      <c r="F111" s="157">
        <v>-625400</v>
      </c>
      <c r="G111" s="157">
        <v>-625400</v>
      </c>
      <c r="H111" s="55"/>
      <c r="I111" s="55"/>
      <c r="J111" s="55" t="s">
        <v>26</v>
      </c>
      <c r="K111" s="55" t="s">
        <v>243</v>
      </c>
    </row>
    <row r="112" spans="1:11" x14ac:dyDescent="0.3">
      <c r="B112" s="57" t="s">
        <v>211</v>
      </c>
      <c r="C112" s="58" t="s">
        <v>184</v>
      </c>
      <c r="D112" s="153">
        <v>45838</v>
      </c>
      <c r="E112" s="153">
        <v>45899</v>
      </c>
      <c r="F112" s="157">
        <v>-99300</v>
      </c>
      <c r="G112" s="157">
        <v>-99300</v>
      </c>
      <c r="H112" s="55"/>
      <c r="I112" s="55"/>
      <c r="J112" s="57" t="s">
        <v>26</v>
      </c>
      <c r="K112" s="55" t="s">
        <v>243</v>
      </c>
    </row>
    <row r="113" spans="1:11" x14ac:dyDescent="0.3">
      <c r="B113" s="57" t="s">
        <v>211</v>
      </c>
      <c r="C113" s="58" t="s">
        <v>184</v>
      </c>
      <c r="D113" s="153">
        <v>45838</v>
      </c>
      <c r="E113" s="153">
        <v>45899</v>
      </c>
      <c r="F113" s="157">
        <v>-4765141</v>
      </c>
      <c r="G113" s="157">
        <v>-4765141</v>
      </c>
      <c r="H113" s="55"/>
      <c r="I113" s="55"/>
      <c r="J113" s="57" t="s">
        <v>26</v>
      </c>
      <c r="K113" s="55" t="s">
        <v>243</v>
      </c>
    </row>
    <row r="114" spans="1:11" x14ac:dyDescent="0.3">
      <c r="B114" s="57" t="s">
        <v>211</v>
      </c>
      <c r="C114" s="58" t="s">
        <v>184</v>
      </c>
      <c r="D114" s="153">
        <v>45838</v>
      </c>
      <c r="E114" s="153">
        <v>45899</v>
      </c>
      <c r="F114" s="157">
        <v>-883700</v>
      </c>
      <c r="G114" s="157">
        <v>-883700</v>
      </c>
      <c r="H114" s="55"/>
      <c r="I114" s="55"/>
      <c r="J114" s="55" t="s">
        <v>26</v>
      </c>
      <c r="K114" s="55" t="s">
        <v>243</v>
      </c>
    </row>
    <row r="115" spans="1:11" x14ac:dyDescent="0.3">
      <c r="A115" s="77"/>
      <c r="B115" s="57" t="s">
        <v>99</v>
      </c>
      <c r="C115" s="58" t="s">
        <v>182</v>
      </c>
      <c r="D115" s="153">
        <v>44036</v>
      </c>
      <c r="E115" s="153">
        <v>45893</v>
      </c>
      <c r="F115" s="157">
        <v>-4379702.4000000004</v>
      </c>
      <c r="G115" s="157">
        <v>-4379702.4000000004</v>
      </c>
      <c r="J115" s="57" t="s">
        <v>26</v>
      </c>
      <c r="K115" s="55" t="s">
        <v>243</v>
      </c>
    </row>
    <row r="116" spans="1:11" x14ac:dyDescent="0.3">
      <c r="A116" s="77"/>
      <c r="B116" s="57" t="s">
        <v>218</v>
      </c>
      <c r="C116" s="58" t="s">
        <v>182</v>
      </c>
      <c r="D116" s="153">
        <v>45828</v>
      </c>
      <c r="E116" s="153">
        <v>45858</v>
      </c>
      <c r="F116" s="157">
        <v>-6090</v>
      </c>
      <c r="G116" s="157">
        <v>-6090</v>
      </c>
      <c r="J116" s="57" t="s">
        <v>26</v>
      </c>
      <c r="K116" s="55" t="s">
        <v>243</v>
      </c>
    </row>
    <row r="117" spans="1:11" x14ac:dyDescent="0.3">
      <c r="A117" s="77"/>
      <c r="B117" s="57" t="s">
        <v>218</v>
      </c>
      <c r="C117" s="58" t="s">
        <v>182</v>
      </c>
      <c r="D117" s="153">
        <v>45833</v>
      </c>
      <c r="E117" s="153">
        <v>45863</v>
      </c>
      <c r="F117" s="157">
        <v>-30600</v>
      </c>
      <c r="G117" s="157">
        <v>-30600</v>
      </c>
      <c r="J117" s="57" t="s">
        <v>26</v>
      </c>
      <c r="K117" s="55" t="s">
        <v>243</v>
      </c>
    </row>
    <row r="118" spans="1:11" x14ac:dyDescent="0.3">
      <c r="A118" s="77"/>
      <c r="B118" s="57" t="s">
        <v>218</v>
      </c>
      <c r="C118" s="58" t="s">
        <v>182</v>
      </c>
      <c r="D118" s="153">
        <v>45835</v>
      </c>
      <c r="E118" s="153">
        <v>45865</v>
      </c>
      <c r="F118" s="157">
        <v>-1777155</v>
      </c>
      <c r="G118" s="157">
        <v>-1777155</v>
      </c>
      <c r="J118" s="57" t="s">
        <v>26</v>
      </c>
      <c r="K118" s="55" t="s">
        <v>243</v>
      </c>
    </row>
    <row r="119" spans="1:11" x14ac:dyDescent="0.3">
      <c r="A119" s="77"/>
      <c r="B119" s="57" t="s">
        <v>212</v>
      </c>
      <c r="C119" s="58" t="s">
        <v>182</v>
      </c>
      <c r="D119" s="153">
        <v>45838</v>
      </c>
      <c r="E119" s="153">
        <v>45853</v>
      </c>
      <c r="F119" s="157">
        <v>-15675000</v>
      </c>
      <c r="G119" s="157">
        <v>-15675000</v>
      </c>
      <c r="J119" s="57" t="s">
        <v>26</v>
      </c>
      <c r="K119" s="55" t="s">
        <v>243</v>
      </c>
    </row>
    <row r="120" spans="1:11" x14ac:dyDescent="0.3">
      <c r="A120" s="77"/>
      <c r="B120" s="57" t="s">
        <v>100</v>
      </c>
      <c r="C120" s="58" t="s">
        <v>182</v>
      </c>
      <c r="D120" s="153">
        <v>45838</v>
      </c>
      <c r="E120" s="153">
        <v>45853</v>
      </c>
      <c r="F120" s="157">
        <v>-13004712</v>
      </c>
      <c r="G120" s="157">
        <v>-13004712</v>
      </c>
      <c r="J120" s="57" t="s">
        <v>26</v>
      </c>
      <c r="K120" s="55" t="s">
        <v>243</v>
      </c>
    </row>
    <row r="121" spans="1:11" x14ac:dyDescent="0.3">
      <c r="B121" s="57" t="s">
        <v>100</v>
      </c>
      <c r="C121" s="58" t="s">
        <v>184</v>
      </c>
      <c r="D121" s="153">
        <v>45834</v>
      </c>
      <c r="E121" s="153">
        <v>45899</v>
      </c>
      <c r="F121" s="157">
        <v>-271150</v>
      </c>
      <c r="G121" s="157">
        <v>-271150</v>
      </c>
      <c r="H121" s="55"/>
      <c r="I121" s="55"/>
      <c r="J121" s="57" t="s">
        <v>26</v>
      </c>
      <c r="K121" s="55" t="s">
        <v>243</v>
      </c>
    </row>
    <row r="122" spans="1:11" x14ac:dyDescent="0.3">
      <c r="B122" s="57" t="s">
        <v>100</v>
      </c>
      <c r="C122" s="58" t="s">
        <v>184</v>
      </c>
      <c r="D122" s="153">
        <v>45834</v>
      </c>
      <c r="E122" s="153">
        <v>45899</v>
      </c>
      <c r="F122" s="157">
        <v>-770200</v>
      </c>
      <c r="G122" s="157">
        <v>-770200</v>
      </c>
      <c r="H122" s="55"/>
      <c r="I122" s="55"/>
      <c r="J122" s="57" t="s">
        <v>26</v>
      </c>
      <c r="K122" s="55" t="s">
        <v>243</v>
      </c>
    </row>
    <row r="123" spans="1:11" x14ac:dyDescent="0.3">
      <c r="A123" s="77"/>
      <c r="B123" s="57" t="s">
        <v>101</v>
      </c>
      <c r="C123" s="58" t="s">
        <v>182</v>
      </c>
      <c r="D123" s="153">
        <v>45838</v>
      </c>
      <c r="E123" s="153">
        <v>45853</v>
      </c>
      <c r="F123" s="157">
        <v>-6000000</v>
      </c>
      <c r="G123" s="157">
        <v>-6000000</v>
      </c>
      <c r="J123" s="55" t="s">
        <v>26</v>
      </c>
      <c r="K123" s="55" t="s">
        <v>243</v>
      </c>
    </row>
    <row r="124" spans="1:11" x14ac:dyDescent="0.3">
      <c r="A124" s="77"/>
      <c r="B124" s="57" t="s">
        <v>102</v>
      </c>
      <c r="C124" s="58" t="s">
        <v>182</v>
      </c>
      <c r="D124" s="153">
        <v>45835</v>
      </c>
      <c r="E124" s="153">
        <v>45865</v>
      </c>
      <c r="F124" s="157">
        <v>-13439520</v>
      </c>
      <c r="G124" s="157">
        <v>-13439520</v>
      </c>
      <c r="J124" s="57" t="s">
        <v>26</v>
      </c>
      <c r="K124" s="55" t="s">
        <v>243</v>
      </c>
    </row>
    <row r="125" spans="1:11" x14ac:dyDescent="0.3">
      <c r="A125" s="77"/>
      <c r="B125" s="57" t="s">
        <v>103</v>
      </c>
      <c r="C125" s="58" t="s">
        <v>182</v>
      </c>
      <c r="D125" s="153">
        <v>45838</v>
      </c>
      <c r="E125" s="153">
        <v>45853</v>
      </c>
      <c r="F125" s="157">
        <v>-17392320</v>
      </c>
      <c r="G125" s="157">
        <v>-17392320</v>
      </c>
      <c r="J125" s="57" t="s">
        <v>26</v>
      </c>
      <c r="K125" s="55" t="s">
        <v>243</v>
      </c>
    </row>
    <row r="126" spans="1:11" x14ac:dyDescent="0.3">
      <c r="A126" s="77"/>
      <c r="B126" s="57" t="s">
        <v>103</v>
      </c>
      <c r="C126" s="58" t="s">
        <v>182</v>
      </c>
      <c r="D126" s="153">
        <v>45838</v>
      </c>
      <c r="E126" s="153">
        <v>45853</v>
      </c>
      <c r="F126" s="157">
        <v>-13439520</v>
      </c>
      <c r="G126" s="157">
        <v>-13439520</v>
      </c>
      <c r="J126" s="57" t="s">
        <v>26</v>
      </c>
      <c r="K126" s="55" t="s">
        <v>243</v>
      </c>
    </row>
    <row r="127" spans="1:11" x14ac:dyDescent="0.3">
      <c r="A127" s="77"/>
      <c r="B127" s="57" t="s">
        <v>104</v>
      </c>
      <c r="C127" s="58" t="s">
        <v>182</v>
      </c>
      <c r="D127" s="153">
        <v>45838</v>
      </c>
      <c r="E127" s="153">
        <v>45853</v>
      </c>
      <c r="F127" s="157">
        <v>-13123296</v>
      </c>
      <c r="G127" s="157">
        <v>-13123296</v>
      </c>
      <c r="J127" s="55" t="s">
        <v>26</v>
      </c>
      <c r="K127" s="55" t="s">
        <v>243</v>
      </c>
    </row>
    <row r="128" spans="1:11" x14ac:dyDescent="0.3">
      <c r="B128" s="57" t="s">
        <v>144</v>
      </c>
      <c r="C128" s="58" t="s">
        <v>184</v>
      </c>
      <c r="D128" s="153">
        <v>45828</v>
      </c>
      <c r="E128" s="153">
        <v>45899</v>
      </c>
      <c r="F128" s="157">
        <v>449942</v>
      </c>
      <c r="G128" s="157">
        <v>449942</v>
      </c>
      <c r="H128" s="127"/>
      <c r="I128" s="127"/>
      <c r="J128" s="55" t="s">
        <v>26</v>
      </c>
      <c r="K128" s="55" t="s">
        <v>243</v>
      </c>
    </row>
    <row r="129" spans="1:12" x14ac:dyDescent="0.3">
      <c r="B129" s="57" t="s">
        <v>144</v>
      </c>
      <c r="C129" s="58" t="s">
        <v>184</v>
      </c>
      <c r="D129" s="153">
        <v>45828</v>
      </c>
      <c r="E129" s="153">
        <v>45899</v>
      </c>
      <c r="F129" s="157">
        <v>-456350</v>
      </c>
      <c r="G129" s="157">
        <v>-456350</v>
      </c>
      <c r="H129" s="114"/>
      <c r="I129" s="114"/>
      <c r="J129" s="57" t="s">
        <v>26</v>
      </c>
      <c r="K129" s="55" t="s">
        <v>243</v>
      </c>
    </row>
    <row r="130" spans="1:12" x14ac:dyDescent="0.3">
      <c r="B130" s="57" t="s">
        <v>143</v>
      </c>
      <c r="C130" s="58" t="s">
        <v>184</v>
      </c>
      <c r="D130" s="153">
        <v>45832</v>
      </c>
      <c r="E130" s="153">
        <v>45899</v>
      </c>
      <c r="F130" s="157">
        <v>-729747</v>
      </c>
      <c r="G130" s="157">
        <v>-729747</v>
      </c>
      <c r="H130" s="55"/>
      <c r="I130" s="55"/>
      <c r="J130" s="57" t="s">
        <v>26</v>
      </c>
      <c r="K130" s="55" t="s">
        <v>243</v>
      </c>
    </row>
    <row r="131" spans="1:12" x14ac:dyDescent="0.3">
      <c r="B131" s="57" t="s">
        <v>143</v>
      </c>
      <c r="C131" s="58" t="s">
        <v>184</v>
      </c>
      <c r="D131" s="153">
        <v>45832</v>
      </c>
      <c r="E131" s="153">
        <v>45899</v>
      </c>
      <c r="F131" s="157">
        <v>728665</v>
      </c>
      <c r="G131" s="157">
        <v>728665</v>
      </c>
      <c r="H131" s="55"/>
      <c r="I131" s="55"/>
      <c r="J131" s="55" t="s">
        <v>26</v>
      </c>
      <c r="K131" s="55" t="s">
        <v>243</v>
      </c>
    </row>
    <row r="132" spans="1:12" x14ac:dyDescent="0.3">
      <c r="B132" s="57" t="s">
        <v>131</v>
      </c>
      <c r="C132" s="133" t="s">
        <v>240</v>
      </c>
      <c r="D132" s="154">
        <v>45013</v>
      </c>
      <c r="E132" s="153">
        <v>45897</v>
      </c>
      <c r="F132" s="157">
        <v>-282862.36800000002</v>
      </c>
      <c r="G132" s="157">
        <v>-282862.36800000002</v>
      </c>
      <c r="J132" s="57" t="s">
        <v>26</v>
      </c>
      <c r="K132" s="55" t="s">
        <v>243</v>
      </c>
    </row>
    <row r="133" spans="1:12" x14ac:dyDescent="0.3">
      <c r="B133" s="57" t="s">
        <v>145</v>
      </c>
      <c r="C133" s="58" t="s">
        <v>184</v>
      </c>
      <c r="D133" s="153">
        <v>45831</v>
      </c>
      <c r="E133" s="153">
        <v>45899</v>
      </c>
      <c r="F133" s="157">
        <v>-432950</v>
      </c>
      <c r="G133" s="157">
        <v>-432950</v>
      </c>
      <c r="H133" s="55"/>
      <c r="I133" s="55"/>
      <c r="J133" s="57" t="s">
        <v>26</v>
      </c>
      <c r="K133" s="55" t="s">
        <v>243</v>
      </c>
    </row>
    <row r="134" spans="1:12" x14ac:dyDescent="0.3">
      <c r="B134" s="57" t="s">
        <v>145</v>
      </c>
      <c r="C134" s="58" t="s">
        <v>184</v>
      </c>
      <c r="D134" s="153">
        <v>45831</v>
      </c>
      <c r="E134" s="153">
        <v>45899</v>
      </c>
      <c r="F134" s="157">
        <v>423582</v>
      </c>
      <c r="G134" s="157">
        <v>423582</v>
      </c>
      <c r="H134" s="55"/>
      <c r="I134" s="55"/>
      <c r="J134" s="57" t="s">
        <v>26</v>
      </c>
      <c r="K134" s="55" t="s">
        <v>243</v>
      </c>
    </row>
    <row r="135" spans="1:12" x14ac:dyDescent="0.3">
      <c r="B135" s="57" t="s">
        <v>136</v>
      </c>
      <c r="C135" s="58" t="s">
        <v>184</v>
      </c>
      <c r="D135" s="153">
        <v>45828</v>
      </c>
      <c r="E135" s="153">
        <v>45899</v>
      </c>
      <c r="F135" s="157">
        <v>-196636</v>
      </c>
      <c r="G135" s="157">
        <v>-196636</v>
      </c>
      <c r="H135" s="114"/>
      <c r="I135" s="114"/>
      <c r="J135" s="55" t="s">
        <v>26</v>
      </c>
      <c r="K135" s="55" t="s">
        <v>243</v>
      </c>
    </row>
    <row r="136" spans="1:12" x14ac:dyDescent="0.3">
      <c r="B136" s="57" t="s">
        <v>136</v>
      </c>
      <c r="C136" s="58" t="s">
        <v>184</v>
      </c>
      <c r="D136" s="153">
        <v>45828</v>
      </c>
      <c r="E136" s="153">
        <v>45899</v>
      </c>
      <c r="F136" s="157">
        <v>155778</v>
      </c>
      <c r="G136" s="157">
        <v>155778</v>
      </c>
      <c r="H136" s="111"/>
      <c r="I136" s="129"/>
      <c r="J136" s="57" t="s">
        <v>26</v>
      </c>
      <c r="K136" s="55" t="s">
        <v>243</v>
      </c>
    </row>
    <row r="137" spans="1:12" x14ac:dyDescent="0.3">
      <c r="B137" s="57" t="s">
        <v>105</v>
      </c>
      <c r="C137" s="58" t="s">
        <v>184</v>
      </c>
      <c r="D137" s="153">
        <v>45832</v>
      </c>
      <c r="E137" s="153">
        <v>45899</v>
      </c>
      <c r="F137" s="157">
        <v>745952</v>
      </c>
      <c r="G137" s="157">
        <v>745952</v>
      </c>
      <c r="H137" s="55"/>
      <c r="I137" s="55"/>
      <c r="J137" s="57" t="s">
        <v>26</v>
      </c>
      <c r="K137" s="55" t="s">
        <v>243</v>
      </c>
    </row>
    <row r="138" spans="1:12" x14ac:dyDescent="0.3">
      <c r="B138" s="57" t="s">
        <v>105</v>
      </c>
      <c r="C138" s="58" t="s">
        <v>184</v>
      </c>
      <c r="D138" s="153">
        <v>45832</v>
      </c>
      <c r="E138" s="153">
        <v>45899</v>
      </c>
      <c r="F138" s="157">
        <v>-752463</v>
      </c>
      <c r="G138" s="157">
        <v>-752463</v>
      </c>
      <c r="H138" s="55"/>
      <c r="I138" s="55"/>
      <c r="J138" s="55" t="s">
        <v>26</v>
      </c>
      <c r="K138" s="55" t="s">
        <v>243</v>
      </c>
    </row>
    <row r="139" spans="1:12" x14ac:dyDescent="0.3">
      <c r="A139" s="77"/>
      <c r="B139" s="57" t="s">
        <v>215</v>
      </c>
      <c r="C139" s="58" t="s">
        <v>182</v>
      </c>
      <c r="D139" s="153">
        <v>45821</v>
      </c>
      <c r="E139" s="153">
        <v>45851</v>
      </c>
      <c r="F139" s="157">
        <v>-139000</v>
      </c>
      <c r="G139" s="157">
        <v>-139000</v>
      </c>
      <c r="J139" s="55" t="s">
        <v>26</v>
      </c>
      <c r="K139" s="55" t="s">
        <v>243</v>
      </c>
    </row>
    <row r="140" spans="1:12" x14ac:dyDescent="0.3">
      <c r="A140" s="77"/>
      <c r="B140" s="57" t="s">
        <v>106</v>
      </c>
      <c r="C140" s="58" t="s">
        <v>182</v>
      </c>
      <c r="D140" s="153">
        <v>45835</v>
      </c>
      <c r="E140" s="153">
        <v>45865</v>
      </c>
      <c r="F140" s="157">
        <v>-23716800</v>
      </c>
      <c r="G140" s="157">
        <v>-23716800</v>
      </c>
      <c r="J140" s="55" t="s">
        <v>26</v>
      </c>
      <c r="K140" s="55" t="s">
        <v>243</v>
      </c>
    </row>
    <row r="141" spans="1:12" x14ac:dyDescent="0.3">
      <c r="B141" s="57" t="s">
        <v>128</v>
      </c>
      <c r="C141" s="133" t="s">
        <v>240</v>
      </c>
      <c r="D141" s="154">
        <v>44816</v>
      </c>
      <c r="E141" s="153">
        <v>45942</v>
      </c>
      <c r="F141" s="157">
        <v>-2371680</v>
      </c>
      <c r="G141" s="157">
        <v>-2371680</v>
      </c>
      <c r="J141" s="57" t="s">
        <v>26</v>
      </c>
      <c r="K141" s="55" t="s">
        <v>243</v>
      </c>
    </row>
    <row r="142" spans="1:12" x14ac:dyDescent="0.3">
      <c r="B142" s="57" t="s">
        <v>128</v>
      </c>
      <c r="C142" s="133" t="s">
        <v>240</v>
      </c>
      <c r="D142" s="154">
        <v>44816</v>
      </c>
      <c r="E142" s="153">
        <v>45942</v>
      </c>
      <c r="F142" s="157">
        <v>1816390.656</v>
      </c>
      <c r="G142" s="157">
        <v>1816390.656</v>
      </c>
      <c r="J142" s="55" t="s">
        <v>26</v>
      </c>
      <c r="K142" s="55" t="s">
        <v>243</v>
      </c>
    </row>
    <row r="143" spans="1:12" x14ac:dyDescent="0.3">
      <c r="B143" s="57" t="s">
        <v>235</v>
      </c>
      <c r="C143" s="58" t="s">
        <v>184</v>
      </c>
      <c r="D143" s="153">
        <v>45838</v>
      </c>
      <c r="E143" s="153">
        <v>45899</v>
      </c>
      <c r="F143" s="157">
        <v>-317870</v>
      </c>
      <c r="G143" s="157">
        <v>-317870</v>
      </c>
      <c r="H143" s="55"/>
      <c r="I143" s="55"/>
      <c r="J143" s="57" t="s">
        <v>26</v>
      </c>
      <c r="K143" s="55" t="s">
        <v>243</v>
      </c>
    </row>
    <row r="144" spans="1:12" x14ac:dyDescent="0.3">
      <c r="A144" s="77"/>
      <c r="B144" s="57" t="s">
        <v>107</v>
      </c>
      <c r="C144" s="58" t="s">
        <v>182</v>
      </c>
      <c r="D144" s="153">
        <v>45838</v>
      </c>
      <c r="E144" s="153">
        <v>45853</v>
      </c>
      <c r="F144" s="157">
        <v>-17392320</v>
      </c>
      <c r="G144" s="157">
        <v>-17392320</v>
      </c>
      <c r="J144" s="57" t="s">
        <v>26</v>
      </c>
      <c r="K144" s="55" t="s">
        <v>243</v>
      </c>
      <c r="L144" s="55"/>
    </row>
    <row r="145" spans="1:22" x14ac:dyDescent="0.3">
      <c r="A145" s="77"/>
      <c r="B145" s="57" t="s">
        <v>108</v>
      </c>
      <c r="C145" s="58" t="s">
        <v>182</v>
      </c>
      <c r="D145" s="153">
        <v>45835</v>
      </c>
      <c r="E145" s="153">
        <v>45865</v>
      </c>
      <c r="F145" s="157">
        <v>-1000000</v>
      </c>
      <c r="G145" s="157">
        <v>-1000000</v>
      </c>
      <c r="J145" s="57" t="s">
        <v>26</v>
      </c>
      <c r="K145" s="55" t="s">
        <v>243</v>
      </c>
      <c r="L145" s="55"/>
    </row>
    <row r="146" spans="1:22" x14ac:dyDescent="0.3">
      <c r="A146" s="77"/>
      <c r="B146" s="57" t="s">
        <v>108</v>
      </c>
      <c r="C146" s="58" t="s">
        <v>182</v>
      </c>
      <c r="D146" s="153">
        <v>45835</v>
      </c>
      <c r="E146" s="153">
        <v>45865</v>
      </c>
      <c r="F146" s="157">
        <v>-15811200</v>
      </c>
      <c r="G146" s="157">
        <v>-15811200</v>
      </c>
      <c r="J146" s="57" t="s">
        <v>26</v>
      </c>
      <c r="K146" s="55" t="s">
        <v>243</v>
      </c>
      <c r="L146" s="55"/>
    </row>
    <row r="147" spans="1:22" x14ac:dyDescent="0.3">
      <c r="B147" s="57" t="s">
        <v>108</v>
      </c>
      <c r="C147" s="58" t="s">
        <v>184</v>
      </c>
      <c r="D147" s="153">
        <v>45835</v>
      </c>
      <c r="E147" s="153">
        <v>45899</v>
      </c>
      <c r="F147" s="157">
        <v>-320800</v>
      </c>
      <c r="G147" s="157">
        <v>-320800</v>
      </c>
      <c r="H147" s="55"/>
      <c r="I147" s="55"/>
      <c r="J147" s="57" t="s">
        <v>26</v>
      </c>
      <c r="K147" s="55" t="s">
        <v>243</v>
      </c>
      <c r="L147" s="55"/>
    </row>
    <row r="148" spans="1:22" x14ac:dyDescent="0.3">
      <c r="B148" s="57" t="s">
        <v>108</v>
      </c>
      <c r="C148" s="58" t="s">
        <v>184</v>
      </c>
      <c r="D148" s="153">
        <v>45835</v>
      </c>
      <c r="E148" s="153">
        <v>45899</v>
      </c>
      <c r="F148" s="157">
        <v>-279900</v>
      </c>
      <c r="G148" s="157">
        <v>-279900</v>
      </c>
      <c r="H148" s="55"/>
      <c r="I148" s="55"/>
      <c r="J148" s="55" t="s">
        <v>26</v>
      </c>
      <c r="K148" s="55" t="s">
        <v>243</v>
      </c>
      <c r="L148" s="126"/>
      <c r="M148" s="61"/>
      <c r="N148" s="61"/>
      <c r="O148" s="61"/>
      <c r="P148" s="61"/>
      <c r="Q148" s="61"/>
      <c r="R148" s="61"/>
      <c r="S148" s="61"/>
      <c r="T148" s="61"/>
      <c r="U148" s="61"/>
      <c r="V148" s="61"/>
    </row>
    <row r="149" spans="1:22" x14ac:dyDescent="0.3">
      <c r="A149" s="77"/>
      <c r="B149" s="57" t="s">
        <v>229</v>
      </c>
      <c r="C149" s="58" t="s">
        <v>184</v>
      </c>
      <c r="D149" s="153">
        <v>45776</v>
      </c>
      <c r="E149" s="153">
        <v>45899</v>
      </c>
      <c r="F149" s="157">
        <v>-10000</v>
      </c>
      <c r="G149" s="157">
        <v>-10000</v>
      </c>
      <c r="J149" s="57" t="s">
        <v>26</v>
      </c>
      <c r="K149" s="55" t="s">
        <v>243</v>
      </c>
      <c r="L149" s="55"/>
    </row>
    <row r="150" spans="1:22" x14ac:dyDescent="0.3">
      <c r="A150" s="77"/>
      <c r="B150" s="57" t="s">
        <v>229</v>
      </c>
      <c r="C150" s="58" t="s">
        <v>184</v>
      </c>
      <c r="D150" s="153">
        <v>45782</v>
      </c>
      <c r="E150" s="153">
        <v>45899</v>
      </c>
      <c r="F150" s="157">
        <v>-660181</v>
      </c>
      <c r="G150" s="157">
        <v>-660181</v>
      </c>
      <c r="J150" s="57" t="s">
        <v>26</v>
      </c>
      <c r="K150" s="55" t="s">
        <v>243</v>
      </c>
      <c r="L150" s="55"/>
    </row>
    <row r="151" spans="1:22" x14ac:dyDescent="0.3">
      <c r="A151" s="77"/>
      <c r="B151" s="57" t="s">
        <v>229</v>
      </c>
      <c r="C151" s="58" t="s">
        <v>184</v>
      </c>
      <c r="D151" s="153">
        <v>45798</v>
      </c>
      <c r="E151" s="153">
        <v>45899</v>
      </c>
      <c r="F151" s="157">
        <v>-42000</v>
      </c>
      <c r="G151" s="157">
        <v>-42000</v>
      </c>
      <c r="J151" s="55" t="s">
        <v>26</v>
      </c>
      <c r="K151" s="55" t="s">
        <v>243</v>
      </c>
      <c r="L151" s="55"/>
    </row>
    <row r="152" spans="1:22" ht="12.75" customHeight="1" x14ac:dyDescent="0.3">
      <c r="A152" s="77"/>
      <c r="B152" s="57" t="s">
        <v>229</v>
      </c>
      <c r="C152" s="58" t="s">
        <v>184</v>
      </c>
      <c r="D152" s="153">
        <v>45804</v>
      </c>
      <c r="E152" s="153">
        <v>45899</v>
      </c>
      <c r="F152" s="157">
        <v>-15000</v>
      </c>
      <c r="G152" s="157">
        <v>-15000</v>
      </c>
      <c r="J152" s="57" t="s">
        <v>26</v>
      </c>
      <c r="K152" s="55" t="s">
        <v>243</v>
      </c>
      <c r="L152" s="55"/>
    </row>
    <row r="153" spans="1:22" x14ac:dyDescent="0.3">
      <c r="A153" s="77"/>
      <c r="B153" s="57" t="s">
        <v>229</v>
      </c>
      <c r="C153" s="58" t="s">
        <v>184</v>
      </c>
      <c r="D153" s="153">
        <v>45804</v>
      </c>
      <c r="E153" s="153">
        <v>45899</v>
      </c>
      <c r="F153" s="157">
        <v>-900000</v>
      </c>
      <c r="G153" s="157">
        <v>-900000</v>
      </c>
      <c r="J153" s="57" t="s">
        <v>26</v>
      </c>
      <c r="K153" s="55" t="s">
        <v>243</v>
      </c>
      <c r="L153" s="55"/>
    </row>
    <row r="154" spans="1:22" x14ac:dyDescent="0.3">
      <c r="A154" s="77"/>
      <c r="B154" s="57" t="s">
        <v>229</v>
      </c>
      <c r="C154" s="58" t="s">
        <v>184</v>
      </c>
      <c r="D154" s="153">
        <v>45804</v>
      </c>
      <c r="E154" s="153">
        <v>45899</v>
      </c>
      <c r="F154" s="157">
        <v>-244200</v>
      </c>
      <c r="G154" s="157">
        <v>-244200</v>
      </c>
      <c r="J154" s="55" t="s">
        <v>26</v>
      </c>
      <c r="K154" s="55" t="s">
        <v>243</v>
      </c>
      <c r="L154" s="55"/>
    </row>
    <row r="155" spans="1:22" x14ac:dyDescent="0.3">
      <c r="A155" s="77"/>
      <c r="B155" s="57" t="s">
        <v>229</v>
      </c>
      <c r="C155" s="58" t="s">
        <v>184</v>
      </c>
      <c r="D155" s="153">
        <v>45804</v>
      </c>
      <c r="E155" s="153">
        <v>45899</v>
      </c>
      <c r="F155" s="157">
        <v>-185000</v>
      </c>
      <c r="G155" s="157">
        <v>-185000</v>
      </c>
      <c r="J155" s="57" t="s">
        <v>26</v>
      </c>
      <c r="K155" s="55" t="s">
        <v>243</v>
      </c>
      <c r="L155" s="55"/>
    </row>
    <row r="156" spans="1:22" x14ac:dyDescent="0.3">
      <c r="A156" s="77"/>
      <c r="B156" s="57" t="s">
        <v>229</v>
      </c>
      <c r="C156" s="58" t="s">
        <v>184</v>
      </c>
      <c r="D156" s="153">
        <v>45804</v>
      </c>
      <c r="E156" s="153">
        <v>45899</v>
      </c>
      <c r="F156" s="157">
        <v>-97000</v>
      </c>
      <c r="G156" s="157">
        <v>-97000</v>
      </c>
      <c r="J156" s="57" t="s">
        <v>26</v>
      </c>
      <c r="K156" s="55" t="s">
        <v>243</v>
      </c>
      <c r="L156" s="55"/>
    </row>
    <row r="157" spans="1:22" ht="3" customHeight="1" x14ac:dyDescent="0.3">
      <c r="A157" s="77"/>
      <c r="B157" s="57" t="s">
        <v>229</v>
      </c>
      <c r="C157" s="58" t="s">
        <v>184</v>
      </c>
      <c r="D157" s="153">
        <v>45804</v>
      </c>
      <c r="E157" s="153">
        <v>45899</v>
      </c>
      <c r="F157" s="157">
        <v>-19000</v>
      </c>
      <c r="G157" s="157">
        <v>-19000</v>
      </c>
      <c r="J157" s="55" t="s">
        <v>26</v>
      </c>
      <c r="K157" s="55" t="s">
        <v>243</v>
      </c>
      <c r="L157" s="55"/>
    </row>
    <row r="158" spans="1:22" x14ac:dyDescent="0.3">
      <c r="A158" s="77"/>
      <c r="B158" s="57" t="s">
        <v>229</v>
      </c>
      <c r="C158" s="58" t="s">
        <v>184</v>
      </c>
      <c r="D158" s="153">
        <v>45804</v>
      </c>
      <c r="E158" s="153">
        <v>45899</v>
      </c>
      <c r="F158" s="157">
        <v>-168000</v>
      </c>
      <c r="G158" s="157">
        <v>-168000</v>
      </c>
      <c r="J158" s="57" t="s">
        <v>26</v>
      </c>
      <c r="K158" s="55" t="s">
        <v>243</v>
      </c>
      <c r="L158" s="55"/>
    </row>
    <row r="159" spans="1:22" x14ac:dyDescent="0.3">
      <c r="A159" s="77"/>
      <c r="B159" s="57" t="s">
        <v>229</v>
      </c>
      <c r="C159" s="58" t="s">
        <v>184</v>
      </c>
      <c r="D159" s="153">
        <v>45804</v>
      </c>
      <c r="E159" s="153">
        <v>45899</v>
      </c>
      <c r="F159" s="157">
        <v>-500118</v>
      </c>
      <c r="G159" s="157">
        <v>-500118</v>
      </c>
      <c r="J159" s="57" t="s">
        <v>26</v>
      </c>
      <c r="K159" s="55" t="s">
        <v>243</v>
      </c>
      <c r="L159" s="55"/>
    </row>
    <row r="160" spans="1:22" x14ac:dyDescent="0.3">
      <c r="A160" s="77"/>
      <c r="B160" s="57" t="s">
        <v>229</v>
      </c>
      <c r="C160" s="58" t="s">
        <v>184</v>
      </c>
      <c r="D160" s="153">
        <v>45804</v>
      </c>
      <c r="E160" s="153">
        <v>45899</v>
      </c>
      <c r="F160" s="157">
        <v>-174900</v>
      </c>
      <c r="G160" s="157">
        <v>-174900</v>
      </c>
      <c r="J160" s="55" t="s">
        <v>26</v>
      </c>
      <c r="K160" s="55" t="s">
        <v>243</v>
      </c>
      <c r="L160" s="55"/>
    </row>
    <row r="161" spans="1:13" x14ac:dyDescent="0.3">
      <c r="A161" s="77"/>
      <c r="B161" s="57" t="s">
        <v>229</v>
      </c>
      <c r="C161" s="58" t="s">
        <v>184</v>
      </c>
      <c r="D161" s="153">
        <v>45805</v>
      </c>
      <c r="E161" s="153">
        <v>45899</v>
      </c>
      <c r="F161" s="157">
        <v>-150500</v>
      </c>
      <c r="G161" s="157">
        <v>-150500</v>
      </c>
      <c r="J161" s="57" t="s">
        <v>26</v>
      </c>
      <c r="K161" s="55" t="s">
        <v>243</v>
      </c>
      <c r="L161" s="55"/>
    </row>
    <row r="162" spans="1:13" x14ac:dyDescent="0.3">
      <c r="A162" s="77"/>
      <c r="B162" s="57" t="s">
        <v>229</v>
      </c>
      <c r="C162" s="58" t="s">
        <v>184</v>
      </c>
      <c r="D162" s="153">
        <v>45811</v>
      </c>
      <c r="E162" s="153">
        <v>45899</v>
      </c>
      <c r="F162" s="157">
        <v>-28200</v>
      </c>
      <c r="G162" s="157">
        <v>-28200</v>
      </c>
      <c r="J162" s="57" t="s">
        <v>26</v>
      </c>
      <c r="K162" s="55" t="s">
        <v>243</v>
      </c>
      <c r="L162" s="55"/>
    </row>
    <row r="163" spans="1:13" x14ac:dyDescent="0.3">
      <c r="A163" s="77"/>
      <c r="B163" s="57" t="s">
        <v>229</v>
      </c>
      <c r="C163" s="58" t="s">
        <v>184</v>
      </c>
      <c r="D163" s="153">
        <v>45817</v>
      </c>
      <c r="E163" s="153">
        <v>45899</v>
      </c>
      <c r="F163" s="157">
        <v>-1547800</v>
      </c>
      <c r="G163" s="157">
        <v>-1547800</v>
      </c>
      <c r="J163" s="55" t="s">
        <v>26</v>
      </c>
      <c r="K163" s="55" t="s">
        <v>243</v>
      </c>
      <c r="L163" s="55"/>
    </row>
    <row r="164" spans="1:13" x14ac:dyDescent="0.3">
      <c r="A164" s="77"/>
      <c r="B164" s="57" t="s">
        <v>229</v>
      </c>
      <c r="C164" s="58" t="s">
        <v>184</v>
      </c>
      <c r="D164" s="153">
        <v>45818</v>
      </c>
      <c r="E164" s="153">
        <v>45899</v>
      </c>
      <c r="F164" s="157">
        <v>-50000</v>
      </c>
      <c r="G164" s="157">
        <v>-50000</v>
      </c>
      <c r="J164" s="57" t="s">
        <v>26</v>
      </c>
      <c r="K164" s="55" t="s">
        <v>243</v>
      </c>
      <c r="L164" s="55"/>
    </row>
    <row r="165" spans="1:13" x14ac:dyDescent="0.3">
      <c r="A165" s="77"/>
      <c r="B165" s="57" t="s">
        <v>229</v>
      </c>
      <c r="C165" s="58" t="s">
        <v>182</v>
      </c>
      <c r="D165" s="153">
        <v>45714</v>
      </c>
      <c r="E165" s="153">
        <v>46079</v>
      </c>
      <c r="F165" s="157">
        <v>-3200265.9360000002</v>
      </c>
      <c r="G165" s="157">
        <v>-3200265.9360000002</v>
      </c>
      <c r="J165" s="55" t="s">
        <v>26</v>
      </c>
      <c r="K165" s="55" t="s">
        <v>243</v>
      </c>
      <c r="L165" s="55"/>
    </row>
    <row r="166" spans="1:13" x14ac:dyDescent="0.3">
      <c r="A166" s="77"/>
      <c r="B166" s="57" t="s">
        <v>132</v>
      </c>
      <c r="C166" s="58" t="s">
        <v>184</v>
      </c>
      <c r="D166" s="153">
        <v>45806</v>
      </c>
      <c r="E166" s="153">
        <v>45899</v>
      </c>
      <c r="F166" s="157">
        <v>-42000</v>
      </c>
      <c r="G166" s="157">
        <v>-42000</v>
      </c>
      <c r="J166" s="57" t="s">
        <v>26</v>
      </c>
      <c r="K166" s="55" t="s">
        <v>243</v>
      </c>
      <c r="L166" s="127"/>
      <c r="M166" s="123"/>
    </row>
    <row r="167" spans="1:13" x14ac:dyDescent="0.3">
      <c r="A167" s="77"/>
      <c r="B167" s="57" t="s">
        <v>132</v>
      </c>
      <c r="C167" s="58" t="s">
        <v>184</v>
      </c>
      <c r="D167" s="153">
        <v>45818</v>
      </c>
      <c r="E167" s="153">
        <v>45899</v>
      </c>
      <c r="F167" s="157">
        <v>-28000</v>
      </c>
      <c r="G167" s="157">
        <v>-28000</v>
      </c>
      <c r="J167" s="55" t="s">
        <v>26</v>
      </c>
      <c r="K167" s="55" t="s">
        <v>243</v>
      </c>
      <c r="L167" s="127"/>
      <c r="M167" s="123"/>
    </row>
    <row r="168" spans="1:13" x14ac:dyDescent="0.3">
      <c r="A168" s="77"/>
      <c r="B168" s="57" t="s">
        <v>132</v>
      </c>
      <c r="C168" s="58" t="s">
        <v>184</v>
      </c>
      <c r="D168" s="153">
        <v>45825</v>
      </c>
      <c r="E168" s="153">
        <v>45899</v>
      </c>
      <c r="F168" s="157">
        <v>-30000</v>
      </c>
      <c r="G168" s="157">
        <v>-30000</v>
      </c>
      <c r="J168" s="57" t="s">
        <v>26</v>
      </c>
      <c r="K168" s="55" t="s">
        <v>243</v>
      </c>
      <c r="L168" s="55"/>
    </row>
    <row r="169" spans="1:13" x14ac:dyDescent="0.3">
      <c r="A169" s="77"/>
      <c r="B169" s="57" t="s">
        <v>132</v>
      </c>
      <c r="C169" s="58" t="s">
        <v>184</v>
      </c>
      <c r="D169" s="153">
        <v>45825</v>
      </c>
      <c r="E169" s="153">
        <v>45899</v>
      </c>
      <c r="F169" s="157">
        <v>-403000</v>
      </c>
      <c r="G169" s="157">
        <v>-403000</v>
      </c>
      <c r="H169" s="55"/>
      <c r="I169" s="55"/>
      <c r="J169" s="57" t="s">
        <v>26</v>
      </c>
      <c r="K169" s="55" t="s">
        <v>243</v>
      </c>
      <c r="L169" s="55"/>
    </row>
    <row r="170" spans="1:13" x14ac:dyDescent="0.3">
      <c r="A170" s="112"/>
      <c r="B170" s="57" t="s">
        <v>132</v>
      </c>
      <c r="C170" s="58" t="s">
        <v>184</v>
      </c>
      <c r="D170" s="153">
        <v>45825</v>
      </c>
      <c r="E170" s="153">
        <v>45899</v>
      </c>
      <c r="F170" s="157">
        <v>-70000</v>
      </c>
      <c r="G170" s="157">
        <v>-70000</v>
      </c>
      <c r="H170" s="125"/>
      <c r="I170" s="55"/>
      <c r="J170" s="55" t="s">
        <v>26</v>
      </c>
      <c r="K170" s="55" t="s">
        <v>243</v>
      </c>
      <c r="L170" s="55"/>
    </row>
    <row r="171" spans="1:13" x14ac:dyDescent="0.3">
      <c r="A171" s="55"/>
      <c r="B171" s="57" t="s">
        <v>132</v>
      </c>
      <c r="C171" s="58" t="s">
        <v>184</v>
      </c>
      <c r="D171" s="153">
        <v>45825</v>
      </c>
      <c r="E171" s="153">
        <v>45899</v>
      </c>
      <c r="F171" s="157">
        <v>-997000</v>
      </c>
      <c r="G171" s="157">
        <v>-997000</v>
      </c>
      <c r="H171" s="55"/>
      <c r="I171" s="55"/>
      <c r="J171" s="57" t="s">
        <v>26</v>
      </c>
      <c r="K171" s="55" t="s">
        <v>243</v>
      </c>
      <c r="L171" s="55"/>
    </row>
    <row r="172" spans="1:13" x14ac:dyDescent="0.3">
      <c r="A172" s="55"/>
      <c r="B172" s="57" t="s">
        <v>132</v>
      </c>
      <c r="C172" s="58" t="s">
        <v>184</v>
      </c>
      <c r="D172" s="153">
        <v>45825</v>
      </c>
      <c r="E172" s="153">
        <v>45899</v>
      </c>
      <c r="F172" s="157">
        <v>-159000</v>
      </c>
      <c r="G172" s="157">
        <v>-159000</v>
      </c>
      <c r="H172" s="124"/>
      <c r="I172" s="55"/>
      <c r="J172" s="57" t="s">
        <v>26</v>
      </c>
      <c r="K172" s="55" t="s">
        <v>243</v>
      </c>
      <c r="L172" s="55"/>
    </row>
    <row r="173" spans="1:13" x14ac:dyDescent="0.3">
      <c r="A173" s="130"/>
      <c r="B173" s="57" t="s">
        <v>132</v>
      </c>
      <c r="C173" s="58" t="s">
        <v>184</v>
      </c>
      <c r="D173" s="153">
        <v>45825</v>
      </c>
      <c r="E173" s="153">
        <v>45899</v>
      </c>
      <c r="F173" s="157">
        <v>-155000</v>
      </c>
      <c r="G173" s="157">
        <v>-155000</v>
      </c>
      <c r="H173" s="126"/>
      <c r="I173" s="126"/>
      <c r="J173" s="55" t="s">
        <v>26</v>
      </c>
      <c r="K173" s="55" t="s">
        <v>243</v>
      </c>
      <c r="L173" s="55"/>
    </row>
    <row r="174" spans="1:13" x14ac:dyDescent="0.3">
      <c r="A174" s="55"/>
      <c r="B174" s="57" t="s">
        <v>132</v>
      </c>
      <c r="C174" s="58" t="s">
        <v>184</v>
      </c>
      <c r="D174" s="153">
        <v>45825</v>
      </c>
      <c r="E174" s="153">
        <v>45899</v>
      </c>
      <c r="F174" s="157">
        <v>-170500</v>
      </c>
      <c r="G174" s="157">
        <v>-170500</v>
      </c>
      <c r="H174" s="55"/>
      <c r="I174" s="55"/>
      <c r="J174" s="57" t="s">
        <v>26</v>
      </c>
      <c r="K174" s="55" t="s">
        <v>243</v>
      </c>
      <c r="L174" s="55"/>
    </row>
    <row r="175" spans="1:13" x14ac:dyDescent="0.3">
      <c r="A175" s="130"/>
      <c r="B175" s="57" t="s">
        <v>132</v>
      </c>
      <c r="C175" s="58" t="s">
        <v>184</v>
      </c>
      <c r="D175" s="153">
        <v>45825</v>
      </c>
      <c r="E175" s="153">
        <v>45899</v>
      </c>
      <c r="F175" s="157">
        <v>-504075</v>
      </c>
      <c r="G175" s="157">
        <v>-504075</v>
      </c>
      <c r="H175" s="55"/>
      <c r="I175" s="55"/>
      <c r="J175" s="57" t="s">
        <v>26</v>
      </c>
      <c r="K175" s="55" t="s">
        <v>243</v>
      </c>
      <c r="L175" s="55"/>
    </row>
    <row r="176" spans="1:13" x14ac:dyDescent="0.3">
      <c r="A176" s="77"/>
      <c r="B176" s="57" t="s">
        <v>109</v>
      </c>
      <c r="C176" s="58" t="s">
        <v>182</v>
      </c>
      <c r="D176" s="153">
        <v>45835</v>
      </c>
      <c r="E176" s="153">
        <v>45865</v>
      </c>
      <c r="F176" s="157">
        <v>-13439520</v>
      </c>
      <c r="G176" s="157">
        <v>-13439520</v>
      </c>
      <c r="J176" s="55" t="s">
        <v>26</v>
      </c>
      <c r="K176" s="55" t="s">
        <v>243</v>
      </c>
      <c r="L176" s="55"/>
    </row>
    <row r="177" spans="1:12" x14ac:dyDescent="0.3">
      <c r="A177" s="77"/>
      <c r="B177" s="57" t="s">
        <v>110</v>
      </c>
      <c r="C177" s="58" t="s">
        <v>182</v>
      </c>
      <c r="D177" s="153">
        <v>45477</v>
      </c>
      <c r="E177" s="153">
        <v>46142</v>
      </c>
      <c r="F177" s="157">
        <v>-28610050.175999999</v>
      </c>
      <c r="G177" s="157">
        <v>-28610050.175999999</v>
      </c>
      <c r="J177" s="57" t="s">
        <v>26</v>
      </c>
      <c r="K177" s="55" t="s">
        <v>243</v>
      </c>
      <c r="L177" s="55"/>
    </row>
    <row r="178" spans="1:12" x14ac:dyDescent="0.3">
      <c r="A178" s="77"/>
      <c r="B178" s="57" t="s">
        <v>111</v>
      </c>
      <c r="C178" s="58" t="s">
        <v>182</v>
      </c>
      <c r="D178" s="153">
        <v>45835</v>
      </c>
      <c r="E178" s="153">
        <v>45865</v>
      </c>
      <c r="F178" s="157">
        <v>-13439520</v>
      </c>
      <c r="G178" s="157">
        <v>-13439520</v>
      </c>
      <c r="J178" s="57" t="s">
        <v>26</v>
      </c>
      <c r="K178" s="55" t="s">
        <v>243</v>
      </c>
      <c r="L178" s="55"/>
    </row>
    <row r="179" spans="1:12" x14ac:dyDescent="0.3">
      <c r="A179" s="77"/>
      <c r="B179" s="57" t="s">
        <v>112</v>
      </c>
      <c r="C179" s="58" t="s">
        <v>182</v>
      </c>
      <c r="D179" s="153">
        <v>45530</v>
      </c>
      <c r="E179" s="153">
        <v>45876</v>
      </c>
      <c r="F179" s="157">
        <v>-136657805</v>
      </c>
      <c r="G179" s="157">
        <v>-136657805</v>
      </c>
      <c r="J179" s="57" t="s">
        <v>26</v>
      </c>
      <c r="K179" s="55" t="s">
        <v>243</v>
      </c>
      <c r="L179" s="55"/>
    </row>
    <row r="180" spans="1:12" x14ac:dyDescent="0.3">
      <c r="A180" s="112"/>
      <c r="B180" s="57" t="s">
        <v>113</v>
      </c>
      <c r="C180" s="58" t="s">
        <v>182</v>
      </c>
      <c r="D180" s="153">
        <v>45835</v>
      </c>
      <c r="E180" s="153">
        <v>45865</v>
      </c>
      <c r="F180" s="157">
        <v>-23716800</v>
      </c>
      <c r="G180" s="157">
        <v>-23716800</v>
      </c>
      <c r="H180" s="55"/>
      <c r="I180" s="55"/>
      <c r="J180" s="57" t="s">
        <v>26</v>
      </c>
      <c r="K180" s="55" t="s">
        <v>243</v>
      </c>
      <c r="L180" s="55"/>
    </row>
    <row r="181" spans="1:12" x14ac:dyDescent="0.3">
      <c r="A181" s="55"/>
      <c r="B181" s="57" t="s">
        <v>225</v>
      </c>
      <c r="C181" s="58" t="s">
        <v>182</v>
      </c>
      <c r="D181" s="153">
        <v>45835</v>
      </c>
      <c r="E181" s="153">
        <v>45865</v>
      </c>
      <c r="F181" s="157">
        <v>-13439520</v>
      </c>
      <c r="G181" s="157">
        <v>-13439520</v>
      </c>
      <c r="H181" s="124"/>
      <c r="I181" s="124"/>
      <c r="J181" s="55" t="s">
        <v>26</v>
      </c>
      <c r="K181" s="55" t="s">
        <v>243</v>
      </c>
      <c r="L181" s="55"/>
    </row>
    <row r="182" spans="1:12" x14ac:dyDescent="0.3">
      <c r="A182" s="77"/>
      <c r="B182" s="57" t="s">
        <v>114</v>
      </c>
      <c r="C182" s="58" t="s">
        <v>182</v>
      </c>
      <c r="D182" s="153">
        <v>45838</v>
      </c>
      <c r="E182" s="153">
        <v>45853</v>
      </c>
      <c r="F182" s="157">
        <v>-13004712</v>
      </c>
      <c r="G182" s="157">
        <v>-13004712</v>
      </c>
      <c r="J182" s="57" t="s">
        <v>26</v>
      </c>
      <c r="K182" s="55" t="s">
        <v>243</v>
      </c>
      <c r="L182" s="55"/>
    </row>
    <row r="183" spans="1:12" x14ac:dyDescent="0.3">
      <c r="A183" s="77"/>
      <c r="B183" s="57" t="s">
        <v>140</v>
      </c>
      <c r="C183" s="58" t="s">
        <v>184</v>
      </c>
      <c r="D183" s="153">
        <v>45812</v>
      </c>
      <c r="E183" s="153">
        <v>45899</v>
      </c>
      <c r="F183" s="157">
        <v>442065</v>
      </c>
      <c r="G183" s="157">
        <v>442065</v>
      </c>
      <c r="J183" s="55" t="s">
        <v>26</v>
      </c>
      <c r="K183" s="55" t="s">
        <v>243</v>
      </c>
      <c r="L183" s="55"/>
    </row>
    <row r="184" spans="1:12" x14ac:dyDescent="0.3">
      <c r="A184" s="77"/>
      <c r="B184" s="57" t="s">
        <v>140</v>
      </c>
      <c r="C184" s="58" t="s">
        <v>184</v>
      </c>
      <c r="D184" s="153">
        <v>45812</v>
      </c>
      <c r="E184" s="153">
        <v>45899</v>
      </c>
      <c r="F184" s="157">
        <v>-450000</v>
      </c>
      <c r="G184" s="157">
        <v>-450000</v>
      </c>
      <c r="J184" s="57" t="s">
        <v>26</v>
      </c>
      <c r="K184" s="55" t="s">
        <v>243</v>
      </c>
      <c r="L184" s="55"/>
    </row>
    <row r="185" spans="1:12" x14ac:dyDescent="0.3">
      <c r="A185" s="77"/>
      <c r="B185" s="57" t="s">
        <v>213</v>
      </c>
      <c r="C185" s="58" t="s">
        <v>182</v>
      </c>
      <c r="D185" s="153">
        <v>45838</v>
      </c>
      <c r="E185" s="153">
        <v>45853</v>
      </c>
      <c r="F185" s="157">
        <v>-13439520</v>
      </c>
      <c r="G185" s="157">
        <v>-13439520</v>
      </c>
      <c r="J185" s="55" t="s">
        <v>26</v>
      </c>
      <c r="K185" s="55" t="s">
        <v>243</v>
      </c>
      <c r="L185" s="55"/>
    </row>
    <row r="186" spans="1:12" x14ac:dyDescent="0.3">
      <c r="A186" s="77"/>
      <c r="B186" s="57" t="s">
        <v>134</v>
      </c>
      <c r="C186" s="58" t="s">
        <v>182</v>
      </c>
      <c r="D186" s="153">
        <v>45835</v>
      </c>
      <c r="E186" s="153">
        <v>45865</v>
      </c>
      <c r="F186" s="157">
        <v>-13004712</v>
      </c>
      <c r="G186" s="157">
        <v>-13004712</v>
      </c>
      <c r="H186" s="55"/>
      <c r="I186" s="55"/>
      <c r="J186" s="57" t="s">
        <v>26</v>
      </c>
      <c r="K186" s="55" t="s">
        <v>243</v>
      </c>
      <c r="L186" s="55"/>
    </row>
    <row r="187" spans="1:12" x14ac:dyDescent="0.3">
      <c r="A187" s="77"/>
      <c r="B187" s="57" t="s">
        <v>115</v>
      </c>
      <c r="C187" s="58" t="s">
        <v>182</v>
      </c>
      <c r="D187" s="153">
        <v>45838</v>
      </c>
      <c r="E187" s="153">
        <v>45853</v>
      </c>
      <c r="F187" s="157">
        <v>-13004712</v>
      </c>
      <c r="G187" s="157">
        <v>-13004712</v>
      </c>
      <c r="J187" s="57" t="s">
        <v>26</v>
      </c>
      <c r="K187" s="55" t="s">
        <v>243</v>
      </c>
      <c r="L187" s="55"/>
    </row>
    <row r="188" spans="1:12" x14ac:dyDescent="0.3">
      <c r="A188" s="77"/>
      <c r="B188" s="57" t="s">
        <v>116</v>
      </c>
      <c r="C188" s="58" t="s">
        <v>182</v>
      </c>
      <c r="D188" s="153">
        <v>45828</v>
      </c>
      <c r="E188" s="153">
        <v>45843</v>
      </c>
      <c r="F188" s="157">
        <v>-60770628</v>
      </c>
      <c r="G188" s="157">
        <v>-60770628</v>
      </c>
      <c r="J188" s="57" t="s">
        <v>26</v>
      </c>
      <c r="K188" s="55" t="s">
        <v>243</v>
      </c>
      <c r="L188" s="55"/>
    </row>
    <row r="189" spans="1:12" x14ac:dyDescent="0.3">
      <c r="A189" s="77"/>
      <c r="B189" s="57" t="s">
        <v>117</v>
      </c>
      <c r="C189" s="58" t="s">
        <v>182</v>
      </c>
      <c r="D189" s="153">
        <v>45834</v>
      </c>
      <c r="E189" s="153">
        <v>46111</v>
      </c>
      <c r="F189" s="157">
        <v>-14704416</v>
      </c>
      <c r="G189" s="157">
        <v>-14704416</v>
      </c>
      <c r="J189" s="57" t="s">
        <v>26</v>
      </c>
      <c r="K189" s="55" t="s">
        <v>243</v>
      </c>
      <c r="L189" s="55"/>
    </row>
    <row r="190" spans="1:12" x14ac:dyDescent="0.3">
      <c r="B190" s="57" t="s">
        <v>133</v>
      </c>
      <c r="C190" s="58" t="s">
        <v>184</v>
      </c>
      <c r="D190" s="153">
        <v>45828</v>
      </c>
      <c r="E190" s="153">
        <v>45899</v>
      </c>
      <c r="F190" s="157">
        <v>95917</v>
      </c>
      <c r="G190" s="157">
        <v>95917</v>
      </c>
      <c r="H190" s="111"/>
      <c r="I190" s="129"/>
      <c r="J190" s="57" t="s">
        <v>26</v>
      </c>
      <c r="K190" s="55" t="s">
        <v>243</v>
      </c>
      <c r="L190" s="55"/>
    </row>
    <row r="191" spans="1:12" x14ac:dyDescent="0.3">
      <c r="B191" s="57" t="s">
        <v>133</v>
      </c>
      <c r="C191" s="58" t="s">
        <v>184</v>
      </c>
      <c r="D191" s="153">
        <v>45828</v>
      </c>
      <c r="E191" s="153">
        <v>45899</v>
      </c>
      <c r="F191" s="157">
        <v>-100000</v>
      </c>
      <c r="G191" s="157">
        <v>-100000</v>
      </c>
      <c r="H191" s="111"/>
      <c r="I191" s="127"/>
      <c r="J191" s="55" t="s">
        <v>26</v>
      </c>
      <c r="K191" s="55" t="s">
        <v>243</v>
      </c>
      <c r="L191" s="55"/>
    </row>
    <row r="192" spans="1:12" x14ac:dyDescent="0.3">
      <c r="B192" s="57" t="s">
        <v>133</v>
      </c>
      <c r="C192" s="58" t="s">
        <v>184</v>
      </c>
      <c r="D192" s="153">
        <v>45838</v>
      </c>
      <c r="E192" s="153">
        <v>45899</v>
      </c>
      <c r="F192" s="157">
        <v>-443850</v>
      </c>
      <c r="G192" s="157">
        <v>-443850</v>
      </c>
      <c r="H192" s="55"/>
      <c r="I192" s="55"/>
      <c r="J192" s="57" t="s">
        <v>26</v>
      </c>
      <c r="K192" s="55" t="s">
        <v>243</v>
      </c>
      <c r="L192" s="55"/>
    </row>
    <row r="193" spans="1:12" x14ac:dyDescent="0.3">
      <c r="B193" s="57" t="s">
        <v>130</v>
      </c>
      <c r="C193" s="133" t="s">
        <v>240</v>
      </c>
      <c r="D193" s="154">
        <v>44865</v>
      </c>
      <c r="E193" s="153">
        <v>46172</v>
      </c>
      <c r="F193" s="157">
        <v>2732175.3599999999</v>
      </c>
      <c r="G193" s="157">
        <v>2732175.3599999999</v>
      </c>
      <c r="J193" s="57" t="s">
        <v>26</v>
      </c>
      <c r="K193" s="55" t="s">
        <v>243</v>
      </c>
      <c r="L193" s="55"/>
    </row>
    <row r="194" spans="1:12" x14ac:dyDescent="0.3">
      <c r="B194" s="57" t="s">
        <v>130</v>
      </c>
      <c r="C194" s="133" t="s">
        <v>240</v>
      </c>
      <c r="D194" s="154">
        <v>44865</v>
      </c>
      <c r="E194" s="153">
        <v>46172</v>
      </c>
      <c r="F194" s="157">
        <v>-21680080.272</v>
      </c>
      <c r="G194" s="157">
        <v>-21680080.272</v>
      </c>
      <c r="J194" s="55" t="s">
        <v>26</v>
      </c>
      <c r="K194" s="55" t="s">
        <v>243</v>
      </c>
      <c r="L194" s="55"/>
    </row>
    <row r="195" spans="1:12" x14ac:dyDescent="0.3">
      <c r="B195" s="57" t="s">
        <v>130</v>
      </c>
      <c r="C195" s="133" t="s">
        <v>240</v>
      </c>
      <c r="D195" s="154">
        <v>44865</v>
      </c>
      <c r="E195" s="153">
        <v>46172</v>
      </c>
      <c r="F195" s="157">
        <v>10672560</v>
      </c>
      <c r="G195" s="157">
        <v>10672560</v>
      </c>
      <c r="J195" s="57" t="s">
        <v>26</v>
      </c>
      <c r="K195" s="55" t="s">
        <v>243</v>
      </c>
      <c r="L195" s="55"/>
    </row>
    <row r="196" spans="1:12" x14ac:dyDescent="0.3">
      <c r="B196" s="57" t="s">
        <v>130</v>
      </c>
      <c r="C196" s="133" t="s">
        <v>240</v>
      </c>
      <c r="D196" s="154">
        <v>44865</v>
      </c>
      <c r="E196" s="153">
        <v>46172</v>
      </c>
      <c r="F196" s="157">
        <v>3794688</v>
      </c>
      <c r="G196" s="157">
        <v>3794688</v>
      </c>
      <c r="J196" s="57" t="s">
        <v>26</v>
      </c>
      <c r="K196" s="55" t="s">
        <v>243</v>
      </c>
      <c r="L196" s="55"/>
    </row>
    <row r="197" spans="1:12" x14ac:dyDescent="0.3">
      <c r="A197" s="77"/>
      <c r="B197" s="57" t="s">
        <v>216</v>
      </c>
      <c r="C197" s="58" t="s">
        <v>182</v>
      </c>
      <c r="D197" s="153">
        <v>45821</v>
      </c>
      <c r="E197" s="153">
        <v>45851</v>
      </c>
      <c r="F197" s="157">
        <v>-555431</v>
      </c>
      <c r="G197" s="157">
        <v>-555431</v>
      </c>
      <c r="J197" s="57" t="s">
        <v>26</v>
      </c>
      <c r="K197" s="55" t="s">
        <v>243</v>
      </c>
      <c r="L197" s="55"/>
    </row>
    <row r="198" spans="1:12" x14ac:dyDescent="0.3">
      <c r="A198" s="77"/>
      <c r="B198" s="57" t="s">
        <v>219</v>
      </c>
      <c r="C198" s="58" t="s">
        <v>182</v>
      </c>
      <c r="D198" s="153">
        <v>45833</v>
      </c>
      <c r="E198" s="153">
        <v>45863</v>
      </c>
      <c r="F198" s="157">
        <v>-29337681.600000001</v>
      </c>
      <c r="G198" s="157">
        <v>-29337681.600000001</v>
      </c>
      <c r="J198" s="55" t="s">
        <v>26</v>
      </c>
      <c r="K198" s="55" t="s">
        <v>243</v>
      </c>
      <c r="L198" s="55"/>
    </row>
    <row r="199" spans="1:12" x14ac:dyDescent="0.3">
      <c r="A199" s="77"/>
      <c r="B199" s="57" t="s">
        <v>118</v>
      </c>
      <c r="C199" s="58" t="s">
        <v>182</v>
      </c>
      <c r="D199" s="153">
        <v>45838</v>
      </c>
      <c r="E199" s="153">
        <v>45853</v>
      </c>
      <c r="F199" s="157">
        <v>-13004712</v>
      </c>
      <c r="G199" s="157">
        <v>-13004712</v>
      </c>
      <c r="J199" s="57" t="s">
        <v>26</v>
      </c>
      <c r="K199" s="55" t="s">
        <v>243</v>
      </c>
      <c r="L199" s="55"/>
    </row>
    <row r="200" spans="1:12" x14ac:dyDescent="0.3">
      <c r="A200" s="77"/>
      <c r="B200" s="57" t="s">
        <v>119</v>
      </c>
      <c r="C200" s="58" t="s">
        <v>182</v>
      </c>
      <c r="D200" s="153">
        <v>45838</v>
      </c>
      <c r="E200" s="153">
        <v>45853</v>
      </c>
      <c r="F200" s="157">
        <v>-790560</v>
      </c>
      <c r="G200" s="157">
        <v>-790560</v>
      </c>
      <c r="J200" s="55" t="s">
        <v>26</v>
      </c>
      <c r="K200" s="55" t="s">
        <v>243</v>
      </c>
      <c r="L200" s="55"/>
    </row>
    <row r="201" spans="1:12" x14ac:dyDescent="0.3">
      <c r="A201" s="77"/>
      <c r="B201" s="57" t="s">
        <v>119</v>
      </c>
      <c r="C201" s="58" t="s">
        <v>182</v>
      </c>
      <c r="D201" s="153">
        <v>45838</v>
      </c>
      <c r="E201" s="153">
        <v>45853</v>
      </c>
      <c r="F201" s="157">
        <v>-13439520</v>
      </c>
      <c r="G201" s="157">
        <v>-13439520</v>
      </c>
      <c r="J201" s="57" t="s">
        <v>26</v>
      </c>
      <c r="K201" s="55" t="s">
        <v>243</v>
      </c>
      <c r="L201" s="55"/>
    </row>
    <row r="202" spans="1:12" x14ac:dyDescent="0.3">
      <c r="B202" s="57" t="s">
        <v>120</v>
      </c>
      <c r="C202" s="58" t="s">
        <v>184</v>
      </c>
      <c r="D202" s="153">
        <v>45838</v>
      </c>
      <c r="E202" s="153">
        <v>45899</v>
      </c>
      <c r="F202" s="157">
        <v>-111121456</v>
      </c>
      <c r="G202" s="157">
        <v>-111121456</v>
      </c>
      <c r="H202" s="55"/>
      <c r="I202" s="55"/>
      <c r="J202" s="57" t="s">
        <v>26</v>
      </c>
      <c r="K202" s="55" t="s">
        <v>243</v>
      </c>
      <c r="L202" s="55"/>
    </row>
    <row r="203" spans="1:12" x14ac:dyDescent="0.3">
      <c r="A203" s="77"/>
      <c r="B203" s="57" t="s">
        <v>120</v>
      </c>
      <c r="C203" s="58" t="s">
        <v>182</v>
      </c>
      <c r="D203" s="153">
        <v>45362</v>
      </c>
      <c r="E203" s="153">
        <v>45941</v>
      </c>
      <c r="F203" s="157">
        <v>-912790</v>
      </c>
      <c r="G203" s="157">
        <v>-912790</v>
      </c>
      <c r="J203" s="55" t="s">
        <v>26</v>
      </c>
      <c r="K203" s="55" t="s">
        <v>243</v>
      </c>
      <c r="L203" s="55"/>
    </row>
    <row r="204" spans="1:12" x14ac:dyDescent="0.3">
      <c r="A204" s="77"/>
      <c r="B204" s="57" t="s">
        <v>226</v>
      </c>
      <c r="C204" s="58" t="s">
        <v>182</v>
      </c>
      <c r="D204" s="153">
        <v>45835</v>
      </c>
      <c r="E204" s="153">
        <v>45865</v>
      </c>
      <c r="F204" s="157">
        <v>-13439520</v>
      </c>
      <c r="G204" s="157">
        <v>-13439520</v>
      </c>
      <c r="H204" s="55"/>
      <c r="I204" s="55"/>
      <c r="J204" s="57" t="s">
        <v>26</v>
      </c>
      <c r="K204" s="55" t="s">
        <v>243</v>
      </c>
      <c r="L204" s="55"/>
    </row>
    <row r="205" spans="1:12" x14ac:dyDescent="0.3">
      <c r="A205" s="77"/>
      <c r="B205" s="57" t="s">
        <v>121</v>
      </c>
      <c r="C205" s="58" t="s">
        <v>182</v>
      </c>
      <c r="D205" s="153">
        <v>45838</v>
      </c>
      <c r="E205" s="153">
        <v>45853</v>
      </c>
      <c r="F205" s="157">
        <v>-15811200</v>
      </c>
      <c r="G205" s="157">
        <v>-15811200</v>
      </c>
      <c r="J205" s="57" t="s">
        <v>26</v>
      </c>
      <c r="K205" s="55" t="s">
        <v>243</v>
      </c>
      <c r="L205" s="55"/>
    </row>
    <row r="206" spans="1:12" x14ac:dyDescent="0.3">
      <c r="A206" s="77"/>
      <c r="B206" s="57" t="s">
        <v>122</v>
      </c>
      <c r="C206" s="58" t="s">
        <v>182</v>
      </c>
      <c r="D206" s="153">
        <v>45835</v>
      </c>
      <c r="E206" s="153">
        <v>45865</v>
      </c>
      <c r="F206" s="157">
        <v>-13439520</v>
      </c>
      <c r="G206" s="157">
        <v>-13439520</v>
      </c>
      <c r="H206" s="55"/>
      <c r="I206" s="55"/>
      <c r="J206" s="55" t="s">
        <v>26</v>
      </c>
      <c r="K206" s="55" t="s">
        <v>243</v>
      </c>
      <c r="L206" s="55"/>
    </row>
    <row r="207" spans="1:12" x14ac:dyDescent="0.3">
      <c r="A207" s="77"/>
      <c r="B207" s="57" t="s">
        <v>123</v>
      </c>
      <c r="C207" s="58" t="s">
        <v>182</v>
      </c>
      <c r="D207" s="153">
        <v>45835</v>
      </c>
      <c r="E207" s="153">
        <v>45865</v>
      </c>
      <c r="F207" s="157">
        <v>-23281992</v>
      </c>
      <c r="G207" s="157">
        <v>-23281992</v>
      </c>
      <c r="J207" s="57" t="s">
        <v>26</v>
      </c>
      <c r="K207" s="55" t="s">
        <v>243</v>
      </c>
    </row>
    <row r="208" spans="1:12" x14ac:dyDescent="0.3">
      <c r="B208" s="57" t="s">
        <v>123</v>
      </c>
      <c r="C208" s="58" t="s">
        <v>184</v>
      </c>
      <c r="D208" s="153">
        <v>45833</v>
      </c>
      <c r="E208" s="153">
        <v>45899</v>
      </c>
      <c r="F208" s="157">
        <v>-760092</v>
      </c>
      <c r="G208" s="157">
        <v>-760092</v>
      </c>
      <c r="H208" s="55"/>
      <c r="I208" s="55"/>
      <c r="J208" s="55" t="s">
        <v>26</v>
      </c>
      <c r="K208" s="55" t="s">
        <v>243</v>
      </c>
    </row>
    <row r="209" spans="1:11" x14ac:dyDescent="0.3">
      <c r="B209" s="57" t="s">
        <v>123</v>
      </c>
      <c r="C209" s="58" t="s">
        <v>184</v>
      </c>
      <c r="D209" s="153">
        <v>45838</v>
      </c>
      <c r="E209" s="153">
        <v>45899</v>
      </c>
      <c r="F209" s="157">
        <v>-660077</v>
      </c>
      <c r="G209" s="157">
        <v>-660077</v>
      </c>
      <c r="J209" s="57" t="s">
        <v>26</v>
      </c>
      <c r="K209" s="55" t="s">
        <v>243</v>
      </c>
    </row>
    <row r="210" spans="1:11" x14ac:dyDescent="0.3">
      <c r="B210" s="57" t="s">
        <v>236</v>
      </c>
      <c r="C210" s="58" t="s">
        <v>184</v>
      </c>
      <c r="D210" s="153">
        <v>45838</v>
      </c>
      <c r="E210" s="153">
        <v>45899</v>
      </c>
      <c r="F210" s="157">
        <v>-747093</v>
      </c>
      <c r="G210" s="157">
        <v>-747093</v>
      </c>
      <c r="J210" s="57" t="s">
        <v>26</v>
      </c>
      <c r="K210" s="55" t="s">
        <v>243</v>
      </c>
    </row>
    <row r="211" spans="1:11" x14ac:dyDescent="0.3">
      <c r="B211" s="57" t="s">
        <v>236</v>
      </c>
      <c r="C211" s="58" t="s">
        <v>184</v>
      </c>
      <c r="D211" s="153">
        <v>45838</v>
      </c>
      <c r="E211" s="153">
        <v>45899</v>
      </c>
      <c r="F211" s="157">
        <v>742171</v>
      </c>
      <c r="G211" s="157">
        <v>742171</v>
      </c>
      <c r="J211" s="55" t="s">
        <v>26</v>
      </c>
      <c r="K211" s="55" t="s">
        <v>243</v>
      </c>
    </row>
    <row r="212" spans="1:11" x14ac:dyDescent="0.3">
      <c r="A212" s="77"/>
      <c r="B212" s="57" t="s">
        <v>124</v>
      </c>
      <c r="C212" s="58" t="s">
        <v>182</v>
      </c>
      <c r="D212" s="153">
        <v>45838</v>
      </c>
      <c r="E212" s="153">
        <v>45853</v>
      </c>
      <c r="F212" s="157">
        <v>-2527422</v>
      </c>
      <c r="G212" s="157">
        <v>-2527422</v>
      </c>
      <c r="J212" s="55" t="s">
        <v>26</v>
      </c>
      <c r="K212" s="55" t="s">
        <v>243</v>
      </c>
    </row>
    <row r="213" spans="1:11" x14ac:dyDescent="0.3">
      <c r="A213" s="55"/>
      <c r="B213" s="57" t="s">
        <v>124</v>
      </c>
      <c r="C213" s="58" t="s">
        <v>184</v>
      </c>
      <c r="D213" s="153">
        <v>45825</v>
      </c>
      <c r="E213" s="153">
        <v>45899</v>
      </c>
      <c r="F213" s="157">
        <v>-399300</v>
      </c>
      <c r="G213" s="157">
        <v>-399300</v>
      </c>
      <c r="H213" s="55"/>
      <c r="I213" s="55"/>
      <c r="J213" s="57" t="s">
        <v>26</v>
      </c>
      <c r="K213" s="55" t="s">
        <v>243</v>
      </c>
    </row>
    <row r="214" spans="1:11" x14ac:dyDescent="0.3">
      <c r="A214" s="128"/>
      <c r="B214" s="132" t="s">
        <v>124</v>
      </c>
      <c r="C214" s="58" t="s">
        <v>184</v>
      </c>
      <c r="D214" s="153">
        <v>45825</v>
      </c>
      <c r="E214" s="153">
        <v>45899</v>
      </c>
      <c r="F214" s="157">
        <v>-603000</v>
      </c>
      <c r="G214" s="157">
        <v>-603000</v>
      </c>
      <c r="H214" s="127"/>
      <c r="I214" s="128"/>
      <c r="J214" s="57" t="s">
        <v>26</v>
      </c>
      <c r="K214" s="55" t="s">
        <v>243</v>
      </c>
    </row>
    <row r="215" spans="1:11" x14ac:dyDescent="0.3">
      <c r="A215" s="128"/>
      <c r="B215" s="132" t="s">
        <v>124</v>
      </c>
      <c r="C215" s="58" t="s">
        <v>184</v>
      </c>
      <c r="D215" s="153">
        <v>45825</v>
      </c>
      <c r="E215" s="153">
        <v>45899</v>
      </c>
      <c r="F215" s="157">
        <v>-50000</v>
      </c>
      <c r="G215" s="157">
        <v>-50000</v>
      </c>
      <c r="H215" s="112"/>
      <c r="I215" s="128"/>
      <c r="J215" s="55" t="s">
        <v>26</v>
      </c>
      <c r="K215" s="55" t="s">
        <v>243</v>
      </c>
    </row>
    <row r="216" spans="1:11" x14ac:dyDescent="0.3">
      <c r="A216" s="112"/>
      <c r="B216" s="57" t="s">
        <v>124</v>
      </c>
      <c r="C216" s="58" t="s">
        <v>184</v>
      </c>
      <c r="D216" s="153">
        <v>45825</v>
      </c>
      <c r="E216" s="153">
        <v>45899</v>
      </c>
      <c r="F216" s="157">
        <v>-150000</v>
      </c>
      <c r="G216" s="157">
        <v>-150000</v>
      </c>
      <c r="H216" s="55"/>
      <c r="I216" s="55"/>
      <c r="J216" s="57" t="s">
        <v>26</v>
      </c>
      <c r="K216" s="55" t="s">
        <v>243</v>
      </c>
    </row>
    <row r="217" spans="1:11" x14ac:dyDescent="0.3">
      <c r="A217" s="112"/>
      <c r="B217" s="57" t="s">
        <v>124</v>
      </c>
      <c r="C217" s="58" t="s">
        <v>184</v>
      </c>
      <c r="D217" s="153">
        <v>45825</v>
      </c>
      <c r="E217" s="153">
        <v>45899</v>
      </c>
      <c r="F217" s="157">
        <v>-300000</v>
      </c>
      <c r="G217" s="157">
        <v>-300000</v>
      </c>
      <c r="H217" s="55"/>
      <c r="I217" s="55"/>
      <c r="J217" s="57" t="s">
        <v>26</v>
      </c>
      <c r="K217" s="55" t="s">
        <v>243</v>
      </c>
    </row>
    <row r="218" spans="1:11" x14ac:dyDescent="0.3">
      <c r="A218" s="131"/>
      <c r="B218" s="57" t="s">
        <v>124</v>
      </c>
      <c r="C218" s="58" t="s">
        <v>184</v>
      </c>
      <c r="D218" s="153">
        <v>45825</v>
      </c>
      <c r="E218" s="153">
        <v>45899</v>
      </c>
      <c r="F218" s="157">
        <v>-300009</v>
      </c>
      <c r="G218" s="157">
        <v>-300009</v>
      </c>
      <c r="H218" s="55"/>
      <c r="I218" s="55"/>
      <c r="J218" s="55" t="s">
        <v>26</v>
      </c>
      <c r="K218" s="55" t="s">
        <v>243</v>
      </c>
    </row>
    <row r="219" spans="1:11" x14ac:dyDescent="0.3">
      <c r="A219" s="55"/>
      <c r="B219" s="57" t="s">
        <v>124</v>
      </c>
      <c r="C219" s="58" t="s">
        <v>184</v>
      </c>
      <c r="D219" s="153">
        <v>45825</v>
      </c>
      <c r="E219" s="153">
        <v>45899</v>
      </c>
      <c r="F219" s="157">
        <v>-291500</v>
      </c>
      <c r="G219" s="157">
        <v>-291500</v>
      </c>
      <c r="H219" s="55"/>
      <c r="I219" s="55"/>
      <c r="J219" s="57" t="s">
        <v>26</v>
      </c>
      <c r="K219" s="55" t="s">
        <v>243</v>
      </c>
    </row>
    <row r="220" spans="1:11" x14ac:dyDescent="0.3">
      <c r="A220" s="77"/>
      <c r="B220" s="57" t="s">
        <v>125</v>
      </c>
      <c r="C220" s="58" t="s">
        <v>182</v>
      </c>
      <c r="D220" s="153">
        <v>45527</v>
      </c>
      <c r="E220" s="153">
        <v>46543</v>
      </c>
      <c r="F220" s="157">
        <v>-161273213</v>
      </c>
      <c r="G220" s="157">
        <v>-161273213</v>
      </c>
      <c r="J220" s="55" t="s">
        <v>26</v>
      </c>
      <c r="K220" s="55" t="s">
        <v>243</v>
      </c>
    </row>
    <row r="221" spans="1:11" x14ac:dyDescent="0.3">
      <c r="A221" s="77"/>
      <c r="B221" s="57" t="s">
        <v>126</v>
      </c>
      <c r="C221" s="58" t="s">
        <v>182</v>
      </c>
      <c r="D221" s="153">
        <v>45831</v>
      </c>
      <c r="E221" s="153">
        <v>45861</v>
      </c>
      <c r="F221" s="157">
        <v>-1806000</v>
      </c>
      <c r="G221" s="157">
        <v>-1806000</v>
      </c>
      <c r="J221" s="57" t="s">
        <v>26</v>
      </c>
      <c r="K221" s="55" t="s">
        <v>243</v>
      </c>
    </row>
    <row r="222" spans="1:11" x14ac:dyDescent="0.3">
      <c r="A222" s="77"/>
      <c r="B222" s="57" t="s">
        <v>214</v>
      </c>
      <c r="C222" s="58" t="s">
        <v>182</v>
      </c>
      <c r="D222" s="153">
        <v>45838</v>
      </c>
      <c r="E222" s="153">
        <v>45853</v>
      </c>
      <c r="F222" s="157">
        <v>-6000000</v>
      </c>
      <c r="G222" s="157">
        <v>-6000000</v>
      </c>
      <c r="J222" s="57" t="s">
        <v>26</v>
      </c>
      <c r="K222" s="55" t="s">
        <v>243</v>
      </c>
    </row>
    <row r="223" spans="1:11" x14ac:dyDescent="0.3">
      <c r="A223" s="77"/>
      <c r="B223" s="57" t="s">
        <v>214</v>
      </c>
      <c r="C223" s="58" t="s">
        <v>182</v>
      </c>
      <c r="D223" s="153">
        <v>45838</v>
      </c>
      <c r="E223" s="153">
        <v>45853</v>
      </c>
      <c r="F223" s="157">
        <v>-3162240</v>
      </c>
      <c r="G223" s="157">
        <v>-3162240</v>
      </c>
      <c r="J223" s="57" t="s">
        <v>26</v>
      </c>
      <c r="K223" s="55" t="s">
        <v>243</v>
      </c>
    </row>
    <row r="224" spans="1:11" x14ac:dyDescent="0.3">
      <c r="B224" s="57" t="s">
        <v>214</v>
      </c>
      <c r="C224" s="58" t="s">
        <v>184</v>
      </c>
      <c r="D224" s="153">
        <v>45838</v>
      </c>
      <c r="E224" s="153">
        <v>45899</v>
      </c>
      <c r="F224" s="157">
        <v>-400000</v>
      </c>
      <c r="G224" s="157">
        <v>-400000</v>
      </c>
      <c r="J224" s="57" t="s">
        <v>26</v>
      </c>
      <c r="K224" s="55" t="s">
        <v>243</v>
      </c>
    </row>
    <row r="225" spans="1:11" x14ac:dyDescent="0.3">
      <c r="B225" s="57" t="s">
        <v>214</v>
      </c>
      <c r="C225" s="58" t="s">
        <v>184</v>
      </c>
      <c r="D225" s="153">
        <v>45846</v>
      </c>
      <c r="E225" s="153">
        <v>45903</v>
      </c>
      <c r="F225" s="157">
        <v>380608</v>
      </c>
      <c r="G225" s="157">
        <v>380608</v>
      </c>
      <c r="J225" s="57" t="s">
        <v>26</v>
      </c>
      <c r="K225" s="55" t="s">
        <v>243</v>
      </c>
    </row>
    <row r="226" spans="1:11" x14ac:dyDescent="0.3">
      <c r="A226" s="77"/>
      <c r="B226" s="57" t="s">
        <v>227</v>
      </c>
      <c r="C226" s="58" t="s">
        <v>182</v>
      </c>
      <c r="D226" s="153">
        <v>45835</v>
      </c>
      <c r="E226" s="153">
        <v>45865</v>
      </c>
      <c r="F226" s="157">
        <v>-13004712</v>
      </c>
      <c r="G226" s="157">
        <v>-13004712</v>
      </c>
      <c r="J226" s="57" t="s">
        <v>26</v>
      </c>
      <c r="K226" s="55" t="s">
        <v>243</v>
      </c>
    </row>
    <row r="227" spans="1:11" x14ac:dyDescent="0.3">
      <c r="B227" s="57" t="s">
        <v>227</v>
      </c>
      <c r="C227" s="58" t="s">
        <v>184</v>
      </c>
      <c r="D227" s="153">
        <v>45828</v>
      </c>
      <c r="E227" s="153">
        <v>45899</v>
      </c>
      <c r="F227" s="157">
        <v>-1020000</v>
      </c>
      <c r="G227" s="157">
        <v>-1020000</v>
      </c>
      <c r="H227" s="111"/>
      <c r="I227" s="111"/>
      <c r="J227" s="55" t="s">
        <v>26</v>
      </c>
      <c r="K227" s="55" t="s">
        <v>243</v>
      </c>
    </row>
    <row r="228" spans="1:11" x14ac:dyDescent="0.3">
      <c r="A228" s="77"/>
      <c r="B228" s="57" t="s">
        <v>127</v>
      </c>
      <c r="C228" s="58" t="s">
        <v>182</v>
      </c>
      <c r="D228" s="153">
        <v>45838</v>
      </c>
      <c r="E228" s="153">
        <v>45853</v>
      </c>
      <c r="F228" s="157">
        <v>-13004712</v>
      </c>
      <c r="G228" s="157">
        <v>-13004712</v>
      </c>
      <c r="J228" s="55" t="s">
        <v>26</v>
      </c>
      <c r="K228" s="55" t="s">
        <v>243</v>
      </c>
    </row>
    <row r="229" spans="1:11" x14ac:dyDescent="0.3">
      <c r="B229" s="57" t="s">
        <v>237</v>
      </c>
      <c r="C229" s="133" t="s">
        <v>240</v>
      </c>
      <c r="D229" s="154">
        <v>45694</v>
      </c>
      <c r="E229" s="153">
        <v>45875</v>
      </c>
      <c r="F229" s="157">
        <v>-7905600</v>
      </c>
      <c r="G229" s="157">
        <v>-7905600</v>
      </c>
      <c r="J229" s="55" t="s">
        <v>26</v>
      </c>
      <c r="K229" s="55" t="s">
        <v>243</v>
      </c>
    </row>
    <row r="230" spans="1:11" x14ac:dyDescent="0.3">
      <c r="B230" s="57" t="s">
        <v>237</v>
      </c>
      <c r="C230" s="133" t="s">
        <v>240</v>
      </c>
      <c r="D230" s="154">
        <v>45694</v>
      </c>
      <c r="E230" s="153">
        <v>45875</v>
      </c>
      <c r="F230" s="157">
        <v>7707960</v>
      </c>
      <c r="G230" s="157">
        <v>7707960</v>
      </c>
      <c r="J230" s="57" t="s">
        <v>26</v>
      </c>
      <c r="K230" s="55" t="s">
        <v>243</v>
      </c>
    </row>
    <row r="231" spans="1:11" x14ac:dyDescent="0.3">
      <c r="A231" s="128"/>
      <c r="B231" s="128"/>
      <c r="C231" s="134"/>
      <c r="D231" s="134"/>
      <c r="E231" s="134"/>
      <c r="F231" s="135"/>
      <c r="G231" s="136"/>
      <c r="H231" s="112"/>
      <c r="I231" s="128"/>
      <c r="J231" s="128"/>
    </row>
    <row r="233" spans="1:11" ht="15" thickBot="1" x14ac:dyDescent="0.35">
      <c r="A233" s="158"/>
      <c r="B233" s="159"/>
      <c r="C233" s="158"/>
      <c r="D233" s="158"/>
      <c r="E233" s="161" t="s">
        <v>242</v>
      </c>
      <c r="F233" s="160">
        <f>SUM(F13:F230)</f>
        <v>-2840030091.8639998</v>
      </c>
      <c r="G233" s="160">
        <f>SUM(G13:G230)</f>
        <v>-2840030091.8639998</v>
      </c>
      <c r="H233" s="158"/>
      <c r="I233" s="158"/>
      <c r="J233" s="158"/>
      <c r="K233" s="158"/>
    </row>
    <row r="246" spans="7:11" ht="28.8" customHeight="1" x14ac:dyDescent="0.3">
      <c r="G246" s="88" t="s">
        <v>38</v>
      </c>
      <c r="H246" s="88"/>
      <c r="I246" s="86"/>
      <c r="J246" s="89" t="s">
        <v>37</v>
      </c>
      <c r="K246" s="89"/>
    </row>
    <row r="247" spans="7:11" x14ac:dyDescent="0.3">
      <c r="G247" s="117"/>
      <c r="H247" s="117"/>
      <c r="I247" s="86"/>
      <c r="J247" s="118"/>
      <c r="K247" s="118"/>
    </row>
    <row r="248" spans="7:11" x14ac:dyDescent="0.3">
      <c r="G248" s="90" t="s">
        <v>35</v>
      </c>
      <c r="H248" s="90"/>
      <c r="I248" s="86"/>
      <c r="J248" s="87" t="s">
        <v>36</v>
      </c>
      <c r="K248" s="87"/>
    </row>
    <row r="262" spans="7:11" ht="14.4" customHeight="1" x14ac:dyDescent="0.3">
      <c r="G262" s="119"/>
      <c r="H262" s="119"/>
      <c r="I262" s="60"/>
      <c r="J262" s="121"/>
      <c r="K262" s="121"/>
    </row>
    <row r="263" spans="7:11" x14ac:dyDescent="0.3">
      <c r="G263" s="120"/>
      <c r="H263" s="120"/>
      <c r="I263" s="60"/>
      <c r="J263" s="122"/>
      <c r="K263" s="122"/>
    </row>
    <row r="264" spans="7:11" x14ac:dyDescent="0.3">
      <c r="G264" s="120"/>
      <c r="H264" s="120"/>
      <c r="I264" s="60"/>
      <c r="J264" s="123"/>
      <c r="K264" s="123"/>
    </row>
    <row r="265" spans="7:11" x14ac:dyDescent="0.3">
      <c r="G265" s="91"/>
      <c r="H265" s="60"/>
      <c r="I265" s="60"/>
      <c r="J265" s="60"/>
      <c r="K265" s="60"/>
    </row>
    <row r="266" spans="7:11" x14ac:dyDescent="0.3">
      <c r="G266" s="82"/>
    </row>
  </sheetData>
  <autoFilter ref="A11:J13" xr:uid="{00000000-0001-0000-0300-000000000000}">
    <sortState xmlns:xlrd2="http://schemas.microsoft.com/office/spreadsheetml/2017/richdata2" ref="A14:J230">
      <sortCondition ref="B11:B13"/>
    </sortState>
  </autoFilter>
  <mergeCells count="12">
    <mergeCell ref="K11:K12"/>
    <mergeCell ref="G246:H246"/>
    <mergeCell ref="J246:K246"/>
    <mergeCell ref="G248:H248"/>
    <mergeCell ref="J248:K248"/>
    <mergeCell ref="J11:J12"/>
    <mergeCell ref="G11:I11"/>
    <mergeCell ref="A11:A12"/>
    <mergeCell ref="E11:E12"/>
    <mergeCell ref="B11:B12"/>
    <mergeCell ref="C11:C12"/>
    <mergeCell ref="D11:D12"/>
  </mergeCells>
  <phoneticPr fontId="3" type="noConversion"/>
  <hyperlinks>
    <hyperlink ref="A1" location="Índice!A1" display="Regresar al Índice" xr:uid="{00000000-0004-0000-03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FwnDU9k8/M1yyz4p8jD5FCKxFdaqJzIVhKZjoA4oPdk4ebBMVfCkIkJNfohigBg25jOaivuH7VhD
2zkIRcHYrw==</DigestValue>
    </Reference>
    <Reference Type="http://www.w3.org/2000/09/xmldsig#Object" URI="#idOfficeObject">
      <DigestMethod Algorithm="http://www.w3.org/2001/04/xmlenc#sha512"/>
      <DigestValue>eN0IFQIRB0yU9twBvj79ro2l1cjqFbx9MkvCXTGDqtbUq44qbMOkJSLFb1BkZXiIBVWhg+kIhbBM
+Uf+21EmqA==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D0sCaEKA5+C6OF2iWJPYKN6O/bivRUgBRXW+hmcgKAGNCQyhkB5rKYCsBaE/wKCi3aaDoogcmQZS
fqwIWIvzvg==</DigestValue>
    </Reference>
  </SignedInfo>
  <SignatureValue>KKGVlUvWXxnVpG0iTpJa6bTwRFzCbDzmMPztCnn4W+wqBXcLqJUvwGRLqLGIitQ1brJwHw6CX+Vu
8PzX5m0fIbVFoSAaeLFPnZsSyxzvvdehehW3xGkPLlft7oaAYcZnvyOnH361EV6+FM26KzjHAZqr
2DC3sZWg9xKmdaTEDUAWcZre1uRlmBdDzdum0Cf7Pu4sni+0d7C/LDZfv5blmufygeuKoQ/loH3C
neTX7XuBZwoXp7wmGNXtOM2CkQyEl7fQO8PYbQQlrSYsm2swEClJ+CBTUOWpctaBKS+aMN5PL/sn
+lEvmLmdrwmZ2SQTYd9Gt5zJNMy+hL19VZMipg==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rICd3pOI/ipJpARM9TgE/sCBG+Y6R66DYgLHWswkNpeYq3+X7trTLv3xBSDF7Vu4LF/3MxVTnSRvTdOxU5t4mg==</DigestValue>
      </Reference>
      <Reference URI="/xl/comments1.xml?ContentType=application/vnd.openxmlformats-officedocument.spreadsheetml.comments+xml">
        <DigestMethod Algorithm="http://www.w3.org/2001/04/xmlenc#sha512"/>
        <DigestValue>92bT0h1U82qPfwBI6LZgfnIzG45slGnTKPeGL8OhRSz7/g8rLzSUeQuckAy73eVEE06MmX5kXNSCN6xnGv9/pw==</DigestValue>
      </Reference>
      <Reference URI="/xl/comments2.xml?ContentType=application/vnd.openxmlformats-officedocument.spreadsheetml.comments+xml">
        <DigestMethod Algorithm="http://www.w3.org/2001/04/xmlenc#sha512"/>
        <DigestValue>fk+GXusFtggIlLfv1YVroRYAV7kfZ8gzWkPSg81ma2s0/SPx717wpVCb0dB6exO/4hYmXOENw2/D7m14AE0N0A==</DigestValue>
      </Reference>
      <Reference URI="/xl/comments3.xml?ContentType=application/vnd.openxmlformats-officedocument.spreadsheetml.comments+xml">
        <DigestMethod Algorithm="http://www.w3.org/2001/04/xmlenc#sha512"/>
        <DigestValue>IgUakrNO0y4Dsd7s026iBRdmQvHICI66UEvPB7bURQ+jLZhsj0iXlaDSW/uUcdzqAMU5OZYnXO+zHf644DYFgw==</DigestValue>
      </Reference>
      <Reference URI="/xl/drawings/vmlDrawing1.vml?ContentType=application/vnd.openxmlformats-officedocument.vmlDrawing">
        <DigestMethod Algorithm="http://www.w3.org/2001/04/xmlenc#sha512"/>
        <DigestValue>N458bkkMRJKr/1rRHQQIKjkRVD9c6pD4RtG92qVoqNnrbieEF4zLF35C7JM0DJfx7el4RCQAJVhgLUwl7OqcFA==</DigestValue>
      </Reference>
      <Reference URI="/xl/drawings/vmlDrawing2.vml?ContentType=application/vnd.openxmlformats-officedocument.vmlDrawing">
        <DigestMethod Algorithm="http://www.w3.org/2001/04/xmlenc#sha512"/>
        <DigestValue>m/m/7+p4sR2r7T98qoUYovaneYvVZLGfeH3/uFY9RgV84ZKJGdKyeBkB+7BhE3eWxOKsftiBKEDmY5+emz5k4g==</DigestValue>
      </Reference>
      <Reference URI="/xl/drawings/vmlDrawing3.vml?ContentType=application/vnd.openxmlformats-officedocument.vmlDrawing">
        <DigestMethod Algorithm="http://www.w3.org/2001/04/xmlenc#sha512"/>
        <DigestValue>phbKC5Mkr4S8PcJ1H/DLq/rk6++ue+XTjUiMM2bAKl9aC1InLwSTzbE63Q3EVACxzBOlqoKk4tpfjSOshUxzSA==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sj27AJnQPcu1pcJMmpJy6v06Hp3x9NDgqROeGEvoR2GgZl8GqoxUI/n8wrkFJN+QFieO5ix4L9WimlTNPDAO3A==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WT+reIuPkRez20Z1pnrMl4E41VHYCVZsv5aAJCjMMuOkxkr5KWDdsfjb+J/OAlzMK769/rxY265uI1Wy6q99kw==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6RD8/MhkqWoe8KT6qa0L3j+RdklI/HAEyiPANF2Vim3DOaIDkt1fWo+KtOb1pgtNGQ3P6KM23f6A6ZFgfNv9mQ==</DigestValue>
      </Reference>
      <Reference URI="/xl/styles.xml?ContentType=application/vnd.openxmlformats-officedocument.spreadsheetml.styles+xml">
        <DigestMethod Algorithm="http://www.w3.org/2001/04/xmlenc#sha512"/>
        <DigestValue>R4QtXnfQoh2aNmNZq0Hm1H6FPCdLgULjxHxEnUe9lPWUSa6qf3MCC+gcoMIM/WQ+rPCktF7lF+xd5CEXooL2uA==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fCesJXe8YKnuKAZ4+ByfNLBu/ArxJ/+UmnzNb2T2JT5X9L0+Z9F7/ehvMFxsK1tBSXWHQ0oMWbiDtgiZpvX8Eg==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IKJ8VDYLfFlqbzYI7kc79WVnWdNW8zG4XSTvdswSx7sOssTdYy8qzLc24HK47AZYj7PRoC3fB4/qlmBL7rsH+w==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/ctgMKHnGJ92BxGPzISTqUDL8jO4y/DWK+s/TWN2nq1lmbzuZjBpDl2RBW/kDL/7btO4QkhBoU3x07GbiWz9hw==</DigestValue>
      </Reference>
      <Reference URI="/xl/worksheets/sheet2.xml?ContentType=application/vnd.openxmlformats-officedocument.spreadsheetml.worksheet+xml">
        <DigestMethod Algorithm="http://www.w3.org/2001/04/xmlenc#sha512"/>
        <DigestValue>H8/rM7Wb/X8WKxXH7qfpqjHjq8flCpsnmnwno0c8qKPGcqvd7+xhUUTeXihjnx+Om6s3++sMbMNw50SnGV4m6w==</DigestValue>
      </Reference>
      <Reference URI="/xl/worksheets/sheet3.xml?ContentType=application/vnd.openxmlformats-officedocument.spreadsheetml.worksheet+xml">
        <DigestMethod Algorithm="http://www.w3.org/2001/04/xmlenc#sha512"/>
        <DigestValue>Vu+0pMMwNcpP5WzJe4EwUK7kylrtzuHRDnsFO1YuGQgXvZr5Q3AGAUMClzOrvydIrUsfhw4fdUlwXcuLJ3KZ+A==</DigestValue>
      </Reference>
      <Reference URI="/xl/worksheets/sheet4.xml?ContentType=application/vnd.openxmlformats-officedocument.spreadsheetml.worksheet+xml">
        <DigestMethod Algorithm="http://www.w3.org/2001/04/xmlenc#sha512"/>
        <DigestValue>QTyCzXIYREBaJpYXtPIfeGtdeOO5+7/1tL6uHUQhrkO22GvBCuLkd+7GI4MJUgVfal8Z6pqTrGpRMFo41x3LUQ==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2025-08-07T14:33:21Z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2025-08-07T14:33:21Z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eEP0cVrKGk3SlvogPwGQVsfbXDDXjgDL1HlO+37ehXl4ltxdZOglVLnHxzmxUcYMznEa6nkNBKdt
W4ObYhrmqQ==</DigestValue>
    </Reference>
    <Reference Type="http://www.w3.org/2000/09/xmldsig#Object" URI="#idOfficeObject">
      <DigestMethod Algorithm="http://www.w3.org/2001/04/xmlenc#sha512"/>
      <DigestValue>eN0IFQIRB0yU9twBvj79ro2l1cjqFbx9MkvCXTGDqtbUq44qbMOkJSLFb1BkZXiIBVWhg+kIhbBM
+Uf+21EmqA==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RKUaXX9tYv6jyCM55P29toSJPzANRPxxA5CLXZMmC1TJg4Oc4RrhZ+2zbvBs1OGQMc3FBTsJZdN5
kfPRTHljlQ==</DigestValue>
    </Reference>
  </SignedInfo>
  <SignatureValue>ivJlf0jJnuCgO2J+WVlxlQ02hm9f5EDE9j7OI8vSa8pHepJN5GkeemJa9LUN54p+LQ8d8bjrhRcH
WBXVQmWc252rPg8+z5JbBbMAx7ysZ2Vw4hulmut8oC0k4hOFQhdm+UsBPegrVBDXjdrNIjFPkUa6
GrldDpSnfq3l24+9Umbc9qfK2sT9HUIPhkk0umsqWtCSy8bmnPsbJREV5y3jC15O7oMXmA8bP7b8
AeIMq+OpYDEiehKr6PZOBMwO4y/gvjG55qxr/eOpHCuY3z6/Gf9GZA4XU7lMIDThoxWf2ITxFId0
mrf1V1lqU2eTr6NYxY4Iw8HfRyRLxwaMKnBkcw==</SignatureValue>
  <KeyInfo>
    <X509Data>
      <X509Certificate>MIIHpTCCBY2gAwIBAgIQSG9/qSBiWJ9E3mRlmF5mrTANBgkqhkiG9w0BAQ0FADCBhTELMAkGA1UEBhMCUFkxDTALBgNVBAoTBElDUFAxODA2BgNVBAsTL1ByZXN0YWRvciBDdWFsaWZpY2FkbyBkZSBTZXJ2aWNpb3MgZGUgQ29uZmlhbnphMRUwEwYDVQQDEwxDT0RFMTAwIFMuQS4xFjAUBgNVBAUTDVJVQzgwMDgwNjEwLTcwHhcNMjQwNTIwMTQ1NzM5WhcNMjYwNTIwMTQ1NzM5WjCBuTELMAkGA1UEBhMCUFkxNjA0BgNVBAoMLUNFUlRJRklDQURPIENVQUxJRklDQURPIERFIEZJUk1BIEVMRUNUUsOTTklDQTELMAkGA1UECxMCRjIxGTAXBgNVBAQTEFpBTkNIRVQgREEgU0lMVkExETAPBgNVBCoTCExFT05BUkRPMSMwIQYDVQQDExpMRU9OQVJETyAgWkFOQ0hFVCBEQSBTSUxWQTESMBAGA1UEBRMJQ0k1OTYzNTQ3MIIBIjANBgkqhkiG9w0BAQEFAAOCAQ8AMIIBCgKCAQEA97L6zU0cMg0kuqqD3nBxqDLxcg8CwtMYF/k2DhwyhCSkGNOIXgb/ncTau/Blr2oQaw7p8vbmwQcn6AU/9NhZRKwhOOzgboFg+EMuC03weC04+wApuuLorWkuP16VX3n6ZTIKXjo7e5idOac8i6fnV0eXkgpO2wFy6+RoVmvkIMwINtyKd8XJRdLENjQuo9qOqkPxpm9ss6JuHfJH0o2oNErGMAPW6gAq1C8t6GtY5c/qRSZcR/0X3jQXGsgdqoZOtcRPGEiJmxHzLFp8qQD+gJubJiNEKMMXH7P8z9K+nuSwc9iPvJiiVUg3Z3O2bxy+WUYpISqMijnH9B46yOiJIwIDAQABo4IC2TCCAtUwDAYDVR0TAQH/BAIwADAdBgNVHQ4EFgQUiZZnmdTAPMZkCDgBgfrkKqhz/bYwHwYDVR0jBBgwFoAUvjVUYmhg5ybTMcFfl7Hi9mTOB/UwDgYDVR0PAQH/BAQDAgXgMFAGA1UdEQRJMEeBGExFT05BUkRPQENBTFRFQ0hBR1JP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LphGEcf8Yd1MnHHHIwCL5XmZhyF3XCdighwbqSzdl2vfXkwkKaRN65Tv9mYm2XU4fqq8aiLqt5N13RZzkJr26M4ZOwdvB3Npp2p1rHCIEd5oP56kx525+a64+XdH57teC2uFK/HA0ayD2kpmNBgut/ixlyiy/5kFwAn+jGr6YoLEgOiZyOLohjmFYTZ4gR/37tTUaBDHFiWxNHb7bBDL4PmZc0q9s01aX1twzs83N/EiLCuBcAGakAplRNMIfOMbkiJFjfGNkf31ZzA9bBBOh8MYGQ5Yspy2WW+25y+qPrc7coAKvIrHPY6LzW8rzRlkxlWDdLd9rgL/n06ZMdhHzTkx4C7IqhT3j3NOM9VXKJMMQlPOLhil+PReMs+RKR9um+GC5yYkmRJ22/Ql3J/uMJMoA3e3pBz0LGGqFPda2LogLbVIqc8uLZQX8hz5JHGRsRPeMWOE66zRuLnjNpqUGYPgBPJbuXzO46kdBBCaRM6I1V+dgqe58y6i5eskl9/qgs734XJVm9BUHiaptXbbvFCr6QbXqnM1TxkMIY0pGogEYdAdaY0O5gYXoZTs68tmhTaEGnyTWDzDaTR3wyNDfAhmjn25zgu2d3ram5f9KtP1rUKsHkOr2PX9YUWw2ZVKzcskRWAzDKgw854NYZxKcrRgZUIFXspsOPwxuW9lb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rICd3pOI/ipJpARM9TgE/sCBG+Y6R66DYgLHWswkNpeYq3+X7trTLv3xBSDF7Vu4LF/3MxVTnSRvTdOxU5t4mg==</DigestValue>
      </Reference>
      <Reference URI="/xl/comments1.xml?ContentType=application/vnd.openxmlformats-officedocument.spreadsheetml.comments+xml">
        <DigestMethod Algorithm="http://www.w3.org/2001/04/xmlenc#sha512"/>
        <DigestValue>92bT0h1U82qPfwBI6LZgfnIzG45slGnTKPeGL8OhRSz7/g8rLzSUeQuckAy73eVEE06MmX5kXNSCN6xnGv9/pw==</DigestValue>
      </Reference>
      <Reference URI="/xl/comments2.xml?ContentType=application/vnd.openxmlformats-officedocument.spreadsheetml.comments+xml">
        <DigestMethod Algorithm="http://www.w3.org/2001/04/xmlenc#sha512"/>
        <DigestValue>fk+GXusFtggIlLfv1YVroRYAV7kfZ8gzWkPSg81ma2s0/SPx717wpVCb0dB6exO/4hYmXOENw2/D7m14AE0N0A==</DigestValue>
      </Reference>
      <Reference URI="/xl/comments3.xml?ContentType=application/vnd.openxmlformats-officedocument.spreadsheetml.comments+xml">
        <DigestMethod Algorithm="http://www.w3.org/2001/04/xmlenc#sha512"/>
        <DigestValue>IgUakrNO0y4Dsd7s026iBRdmQvHICI66UEvPB7bURQ+jLZhsj0iXlaDSW/uUcdzqAMU5OZYnXO+zHf644DYFgw==</DigestValue>
      </Reference>
      <Reference URI="/xl/drawings/vmlDrawing1.vml?ContentType=application/vnd.openxmlformats-officedocument.vmlDrawing">
        <DigestMethod Algorithm="http://www.w3.org/2001/04/xmlenc#sha512"/>
        <DigestValue>N458bkkMRJKr/1rRHQQIKjkRVD9c6pD4RtG92qVoqNnrbieEF4zLF35C7JM0DJfx7el4RCQAJVhgLUwl7OqcFA==</DigestValue>
      </Reference>
      <Reference URI="/xl/drawings/vmlDrawing2.vml?ContentType=application/vnd.openxmlformats-officedocument.vmlDrawing">
        <DigestMethod Algorithm="http://www.w3.org/2001/04/xmlenc#sha512"/>
        <DigestValue>m/m/7+p4sR2r7T98qoUYovaneYvVZLGfeH3/uFY9RgV84ZKJGdKyeBkB+7BhE3eWxOKsftiBKEDmY5+emz5k4g==</DigestValue>
      </Reference>
      <Reference URI="/xl/drawings/vmlDrawing3.vml?ContentType=application/vnd.openxmlformats-officedocument.vmlDrawing">
        <DigestMethod Algorithm="http://www.w3.org/2001/04/xmlenc#sha512"/>
        <DigestValue>phbKC5Mkr4S8PcJ1H/DLq/rk6++ue+XTjUiMM2bAKl9aC1InLwSTzbE63Q3EVACxzBOlqoKk4tpfjSOshUxzSA==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sj27AJnQPcu1pcJMmpJy6v06Hp3x9NDgqROeGEvoR2GgZl8GqoxUI/n8wrkFJN+QFieO5ix4L9WimlTNPDAO3A==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WT+reIuPkRez20Z1pnrMl4E41VHYCVZsv5aAJCjMMuOkxkr5KWDdsfjb+J/OAlzMK769/rxY265uI1Wy6q99kw==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6RD8/MhkqWoe8KT6qa0L3j+RdklI/HAEyiPANF2Vim3DOaIDkt1fWo+KtOb1pgtNGQ3P6KM23f6A6ZFgfNv9mQ==</DigestValue>
      </Reference>
      <Reference URI="/xl/styles.xml?ContentType=application/vnd.openxmlformats-officedocument.spreadsheetml.styles+xml">
        <DigestMethod Algorithm="http://www.w3.org/2001/04/xmlenc#sha512"/>
        <DigestValue>R4QtXnfQoh2aNmNZq0Hm1H6FPCdLgULjxHxEnUe9lPWUSa6qf3MCC+gcoMIM/WQ+rPCktF7lF+xd5CEXooL2uA==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fCesJXe8YKnuKAZ4+ByfNLBu/ArxJ/+UmnzNb2T2JT5X9L0+Z9F7/ehvMFxsK1tBSXWHQ0oMWbiDtgiZpvX8Eg==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IKJ8VDYLfFlqbzYI7kc79WVnWdNW8zG4XSTvdswSx7sOssTdYy8qzLc24HK47AZYj7PRoC3fB4/qlmBL7rsH+w==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/ctgMKHnGJ92BxGPzISTqUDL8jO4y/DWK+s/TWN2nq1lmbzuZjBpDl2RBW/kDL/7btO4QkhBoU3x07GbiWz9hw==</DigestValue>
      </Reference>
      <Reference URI="/xl/worksheets/sheet2.xml?ContentType=application/vnd.openxmlformats-officedocument.spreadsheetml.worksheet+xml">
        <DigestMethod Algorithm="http://www.w3.org/2001/04/xmlenc#sha512"/>
        <DigestValue>H8/rM7Wb/X8WKxXH7qfpqjHjq8flCpsnmnwno0c8qKPGcqvd7+xhUUTeXihjnx+Om6s3++sMbMNw50SnGV4m6w==</DigestValue>
      </Reference>
      <Reference URI="/xl/worksheets/sheet3.xml?ContentType=application/vnd.openxmlformats-officedocument.spreadsheetml.worksheet+xml">
        <DigestMethod Algorithm="http://www.w3.org/2001/04/xmlenc#sha512"/>
        <DigestValue>Vu+0pMMwNcpP5WzJe4EwUK7kylrtzuHRDnsFO1YuGQgXvZr5Q3AGAUMClzOrvydIrUsfhw4fdUlwXcuLJ3KZ+A==</DigestValue>
      </Reference>
      <Reference URI="/xl/worksheets/sheet4.xml?ContentType=application/vnd.openxmlformats-officedocument.spreadsheetml.worksheet+xml">
        <DigestMethod Algorithm="http://www.w3.org/2001/04/xmlenc#sha512"/>
        <DigestValue>QTyCzXIYREBaJpYXtPIfeGtdeOO5+7/1tL6uHUQhrkO22GvBCuLkd+7GI4MJUgVfal8Z6pqTrGpRMFo41x3LUQ==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2025-08-07T14:34:08Z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2025-08-07T14:34:08Z</xd:SigningTime>
          <xd:SigningCertificate>
            <xd:Cert>
              <xd:CertDigest>
                <DigestMethod Algorithm="http://www.w3.org/2001/04/xmlenc#sha512"/>
                <DigestValue>pkEKQlApuOa9EMzbGegPOluKMeH6DF+/7RcxGlOl8VsomsPABxveMjOpLLcsJhXCUAhsIp6+yjxHdY8KC3J6pg==</DigestValue>
              </xd:CertDigest>
              <xd:IssuerSerial>
                <X509IssuerName>SERIALNUMBER=RUC80080610-7, CN=CODE100 S.A., OU=Prestador Cualificado de Servicios de Confianza, O=ICPP, C=PY</X509IssuerName>
                <X509SerialNumber>96283349913412850939508478376400545453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Lorena Rodríguez</cp:lastModifiedBy>
  <cp:lastPrinted>2024-09-25T13:32:22Z</cp:lastPrinted>
  <dcterms:created xsi:type="dcterms:W3CDTF">2006-11-30T13:09:28Z</dcterms:created>
  <dcterms:modified xsi:type="dcterms:W3CDTF">2025-08-07T14:26:50Z</dcterms:modified>
</cp:coreProperties>
</file>