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82b87c7555a6f60/Documentos/INFORMES ANUALES 2025 BVA/INFORMES PERIODICOS SIV/"/>
    </mc:Choice>
  </mc:AlternateContent>
  <xr:revisionPtr revIDLastSave="0" documentId="14_{66ED1AC5-F240-4134-88BB-C61AA54D32AD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activeTab="3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'1.1'!$A$59:$J$60</definedName>
    <definedName name="_xlnm._FilterDatabase" localSheetId="2" hidden="1">'1.2'!$A$11:$J$12</definedName>
    <definedName name="_xlnm._FilterDatabase" localSheetId="3" hidden="1">'1.3'!$A$11:$J$12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4" l="1"/>
  <c r="F77" i="4"/>
  <c r="G93" i="5"/>
  <c r="G126" i="5"/>
  <c r="G27" i="5"/>
  <c r="G168" i="5"/>
  <c r="G121" i="5"/>
  <c r="G209" i="5"/>
  <c r="G100" i="5"/>
  <c r="G83" i="5"/>
  <c r="G196" i="5"/>
  <c r="G149" i="5"/>
  <c r="G73" i="5"/>
  <c r="G92" i="5"/>
  <c r="G38" i="5" l="1"/>
  <c r="G41" i="5"/>
  <c r="G59" i="5"/>
  <c r="G103" i="5"/>
  <c r="G85" i="5"/>
  <c r="G36" i="5"/>
  <c r="G191" i="5"/>
  <c r="G37" i="5"/>
  <c r="G192" i="5"/>
  <c r="G68" i="5"/>
  <c r="G101" i="5"/>
  <c r="G102" i="5"/>
  <c r="G40" i="5"/>
  <c r="G120" i="5"/>
  <c r="G122" i="5"/>
  <c r="G123" i="5"/>
  <c r="G58" i="5"/>
  <c r="G182" i="5"/>
  <c r="G31" i="5"/>
  <c r="G86" i="5"/>
  <c r="G139" i="5"/>
  <c r="G151" i="5"/>
  <c r="G21" i="5"/>
  <c r="G22" i="5"/>
  <c r="G157" i="5"/>
  <c r="G99" i="5"/>
  <c r="G142" i="5"/>
  <c r="G18" i="5"/>
  <c r="G19" i="5"/>
  <c r="G26" i="5"/>
  <c r="G30" i="5"/>
  <c r="G43" i="5"/>
  <c r="G44" i="5"/>
  <c r="G48" i="5"/>
  <c r="G57" i="5"/>
  <c r="G60" i="5"/>
  <c r="G61" i="5"/>
  <c r="G63" i="5"/>
  <c r="G65" i="5"/>
  <c r="G74" i="5"/>
  <c r="G75" i="5"/>
  <c r="G109" i="5"/>
  <c r="G110" i="5"/>
  <c r="G112" i="5"/>
  <c r="G125" i="5"/>
  <c r="G133" i="5"/>
  <c r="G134" i="5"/>
  <c r="G135" i="5"/>
  <c r="G136" i="5"/>
  <c r="G137" i="5"/>
  <c r="G138" i="5"/>
  <c r="G146" i="5"/>
  <c r="G160" i="5"/>
  <c r="G161" i="5"/>
  <c r="G172" i="5"/>
  <c r="G173" i="5"/>
  <c r="G178" i="5"/>
  <c r="G179" i="5"/>
  <c r="G180" i="5"/>
  <c r="G186" i="5"/>
  <c r="G194" i="5"/>
  <c r="G195" i="5"/>
  <c r="G207" i="5"/>
  <c r="G208" i="5"/>
  <c r="G49" i="5"/>
  <c r="G50" i="5"/>
  <c r="B224" i="5"/>
  <c r="H211" i="5"/>
  <c r="G222" i="5"/>
  <c r="H222" i="5"/>
  <c r="G129" i="5"/>
  <c r="G77" i="5"/>
  <c r="G78" i="5"/>
  <c r="G79" i="5"/>
  <c r="G80" i="5"/>
  <c r="G127" i="5"/>
  <c r="G128" i="5"/>
  <c r="G175" i="5"/>
  <c r="G176" i="5"/>
  <c r="G198" i="5"/>
  <c r="G199" i="5"/>
  <c r="G203" i="5"/>
  <c r="G201" i="5"/>
  <c r="G17" i="1"/>
  <c r="G14" i="1"/>
  <c r="G16" i="1"/>
  <c r="G13" i="1"/>
  <c r="G88" i="5"/>
  <c r="G87" i="5"/>
  <c r="G111" i="5"/>
  <c r="G169" i="5"/>
  <c r="G66" i="5"/>
  <c r="G162" i="5"/>
  <c r="G89" i="5"/>
  <c r="G17" i="5"/>
  <c r="G34" i="5"/>
  <c r="G47" i="5"/>
  <c r="G132" i="5"/>
  <c r="G140" i="5"/>
  <c r="G16" i="5"/>
  <c r="G76" i="5"/>
  <c r="G94" i="5"/>
  <c r="G117" i="5"/>
  <c r="G155" i="5"/>
  <c r="G55" i="5"/>
  <c r="G13" i="5"/>
  <c r="G20" i="5"/>
  <c r="G23" i="5"/>
  <c r="G24" i="5"/>
  <c r="G25" i="5"/>
  <c r="G45" i="5"/>
  <c r="G54" i="5"/>
  <c r="G62" i="5"/>
  <c r="G64" i="5"/>
  <c r="G71" i="5"/>
  <c r="G82" i="5"/>
  <c r="G97" i="5"/>
  <c r="G107" i="5"/>
  <c r="G114" i="5"/>
  <c r="G115" i="5"/>
  <c r="G118" i="5"/>
  <c r="G131" i="5"/>
  <c r="G141" i="5"/>
  <c r="G144" i="5"/>
  <c r="G148" i="5"/>
  <c r="G154" i="5"/>
  <c r="G164" i="5"/>
  <c r="G170" i="5"/>
  <c r="G184" i="5"/>
  <c r="G189" i="5"/>
  <c r="G105" i="5"/>
  <c r="G202" i="5"/>
  <c r="G147" i="5"/>
  <c r="G33" i="5"/>
  <c r="G72" i="5"/>
  <c r="G204" i="5"/>
  <c r="G42" i="5"/>
  <c r="G52" i="5"/>
  <c r="G53" i="5"/>
  <c r="G67" i="5"/>
  <c r="G84" i="5"/>
  <c r="G90" i="5"/>
  <c r="G95" i="5"/>
  <c r="G96" i="5"/>
  <c r="G98" i="5"/>
  <c r="G108" i="5"/>
  <c r="G116" i="5"/>
  <c r="G119" i="5"/>
  <c r="G124" i="5"/>
  <c r="G130" i="5"/>
  <c r="G150" i="5"/>
  <c r="G152" i="5"/>
  <c r="G153" i="5"/>
  <c r="G156" i="5"/>
  <c r="G158" i="5"/>
  <c r="G159" i="5"/>
  <c r="G166" i="5"/>
  <c r="G171" i="5"/>
  <c r="G174" i="5"/>
  <c r="G185" i="5"/>
  <c r="G188" i="5"/>
  <c r="G190" i="5"/>
  <c r="G205" i="5"/>
  <c r="G200" i="5"/>
  <c r="G206" i="5"/>
  <c r="G104" i="5"/>
  <c r="G81" i="5"/>
  <c r="G163" i="5"/>
  <c r="G177" i="5"/>
  <c r="G181" i="5"/>
  <c r="G167" i="5"/>
  <c r="G145" i="5"/>
  <c r="G69" i="5"/>
  <c r="G113" i="5"/>
  <c r="G91" i="5"/>
  <c r="G165" i="5"/>
  <c r="G70" i="5"/>
  <c r="G106" i="5"/>
  <c r="G143" i="5"/>
  <c r="G183" i="5"/>
  <c r="G56" i="5"/>
  <c r="G197" i="5"/>
  <c r="G29" i="5"/>
  <c r="G187" i="5"/>
  <c r="F28" i="5"/>
  <c r="G28" i="5" s="1"/>
  <c r="F32" i="5"/>
  <c r="G32" i="5" s="1"/>
  <c r="F14" i="5"/>
  <c r="G14" i="5" s="1"/>
  <c r="F51" i="5"/>
  <c r="G51" i="5" s="1"/>
  <c r="F46" i="5"/>
  <c r="G46" i="5" s="1"/>
  <c r="F15" i="5"/>
  <c r="G15" i="5" s="1"/>
  <c r="F35" i="5"/>
  <c r="F211" i="5" l="1"/>
  <c r="G35" i="5"/>
  <c r="G71" i="4"/>
  <c r="G13" i="4"/>
  <c r="G63" i="4"/>
  <c r="G22" i="4"/>
  <c r="G64" i="4"/>
  <c r="G72" i="4"/>
  <c r="G17" i="4"/>
  <c r="G34" i="4"/>
  <c r="G67" i="4"/>
  <c r="G23" i="4"/>
  <c r="G65" i="4"/>
  <c r="G68" i="4"/>
  <c r="F57" i="4"/>
  <c r="G57" i="4" s="1"/>
  <c r="F35" i="4"/>
  <c r="G35" i="4" s="1"/>
  <c r="F34" i="4"/>
  <c r="F17" i="4"/>
  <c r="F33" i="4"/>
  <c r="G33" i="4" s="1"/>
  <c r="F16" i="4"/>
  <c r="G16" i="4" s="1"/>
  <c r="F32" i="4"/>
  <c r="G32" i="4" s="1"/>
  <c r="F15" i="4"/>
  <c r="G15" i="4" s="1"/>
  <c r="F31" i="4"/>
  <c r="G31" i="4" s="1"/>
  <c r="F14" i="4"/>
  <c r="G14" i="4" s="1"/>
  <c r="F27" i="4"/>
  <c r="F25" i="4"/>
  <c r="G27" i="4"/>
  <c r="G25" i="4"/>
  <c r="G193" i="5"/>
  <c r="G39" i="5"/>
  <c r="G211" i="5" l="1"/>
  <c r="F99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65" i="1"/>
  <c r="G62" i="1"/>
  <c r="G63" i="1"/>
  <c r="G64" i="1"/>
  <c r="G61" i="1"/>
  <c r="G99" i="1" l="1"/>
  <c r="G18" i="1"/>
  <c r="G20" i="1"/>
  <c r="G19" i="1"/>
  <c r="G49" i="1"/>
  <c r="G50" i="1"/>
  <c r="G23" i="1"/>
  <c r="G25" i="1"/>
  <c r="G22" i="1"/>
  <c r="G24" i="1"/>
  <c r="G26" i="1"/>
  <c r="G27" i="1"/>
  <c r="G44" i="1"/>
  <c r="G45" i="1"/>
  <c r="G46" i="1"/>
  <c r="G47" i="1"/>
  <c r="G43" i="1"/>
  <c r="G48" i="1"/>
  <c r="G51" i="1"/>
  <c r="G52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15" i="1"/>
  <c r="G21" i="1"/>
  <c r="F54" i="1"/>
  <c r="B101" i="1" l="1"/>
  <c r="H99" i="1" l="1"/>
  <c r="H54" i="1"/>
  <c r="G54" i="1"/>
  <c r="B95" i="4" l="1"/>
  <c r="C7" i="5" l="1"/>
  <c r="H93" i="4"/>
  <c r="C6" i="5"/>
  <c r="A4" i="1"/>
  <c r="A4" i="4"/>
  <c r="A4" i="5"/>
  <c r="A3" i="5"/>
  <c r="A3" i="4"/>
  <c r="A3" i="1"/>
  <c r="G93" i="4"/>
  <c r="F218" i="5" l="1"/>
  <c r="F219" i="5"/>
  <c r="F220" i="5"/>
  <c r="H77" i="4"/>
  <c r="F93" i="4"/>
  <c r="F22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CAE70710-6648-4EAF-A9BA-B6B5204D9E7E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DABE2A51-747E-42C3-96D9-4F7834369D29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E776273A-FAE0-48A6-8A6D-E314A1E779EB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59" authorId="0" shapeId="0" xr:uid="{B619E6EC-9CAF-4929-9BD5-556C5C1ABC7F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59" authorId="0" shapeId="0" xr:uid="{03B8C05A-AFFD-4593-9BCC-EB6C0C99C97B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59" authorId="0" shapeId="0" xr:uid="{E276F08D-34B0-4739-9AD5-309B34ABEFE6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82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82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82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6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6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<sst xmlns="http://schemas.openxmlformats.org/spreadsheetml/2006/main" count="1490" uniqueCount="264">
  <si>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</si>
  <si>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</si>
  <si>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</si>
  <si>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</si>
  <si>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</si>
  <si>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</si>
  <si>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</si>
  <si>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</si>
  <si>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</si>
  <si>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</si>
  <si>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</si>
  <si>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</si>
  <si>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</si>
  <si>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</si>
  <si>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</si>
  <si>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</si>
  <si>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</si>
  <si>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</si>
  <si>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</si>
  <si>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</si>
  <si>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</si>
  <si>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</si>
  <si>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</si>
  <si>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</si>
  <si>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</si>
  <si>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</si>
  <si>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CORRIENTE</t>
  </si>
  <si>
    <t>PAGARES</t>
  </si>
  <si>
    <t>VIGENTE</t>
  </si>
  <si>
    <t>DEUDAS FINANCIERAS NO CORRIENTE</t>
  </si>
  <si>
    <t>NINGUNA</t>
  </si>
  <si>
    <t>(en EURO)</t>
  </si>
  <si>
    <t xml:space="preserve">Deudas Financieras </t>
  </si>
  <si>
    <t xml:space="preserve">Deudas Comerciales </t>
  </si>
  <si>
    <t xml:space="preserve">Otras Deudas </t>
  </si>
  <si>
    <t>DEUDAS COMERCIALES CORRIENTE</t>
  </si>
  <si>
    <t>DEUDAS COMERCIALES NO CORRIENTE</t>
  </si>
  <si>
    <t>CALTECH S.A.</t>
  </si>
  <si>
    <t>Lucas Gerdulli de Oliveira</t>
  </si>
  <si>
    <t>Presidente</t>
  </si>
  <si>
    <t xml:space="preserve">Leonardo Zanchet Da Silva </t>
  </si>
  <si>
    <t>Director Titular</t>
  </si>
  <si>
    <t>Leonardo Zanchet Da Silva</t>
  </si>
  <si>
    <t>Lucas Gerdulli De Oliveira</t>
  </si>
  <si>
    <t>LA EMPRESA CALTECH S.A. CUENTA CON DEUDAS PREFERENTES O PRIVILEGIADAS, GARANTIAS HIPOTECARIAS A FAVOR DE TERCEROS</t>
  </si>
  <si>
    <t>HIPOTECA</t>
  </si>
  <si>
    <t>FIDUCIARIA</t>
  </si>
  <si>
    <t>Tipo de Activo</t>
  </si>
  <si>
    <t>INMUEBLE</t>
  </si>
  <si>
    <t>Datos del activo gravado</t>
  </si>
  <si>
    <t>FINCA S08/2671, DISTRITO DE KATUETE.</t>
  </si>
  <si>
    <t>FINCA k12/1897, DISTRITO DE CEDRALES.</t>
  </si>
  <si>
    <t>FINCAS K01/33865, K01/33864, K01/33857, K01/33859, K01/33860, K01/33866, K01/34241, K01/33861, K01/33862, DISTRITO DE HERNANDARIAS</t>
  </si>
  <si>
    <t xml:space="preserve">MATRICULAS K01/35367, K01/35366  DISTRITO HERNANDARIAS - Q05/1931, Q05/1932 DISTRITO FILADELFIA, K16/1412 DISTRITO MINGA PORA.   </t>
  </si>
  <si>
    <t>Tipo de garantía</t>
  </si>
  <si>
    <t>FIDUCIA</t>
  </si>
  <si>
    <t>Importe (indicar moneda)</t>
  </si>
  <si>
    <t>USD. 270.000</t>
  </si>
  <si>
    <t>USD. 540.000</t>
  </si>
  <si>
    <t>A favor de</t>
  </si>
  <si>
    <t>ITAU</t>
  </si>
  <si>
    <t>CONTINENTAL</t>
  </si>
  <si>
    <t xml:space="preserve">SUDAMERIS BANK </t>
  </si>
  <si>
    <t>USD.400.000</t>
  </si>
  <si>
    <t>USD.80.000</t>
  </si>
  <si>
    <t>GRUPO ORION SOCIEDAD ANONIMA</t>
  </si>
  <si>
    <t>AGRO KONZEN SRL</t>
  </si>
  <si>
    <t>INPASA DEL PARAGUAY S.A.</t>
  </si>
  <si>
    <t xml:space="preserve">AGRO ADVANCE TECHNOLOGY S.A </t>
  </si>
  <si>
    <t>ACADIAN SEAPLANTS LIMITED</t>
  </si>
  <si>
    <t>MULTITECNICA NUTRIENTES MINERAIS LTDA</t>
  </si>
  <si>
    <t>CALTECH COMERCIO DE PRODUTOS AGRICOLAS LTDA.</t>
  </si>
  <si>
    <t xml:space="preserve">IRMAOS CIOCCARI &amp; CIA LTDA </t>
  </si>
  <si>
    <t>ADMINISTRACION NACIONAL DE ELECTRICIDAD - ANDE</t>
  </si>
  <si>
    <t xml:space="preserve">ANDERSON MICHEL DEBALD </t>
  </si>
  <si>
    <t xml:space="preserve">ANDRE RIBEIRO SILVEIRA </t>
  </si>
  <si>
    <t xml:space="preserve">ANGELA APARECIDA CARLESO </t>
  </si>
  <si>
    <t>APARECIDO DONIZETI DA SILVA</t>
  </si>
  <si>
    <t>ASEGURADORA DEL ESTE SA DE SEGUROS</t>
  </si>
  <si>
    <t>BANCO ATLAS S.A.</t>
  </si>
  <si>
    <t>BANCO CONTINENTAL SA EMISORA DE CAPITAL ABIERTO</t>
  </si>
  <si>
    <t xml:space="preserve">BERNARDO ANDRES MEDINA OVELAR </t>
  </si>
  <si>
    <t xml:space="preserve">BOGLER, RAFAEL RICARDO </t>
  </si>
  <si>
    <t>CARDOZO BORBA, RODRIGO</t>
  </si>
  <si>
    <t>CARMOTOR PARAGUAY S.A.</t>
  </si>
  <si>
    <t>CLAUDIO BELLON</t>
  </si>
  <si>
    <t xml:space="preserve">CLEITON VALDEMAR DA COSTA </t>
  </si>
  <si>
    <t xml:space="preserve">DANIEL TORRES FONTES </t>
  </si>
  <si>
    <t xml:space="preserve">DANIELLY YARA MARIANI FERNANDES </t>
  </si>
  <si>
    <t>DENIS BONA PIRES</t>
  </si>
  <si>
    <t>ENGEL ANTONIO TOLEDO PEREZ</t>
  </si>
  <si>
    <t xml:space="preserve">EVERTON CAZZARO </t>
  </si>
  <si>
    <t>FELIPE AUGUSTO COBALCHINI NARDI</t>
  </si>
  <si>
    <t xml:space="preserve">FELIPE YOSHIY VIEIRA </t>
  </si>
  <si>
    <t>GADEA HERRERA AVILA ABOGADOS SOCIEDAD SIMPLE</t>
  </si>
  <si>
    <t xml:space="preserve">GELSON GERALDO </t>
  </si>
  <si>
    <t>GONZALEZ GAMARRA, GUSTAVO</t>
  </si>
  <si>
    <t xml:space="preserve">GUILHERME ALUISIO MULLER </t>
  </si>
  <si>
    <t xml:space="preserve">HECTOR ALFREDO VELAZQUEZ SILVERO </t>
  </si>
  <si>
    <t>JACKSON ALVES PINTO</t>
  </si>
  <si>
    <t>JACKSON FERNANDO DA SILVA FRANCA</t>
  </si>
  <si>
    <t xml:space="preserve">KATELINE JOSIANE KRUMMENAUER LANGE </t>
  </si>
  <si>
    <t>LAURA AUXILIADORA CACERES CHAPARRO</t>
  </si>
  <si>
    <t>LEONARDO PESSETI CONSTANTINO</t>
  </si>
  <si>
    <t xml:space="preserve">LUCAS JOSE SOPCHUK </t>
  </si>
  <si>
    <t>MACC SOCIEDAD DE RESPONSABILIDAD LIMITADA AGRICULTURA DE PRECISION</t>
  </si>
  <si>
    <t>MAIER, LUCAS LUIS</t>
  </si>
  <si>
    <t>MAPFRE PARAGUAY COMPAÑIA DE SEGUROS SA</t>
  </si>
  <si>
    <t xml:space="preserve">MARIA EDUARDA FERREIRA DE CAMARGOS </t>
  </si>
  <si>
    <t>MATIAS NICOLAS VILLARRUEL GAMARRA</t>
  </si>
  <si>
    <t>OVELAR ESCOBAR , IGNACIO DANIEL</t>
  </si>
  <si>
    <t>PANDOLFO SOCIEDAD ANONIMA</t>
  </si>
  <si>
    <t>PATRIA SA   DE SEGUROS Y REASEGUROS</t>
  </si>
  <si>
    <t>REINALDO ANDRES SEGOVIA MONZON</t>
  </si>
  <si>
    <t xml:space="preserve">RENAN SILVA GORGES </t>
  </si>
  <si>
    <t>SAAB RUSSO, SAMIRA BELEN</t>
  </si>
  <si>
    <t>SERVIN YUBERO, DERLIS</t>
  </si>
  <si>
    <t>SILVA ORTIZ , DALMA PATRICIA</t>
  </si>
  <si>
    <t xml:space="preserve">SILVER GENARO, TORRES OVIEDO </t>
  </si>
  <si>
    <t>SUDAMERIS BANK SAECA</t>
  </si>
  <si>
    <t>TECNOMYL S.A.</t>
  </si>
  <si>
    <t>BANCO DO BRASIL SA</t>
  </si>
  <si>
    <t>NUSEED BRASIL S.A.</t>
  </si>
  <si>
    <t>RPM PRODUKTIONS GMBH</t>
  </si>
  <si>
    <t>DOS SANTOS NANTES, ELTON</t>
  </si>
  <si>
    <t>AGRO TABALIPA E.A.S. UNIPERSONAL</t>
  </si>
  <si>
    <t>CARLOS EVEN DUARTE AGUILERA</t>
  </si>
  <si>
    <t>LEONARDO ZANCHET DA SILVA</t>
  </si>
  <si>
    <t>PASTRE, JAIRO ANTONIO</t>
  </si>
  <si>
    <t>VILLA VERDE E.A.S.</t>
  </si>
  <si>
    <t>CZFT PARAGUAY E.A.S. UNIPERSONAL</t>
  </si>
  <si>
    <t xml:space="preserve">MATEUS KLEIN </t>
  </si>
  <si>
    <t>MESOMO MARLOW , VICTOR AUGUSTO</t>
  </si>
  <si>
    <t xml:space="preserve">AMANDA VICTORIA MANENTI </t>
  </si>
  <si>
    <t>DEUDAS BANCARIAS Y FINANCIERAS U$</t>
  </si>
  <si>
    <t>BANCO NACIONAL DE FOMENTO</t>
  </si>
  <si>
    <t>DA SILVA CHUENG CAROL MAIRA</t>
  </si>
  <si>
    <t>CHEQUES EMITIDOS U$</t>
  </si>
  <si>
    <t>TRIPLICE TRANSPORTE Y LOGISTICA S.A.</t>
  </si>
  <si>
    <t>INTERESES A PAGAR BONOS C/P - U$</t>
  </si>
  <si>
    <t>INTERES A PAGAR U$</t>
  </si>
  <si>
    <r>
      <t>Fecha del informe</t>
    </r>
    <r>
      <rPr>
        <b/>
        <sz val="10"/>
        <color theme="1"/>
        <rFont val="Arial"/>
        <family val="2"/>
      </rPr>
      <t>:</t>
    </r>
  </si>
  <si>
    <r>
      <t>Tipo de Cambio</t>
    </r>
    <r>
      <rPr>
        <b/>
        <sz val="10"/>
        <color theme="1"/>
        <rFont val="Arial"/>
        <family val="2"/>
      </rPr>
      <t>:</t>
    </r>
  </si>
  <si>
    <t xml:space="preserve">NINGUNA </t>
  </si>
  <si>
    <t xml:space="preserve">GARANTIA COMUN </t>
  </si>
  <si>
    <t>BOLSA DE VALORES Y PRODUCTOS DE ASUNCION S.A.</t>
  </si>
  <si>
    <t>DEUDAS BANCARIAS Y FINANCIERAS U$ / LP</t>
  </si>
  <si>
    <t>INTERESES A PAGAR BONOS / U$ - LP</t>
  </si>
  <si>
    <t>BONOS A PAGAR / U$ - LP</t>
  </si>
  <si>
    <t>TARJETA DE CRÉDITO A PAGAR</t>
  </si>
  <si>
    <t>ESTABLECIMIENTO AGRICOLA SAN ESTEBAN SOCIEDAD ANONIMA</t>
  </si>
  <si>
    <t>PROVEEDORES NACIONALES</t>
  </si>
  <si>
    <t>KRESKO SOCIEDAD ANONIMA</t>
  </si>
  <si>
    <t>CORTEVA AGRISCIENCE PARAGUAY S.A.</t>
  </si>
  <si>
    <t>CGS AGRI SOCIEDAD ANONIMA</t>
  </si>
  <si>
    <t>RAINBOW  AGROSCIENCES S.A.</t>
  </si>
  <si>
    <t>CARGILL AGROPECUARIA SACI</t>
  </si>
  <si>
    <t>OVETRIL SA</t>
  </si>
  <si>
    <t>GRUPO APANE SA</t>
  </si>
  <si>
    <t>TAFIREL PARAGUAY S.A.</t>
  </si>
  <si>
    <t>DIAGRO SA</t>
  </si>
  <si>
    <t>FRANCISCO VIERCI Y CIA. S.R.L.</t>
  </si>
  <si>
    <t>BLL SOCIEDAD ANONIMA</t>
  </si>
  <si>
    <t>MATRISOJA S.A.</t>
  </si>
  <si>
    <t>CAMPOFERTIL SA</t>
  </si>
  <si>
    <t>C.VALE SA</t>
  </si>
  <si>
    <t>BIO X S.A.I.C.</t>
  </si>
  <si>
    <t>AGROPECUARIA BUSANELLO S.A.</t>
  </si>
  <si>
    <t>JUAN VIERCI &amp; CIA. S.R.L.</t>
  </si>
  <si>
    <t>AGROSUL SOCIEDAD ANONIMA</t>
  </si>
  <si>
    <t>TAMPA PARAGUAY SOCIEDAD ANONIMA</t>
  </si>
  <si>
    <t>GLYMAX PARAGUAY SA</t>
  </si>
  <si>
    <t>NOBILE SOCIEDAD ANONIMA</t>
  </si>
  <si>
    <t>PROVEEDORES EXTRANJEROS</t>
  </si>
  <si>
    <t>MILAGRO AGRO BRASIL LTDA</t>
  </si>
  <si>
    <t xml:space="preserve">ATTO AGRICOLA LTDA </t>
  </si>
  <si>
    <t xml:space="preserve">BALLAGRO AGRO TECNOLOGIA LTDA </t>
  </si>
  <si>
    <t xml:space="preserve">ACREEDORES VARIOS </t>
  </si>
  <si>
    <t>DIVISA AUTOMOTORES SA</t>
  </si>
  <si>
    <t>GOMERIA CHIQUI SOCIEDAD DE RESPONSABILIDAD LIMITADA</t>
  </si>
  <si>
    <t>PUERTO MARCO SA</t>
  </si>
  <si>
    <t>CONSULTORA AGRONOMICA DE INVESTIGACIÓN Y DESARROLLO MAS</t>
  </si>
  <si>
    <t>EL MARISCAL CHOPP E.A.S.</t>
  </si>
  <si>
    <t>ALVES DE CASTRO, BENTO</t>
  </si>
  <si>
    <t>BRENO PRADO PARANHOS</t>
  </si>
  <si>
    <t>LUCAS GERDULLI DE OLIVEIRA</t>
  </si>
  <si>
    <t>ALBERTO ESCOBAR FERNANDEZ</t>
  </si>
  <si>
    <t>DARIO JAVIER ESPINOLA AGUIRRE</t>
  </si>
  <si>
    <t>ESTECHE PAIVA, RODRIGO MIGUEL</t>
  </si>
  <si>
    <t>HERRERA MARTINEZ, JOHANNA ALICE</t>
  </si>
  <si>
    <t>MULTIPEL SOCIEDAD ANONIMA</t>
  </si>
  <si>
    <t>BOGDANOFF HOLOVATIY, MARCELO FABIAN</t>
  </si>
  <si>
    <t>BRIEZINSKI CORREA, ELIVELTO FELIPE</t>
  </si>
  <si>
    <t>GRUPO A.F. BERTI SOCIEDAD DE RESPONSABILIDAD LIMITADA</t>
  </si>
  <si>
    <t>MIKAELA APARECIDA BRUNETTO SCHWANTES</t>
  </si>
  <si>
    <t>REFATTI , GABRIELE</t>
  </si>
  <si>
    <t>SANDER BIESEK, RODRIGO</t>
  </si>
  <si>
    <t>FUJII DAVALOS S.A.</t>
  </si>
  <si>
    <t>TOSTA ARTECO, LUCAS</t>
  </si>
  <si>
    <t>MARECOS SANCHEZ, HUGO FERNANDO</t>
  </si>
  <si>
    <t>AYALA BUSS, IVAN ALFREDO</t>
  </si>
  <si>
    <t>AGRO KAMPHORST E.A.S. UNIPERSONAL</t>
  </si>
  <si>
    <t>BRITEZ RODRIGUEZ, EDGAR CESAR</t>
  </si>
  <si>
    <t xml:space="preserve">BRUNA EDUARDA HENCHER GOMES </t>
  </si>
  <si>
    <t xml:space="preserve">CRISTIAN JAVIER MEZA ACOSTA </t>
  </si>
  <si>
    <t>DEZEN, JESSICA PRISCILA</t>
  </si>
  <si>
    <t>ESTHER RAMOA GIMENEZ</t>
  </si>
  <si>
    <t>GIMENEZ  VAZQUEZ, LUIS</t>
  </si>
  <si>
    <t>NASSER CUBIERTAS SA COMERCIAL E INDUSTRIAL</t>
  </si>
  <si>
    <t>ORTIZ FRANCO, FATIMA DEL ROSARIO</t>
  </si>
  <si>
    <t>PATRICIA ELIANE WOLF</t>
  </si>
  <si>
    <t xml:space="preserve">VERA AGUIRRE , JOSE MIGUEL </t>
  </si>
  <si>
    <t>TIEMSA SERVICIOS LOGISTICOS SA</t>
  </si>
  <si>
    <t>FRONTERAS TRANSPORTES SA</t>
  </si>
  <si>
    <t>DE LA SOBERA S.A.</t>
  </si>
  <si>
    <t>PARAGUAY ENERGY OPERACIONES Y LOGISTICA S.R.L</t>
  </si>
  <si>
    <t>RIVAS GONZALEZ JOSE ANTONIO</t>
  </si>
  <si>
    <t>PIONEROS DEL CHACO SOCIEDAD ANONIMA</t>
  </si>
  <si>
    <t>ESMERA E.A.S.</t>
  </si>
  <si>
    <t>DA SILVA FONSECA, VILMAR</t>
  </si>
  <si>
    <t>SANCOR SEGUROS DEL PARAGUAY S.A.</t>
  </si>
  <si>
    <t>PRESTAMOS DE TERCEROS</t>
  </si>
  <si>
    <t>TOKUNAGA UEDAKO, KOICHIRO LUIS</t>
  </si>
  <si>
    <t>COMPRAS DE GRANOS LIQUIDADOS</t>
  </si>
  <si>
    <t>LA INDUSTRIAL CARAYA S.R.L.</t>
  </si>
  <si>
    <t>DAUSS, DORIANO EMILIO</t>
  </si>
  <si>
    <t>KUNRATH SCHIAVO, LEONARDO</t>
  </si>
  <si>
    <t>RICHTER, IVAN MARLO</t>
  </si>
  <si>
    <t>TEIXEIRA, RICARDO</t>
  </si>
  <si>
    <t>TREICHEL, EDGAR</t>
  </si>
  <si>
    <t>CHAVEZ JARA , CLAUDIA MILENA</t>
  </si>
  <si>
    <t>FLORENTIN GOMEZ, TATHIANA LARISSA</t>
  </si>
  <si>
    <t>JULIO ANIBAL LUGO OVIEDO</t>
  </si>
  <si>
    <t>ARECO RAMIREZ, HUGO ALEXIS</t>
  </si>
  <si>
    <t xml:space="preserve">ANA CLAUDIA AUXILIADORA GONZALEZ BERDEJO </t>
  </si>
  <si>
    <t>NOVAK BASILIO, FERNANDO</t>
  </si>
  <si>
    <t xml:space="preserve">LUCAS NATAN ARNOLD </t>
  </si>
  <si>
    <t>ALVES MACIEL, LUCAS ADRIANO</t>
  </si>
  <si>
    <t>BOGADO GOMEZ, LEONARDO RENE</t>
  </si>
  <si>
    <t>CIARDULLO NETO , PEDRO</t>
  </si>
  <si>
    <t>DANIMAR JOSE BOTH</t>
  </si>
  <si>
    <t xml:space="preserve">GOMEZ FERNANDEZ, VINICIO </t>
  </si>
  <si>
    <t xml:space="preserve">MARCELO BEZERRA FONTES </t>
  </si>
  <si>
    <t xml:space="preserve">PALMA ARECO, OLIVIA RAQUELINA </t>
  </si>
  <si>
    <t>REJALAGA FERREIRA, RICARDO</t>
  </si>
  <si>
    <t>SILVA CANUTO, GUSTAVO</t>
  </si>
  <si>
    <t>TABALIPA, MARIANA</t>
  </si>
  <si>
    <t>VIVEROS RUIZ, CRISTIAN CARMELO</t>
  </si>
  <si>
    <t>RENDICIONES DE FONDO FIJO</t>
  </si>
  <si>
    <r>
      <t>Fecha del informe</t>
    </r>
    <r>
      <rPr>
        <b/>
        <sz val="10"/>
        <rFont val="Arial"/>
        <family val="2"/>
      </rPr>
      <t>:</t>
    </r>
  </si>
  <si>
    <r>
      <t>Tipo de Cambio</t>
    </r>
    <r>
      <rPr>
        <b/>
        <sz val="10"/>
        <rFont val="Arial"/>
        <family val="2"/>
      </rPr>
      <t>:</t>
    </r>
  </si>
  <si>
    <t>ANTICIPOS DE CLIENTES</t>
  </si>
  <si>
    <t>KLASSEN WALL, HEINRICH</t>
  </si>
  <si>
    <t>ANTONIO TOMAZ</t>
  </si>
  <si>
    <t>PO´A RENDA S.A.</t>
  </si>
  <si>
    <t>JOSE VENTORIN</t>
  </si>
  <si>
    <t>WISHECKEL, JOHANN HELMUT PAUL</t>
  </si>
  <si>
    <t>FIORI LINARES, WILSON DOANI</t>
  </si>
  <si>
    <t>DESARROLLOS DEL SUR S.A</t>
  </si>
  <si>
    <t>TARGANSKI, GENESIO</t>
  </si>
  <si>
    <t>MARIANI, JAIR ANTONIO</t>
  </si>
  <si>
    <t xml:space="preserve">VIGENTE </t>
  </si>
  <si>
    <r>
      <t>Tipo de Cambio USD</t>
    </r>
    <r>
      <rPr>
        <b/>
        <sz val="10"/>
        <rFont val="Arial"/>
        <family val="2"/>
      </rPr>
      <t>:</t>
    </r>
  </si>
  <si>
    <r>
      <t>Tipo de Cambio EURO</t>
    </r>
    <r>
      <rPr>
        <b/>
        <sz val="10"/>
        <rFont val="Arial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</si>
</sst>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dd\-mm\-yy;@"/>
    <numFmt numFmtId="165" formatCode="_ * #,##0.00_ ;_ * \-#,##0.00_ ;_ * &quot;-&quot;_ ;_ @_ "/>
    <numFmt numFmtId="166" formatCode="[$-12C0A]dd/mm/yyyy"/>
    <numFmt numFmtId="167" formatCode="[$-12C0A]###,###,###,##0.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Aptos Narrow"/>
      <family val="2"/>
    </font>
    <font>
      <sz val="11"/>
      <color rgb="FF4D4D4D"/>
      <name val="Aptos Narrow"/>
      <family val="2"/>
    </font>
    <font>
      <u/>
      <sz val="10"/>
      <color theme="1"/>
      <name val="Arial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ptos Narrow"/>
      <family val="2"/>
    </font>
    <font>
      <sz val="9"/>
      <color theme="1"/>
      <name val="Arial"/>
      <family val="2"/>
    </font>
    <font>
      <sz val="11"/>
      <name val="Aptos Narrow"/>
      <family val="2"/>
    </font>
    <font>
      <u/>
      <sz val="10"/>
      <name val="Arial"/>
      <family val="2"/>
    </font>
    <font>
      <b/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indexed="64"/>
      </patternFill>
    </fill>
    <fill>
      <patternFill patternType="solid">
        <fgColor rgb="FFF5F5F5"/>
        <bgColor rgb="FFF5F5F5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dotted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dotted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EBEBEB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9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0" fontId="4" fillId="0" borderId="0" xfId="0" applyFont="1"/>
    <xf numFmtId="0" fontId="5" fillId="0" borderId="0" xfId="0" applyFont="1"/>
    <xf numFmtId="15" fontId="7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3" fontId="4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3" fontId="7" fillId="0" borderId="4" xfId="0" applyNumberFormat="1" applyFont="1" applyBorder="1" applyAlignment="1">
      <alignment horizontal="right" vertical="center" wrapText="1"/>
    </xf>
    <xf numFmtId="0" fontId="2" fillId="0" borderId="0" xfId="1" applyAlignment="1" applyProtection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 textRotation="180"/>
    </xf>
    <xf numFmtId="41" fontId="4" fillId="0" borderId="0" xfId="2" applyFont="1" applyFill="1"/>
    <xf numFmtId="165" fontId="4" fillId="0" borderId="0" xfId="2" applyNumberFormat="1" applyFont="1" applyFill="1"/>
    <xf numFmtId="4" fontId="7" fillId="0" borderId="4" xfId="0" applyNumberFormat="1" applyFont="1" applyBorder="1" applyAlignment="1">
      <alignment horizontal="right" vertical="center" wrapText="1"/>
    </xf>
    <xf numFmtId="165" fontId="7" fillId="0" borderId="4" xfId="2" applyNumberFormat="1" applyFont="1" applyFill="1" applyBorder="1"/>
    <xf numFmtId="0" fontId="3" fillId="0" borderId="2" xfId="0" applyFont="1" applyBorder="1" applyAlignment="1">
      <alignment horizontal="center"/>
    </xf>
    <xf numFmtId="0" fontId="7" fillId="0" borderId="0" xfId="0" applyFont="1"/>
    <xf numFmtId="3" fontId="7" fillId="0" borderId="0" xfId="0" applyNumberFormat="1" applyFont="1" applyAlignment="1">
      <alignment horizontal="right" vertical="center" wrapText="1"/>
    </xf>
    <xf numFmtId="0" fontId="1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 wrapText="1"/>
    </xf>
    <xf numFmtId="0" fontId="4" fillId="2" borderId="0" xfId="0" applyFont="1" applyFill="1" applyAlignment="1">
      <alignment horizontal="left"/>
    </xf>
    <xf numFmtId="0" fontId="12" fillId="0" borderId="0" xfId="0" applyFont="1"/>
    <xf numFmtId="0" fontId="13" fillId="0" borderId="7" xfId="0" applyFont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left" vertical="top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left" vertical="top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164" fontId="6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center" vertical="center" wrapText="1"/>
    </xf>
    <xf numFmtId="0" fontId="0" fillId="5" borderId="0" xfId="0" applyFill="1"/>
    <xf numFmtId="3" fontId="12" fillId="5" borderId="0" xfId="0" applyNumberFormat="1" applyFont="1" applyFill="1" applyAlignment="1">
      <alignment horizontal="right" vertical="center" wrapText="1"/>
    </xf>
    <xf numFmtId="0" fontId="6" fillId="5" borderId="0" xfId="0" applyFont="1" applyFill="1" applyAlignment="1">
      <alignment horizontal="left"/>
    </xf>
    <xf numFmtId="0" fontId="6" fillId="5" borderId="0" xfId="0" applyFont="1" applyFill="1" applyAlignment="1">
      <alignment horizontal="right"/>
    </xf>
    <xf numFmtId="0" fontId="11" fillId="5" borderId="0" xfId="0" applyFont="1" applyFill="1"/>
    <xf numFmtId="0" fontId="7" fillId="0" borderId="1" xfId="0" applyFont="1" applyBorder="1" applyAlignment="1">
      <alignment horizontal="center"/>
    </xf>
    <xf numFmtId="167" fontId="15" fillId="4" borderId="16" xfId="0" applyNumberFormat="1" applyFont="1" applyFill="1" applyBorder="1" applyAlignment="1">
      <alignment horizontal="right" vertical="top" wrapText="1" readingOrder="1"/>
    </xf>
    <xf numFmtId="0" fontId="17" fillId="0" borderId="0" xfId="1" applyFont="1" applyFill="1" applyAlignment="1" applyProtection="1"/>
    <xf numFmtId="0" fontId="18" fillId="0" borderId="0" xfId="0" applyFont="1"/>
    <xf numFmtId="0" fontId="19" fillId="0" borderId="0" xfId="0" applyFont="1"/>
    <xf numFmtId="0" fontId="20" fillId="0" borderId="0" xfId="0" applyFont="1"/>
    <xf numFmtId="15" fontId="20" fillId="0" borderId="0" xfId="0" applyNumberFormat="1" applyFont="1" applyAlignment="1">
      <alignment horizontal="left"/>
    </xf>
    <xf numFmtId="3" fontId="20" fillId="0" borderId="0" xfId="0" applyNumberFormat="1" applyFont="1" applyAlignment="1">
      <alignment horizontal="left"/>
    </xf>
    <xf numFmtId="14" fontId="20" fillId="0" borderId="0" xfId="0" applyNumberFormat="1" applyFont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2" fillId="5" borderId="0" xfId="0" applyFont="1" applyFill="1"/>
    <xf numFmtId="0" fontId="22" fillId="5" borderId="16" xfId="0" applyFont="1" applyFill="1" applyBorder="1" applyAlignment="1">
      <alignment vertical="top" wrapText="1" readingOrder="1"/>
    </xf>
    <xf numFmtId="166" fontId="22" fillId="5" borderId="16" xfId="0" applyNumberFormat="1" applyFont="1" applyFill="1" applyBorder="1" applyAlignment="1">
      <alignment horizontal="right" vertical="top" wrapText="1" readingOrder="1"/>
    </xf>
    <xf numFmtId="167" fontId="22" fillId="4" borderId="16" xfId="0" applyNumberFormat="1" applyFont="1" applyFill="1" applyBorder="1" applyAlignment="1">
      <alignment horizontal="right" vertical="top" wrapText="1" readingOrder="1"/>
    </xf>
    <xf numFmtId="0" fontId="12" fillId="5" borderId="0" xfId="0" applyFont="1" applyFill="1"/>
    <xf numFmtId="166" fontId="22" fillId="5" borderId="16" xfId="0" applyNumberFormat="1" applyFont="1" applyFill="1" applyBorder="1" applyAlignment="1">
      <alignment horizontal="left" vertical="top" wrapText="1" readingOrder="1"/>
    </xf>
    <xf numFmtId="0" fontId="12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3" fontId="20" fillId="0" borderId="4" xfId="0" applyNumberFormat="1" applyFont="1" applyBorder="1" applyAlignment="1">
      <alignment horizontal="right" vertical="center" wrapText="1"/>
    </xf>
    <xf numFmtId="4" fontId="20" fillId="0" borderId="4" xfId="0" applyNumberFormat="1" applyFont="1" applyBorder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horizontal="center"/>
    </xf>
    <xf numFmtId="3" fontId="12" fillId="0" borderId="2" xfId="0" applyNumberFormat="1" applyFont="1" applyBorder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4" fontId="20" fillId="0" borderId="0" xfId="0" applyNumberFormat="1" applyFont="1" applyAlignment="1">
      <alignment horizontal="right" vertical="center" wrapText="1"/>
    </xf>
    <xf numFmtId="0" fontId="23" fillId="0" borderId="0" xfId="0" applyFont="1"/>
    <xf numFmtId="0" fontId="12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167" fontId="15" fillId="6" borderId="16" xfId="0" applyNumberFormat="1" applyFont="1" applyFill="1" applyBorder="1" applyAlignment="1">
      <alignment horizontal="right" vertical="top" wrapText="1" readingOrder="1"/>
    </xf>
    <xf numFmtId="0" fontId="22" fillId="0" borderId="0" xfId="0" applyFont="1"/>
    <xf numFmtId="0" fontId="22" fillId="0" borderId="16" xfId="0" applyFont="1" applyBorder="1" applyAlignment="1">
      <alignment vertical="top" wrapText="1" readingOrder="1"/>
    </xf>
    <xf numFmtId="167" fontId="22" fillId="4" borderId="0" xfId="0" applyNumberFormat="1" applyFont="1" applyFill="1" applyAlignment="1">
      <alignment horizontal="right" vertical="top" wrapText="1" readingOrder="1"/>
    </xf>
    <xf numFmtId="166" fontId="16" fillId="0" borderId="16" xfId="0" applyNumberFormat="1" applyFont="1" applyBorder="1" applyAlignment="1">
      <alignment vertical="top" wrapText="1" readingOrder="1"/>
    </xf>
    <xf numFmtId="0" fontId="12" fillId="5" borderId="0" xfId="0" applyFont="1" applyFill="1" applyAlignment="1">
      <alignment horizontal="center"/>
    </xf>
    <xf numFmtId="0" fontId="24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3" fontId="20" fillId="0" borderId="1" xfId="0" applyNumberFormat="1" applyFont="1" applyBorder="1" applyAlignment="1">
      <alignment horizontal="center" vertical="center" wrapText="1"/>
    </xf>
    <xf numFmtId="3" fontId="20" fillId="0" borderId="0" xfId="0" applyNumberFormat="1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16" fillId="0" borderId="0" xfId="0" applyNumberFormat="1" applyFont="1" applyBorder="1" applyAlignment="1">
      <alignment horizontal="left" vertical="top" wrapText="1" readingOrder="1"/>
    </xf>
    <xf numFmtId="0" fontId="25" fillId="0" borderId="0" xfId="1" applyFont="1" applyFill="1" applyAlignment="1" applyProtection="1"/>
    <xf numFmtId="0" fontId="26" fillId="0" borderId="0" xfId="0" applyFont="1"/>
    <xf numFmtId="3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166" fontId="24" fillId="0" borderId="16" xfId="0" applyNumberFormat="1" applyFont="1" applyBorder="1" applyAlignment="1">
      <alignment vertical="top" wrapText="1" readingOrder="1"/>
    </xf>
    <xf numFmtId="166" fontId="24" fillId="0" borderId="16" xfId="0" applyNumberFormat="1" applyFont="1" applyBorder="1" applyAlignment="1">
      <alignment horizontal="left" vertical="top" wrapText="1" readingOrder="1"/>
    </xf>
    <xf numFmtId="167" fontId="24" fillId="4" borderId="16" xfId="0" applyNumberFormat="1" applyFont="1" applyFill="1" applyBorder="1" applyAlignment="1">
      <alignment horizontal="right" vertical="top" wrapText="1" readingOrder="1"/>
    </xf>
    <xf numFmtId="167" fontId="24" fillId="6" borderId="16" xfId="0" applyNumberFormat="1" applyFont="1" applyFill="1" applyBorder="1" applyAlignment="1">
      <alignment horizontal="right" vertical="top" wrapText="1" readingOrder="1"/>
    </xf>
    <xf numFmtId="167" fontId="24" fillId="0" borderId="0" xfId="0" applyNumberFormat="1" applyFont="1"/>
    <xf numFmtId="166" fontId="24" fillId="0" borderId="0" xfId="0" applyNumberFormat="1" applyFont="1" applyBorder="1" applyAlignment="1">
      <alignment horizontal="left" vertical="top" wrapText="1" readingOrder="1"/>
    </xf>
    <xf numFmtId="167" fontId="24" fillId="6" borderId="0" xfId="0" applyNumberFormat="1" applyFont="1" applyFill="1" applyBorder="1" applyAlignment="1">
      <alignment horizontal="right" vertical="top" wrapText="1" readingOrder="1"/>
    </xf>
    <xf numFmtId="0" fontId="24" fillId="5" borderId="0" xfId="0" applyFont="1" applyFill="1"/>
    <xf numFmtId="166" fontId="24" fillId="5" borderId="16" xfId="0" applyNumberFormat="1" applyFont="1" applyFill="1" applyBorder="1" applyAlignment="1">
      <alignment vertical="top" wrapText="1" readingOrder="1"/>
    </xf>
    <xf numFmtId="166" fontId="24" fillId="5" borderId="16" xfId="0" applyNumberFormat="1" applyFont="1" applyFill="1" applyBorder="1" applyAlignment="1">
      <alignment horizontal="left" vertical="top" wrapText="1" readingOrder="1"/>
    </xf>
    <xf numFmtId="41" fontId="4" fillId="5" borderId="0" xfId="2" applyFont="1" applyFill="1"/>
    <xf numFmtId="0" fontId="4" fillId="5" borderId="0" xfId="0" applyFont="1" applyFill="1"/>
    <xf numFmtId="167" fontId="24" fillId="5" borderId="0" xfId="0" applyNumberFormat="1" applyFont="1" applyFill="1"/>
    <xf numFmtId="166" fontId="22" fillId="5" borderId="0" xfId="0" applyNumberFormat="1" applyFont="1" applyFill="1" applyBorder="1" applyAlignment="1">
      <alignment horizontal="left" vertical="top" wrapText="1" readingOrder="1"/>
    </xf>
    <xf numFmtId="0" fontId="24" fillId="0" borderId="16" xfId="0" applyFont="1" applyBorder="1"/>
    <xf numFmtId="0" fontId="22" fillId="5" borderId="16" xfId="0" applyFont="1" applyFill="1" applyBorder="1"/>
    <xf numFmtId="0" fontId="22" fillId="5" borderId="0" xfId="0" applyFont="1" applyFill="1" applyBorder="1" applyAlignment="1">
      <alignment vertical="top" wrapText="1" readingOrder="1"/>
    </xf>
    <xf numFmtId="0" fontId="22" fillId="5" borderId="0" xfId="0" applyFont="1" applyFill="1" applyBorder="1"/>
    <xf numFmtId="0" fontId="24" fillId="0" borderId="0" xfId="0" applyFont="1" applyBorder="1"/>
    <xf numFmtId="166" fontId="12" fillId="5" borderId="0" xfId="0" applyNumberFormat="1" applyFont="1" applyFill="1" applyBorder="1" applyAlignment="1">
      <alignment horizontal="left" vertical="top" wrapText="1" readingOrder="1"/>
    </xf>
    <xf numFmtId="167" fontId="12" fillId="4" borderId="0" xfId="0" applyNumberFormat="1" applyFont="1" applyFill="1" applyBorder="1" applyAlignment="1">
      <alignment vertical="top" wrapText="1" readingOrder="1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3" fontId="20" fillId="0" borderId="17" xfId="0" applyNumberFormat="1" applyFont="1" applyBorder="1" applyAlignment="1">
      <alignment horizontal="right" vertical="center" wrapText="1"/>
    </xf>
    <xf numFmtId="4" fontId="20" fillId="0" borderId="17" xfId="0" applyNumberFormat="1" applyFont="1" applyBorder="1" applyAlignment="1">
      <alignment horizontal="right" vertical="center" wrapText="1"/>
    </xf>
    <xf numFmtId="167" fontId="22" fillId="4" borderId="0" xfId="0" applyNumberFormat="1" applyFont="1" applyFill="1" applyBorder="1" applyAlignment="1">
      <alignment horizontal="right" vertical="top" wrapText="1" readingOrder="1"/>
    </xf>
    <xf numFmtId="166" fontId="22" fillId="0" borderId="16" xfId="0" applyNumberFormat="1" applyFont="1" applyBorder="1" applyAlignment="1">
      <alignment vertical="top" wrapText="1" readingOrder="1"/>
    </xf>
    <xf numFmtId="0" fontId="15" fillId="0" borderId="0" xfId="0" applyFont="1" applyBorder="1"/>
    <xf numFmtId="0" fontId="24" fillId="5" borderId="0" xfId="0" applyFont="1" applyFill="1" applyBorder="1"/>
    <xf numFmtId="0" fontId="24" fillId="5" borderId="0" xfId="0" applyFont="1" applyFill="1" applyBorder="1" applyAlignment="1">
      <alignment vertical="top" wrapText="1" readingOrder="1"/>
    </xf>
    <xf numFmtId="14" fontId="24" fillId="5" borderId="0" xfId="0" applyNumberFormat="1" applyFont="1" applyFill="1" applyBorder="1" applyAlignment="1">
      <alignment vertical="top" wrapText="1" readingOrder="1"/>
    </xf>
    <xf numFmtId="166" fontId="24" fillId="5" borderId="0" xfId="0" applyNumberFormat="1" applyFont="1" applyFill="1" applyBorder="1" applyAlignment="1">
      <alignment horizontal="left" vertical="top" wrapText="1" readingOrder="1"/>
    </xf>
    <xf numFmtId="167" fontId="24" fillId="4" borderId="0" xfId="0" applyNumberFormat="1" applyFont="1" applyFill="1" applyBorder="1" applyAlignment="1">
      <alignment horizontal="right" vertical="top" wrapText="1" readingOrder="1"/>
    </xf>
    <xf numFmtId="3" fontId="4" fillId="5" borderId="0" xfId="0" applyNumberFormat="1" applyFont="1" applyFill="1" applyBorder="1" applyAlignment="1">
      <alignment horizontal="right" vertical="center" wrapText="1"/>
    </xf>
    <xf numFmtId="0" fontId="4" fillId="5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24" fillId="0" borderId="0" xfId="0" applyFont="1" applyBorder="1" applyAlignment="1">
      <alignment vertical="top" wrapText="1" readingOrder="1"/>
    </xf>
    <xf numFmtId="14" fontId="24" fillId="0" borderId="0" xfId="0" applyNumberFormat="1" applyFont="1" applyBorder="1" applyAlignment="1">
      <alignment vertical="justify" wrapText="1" readingOrder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3" fontId="7" fillId="0" borderId="1" xfId="0" applyNumberFormat="1" applyFont="1" applyBorder="1" applyAlignment="1">
      <alignment horizontal="right" vertical="center" wrapText="1"/>
    </xf>
    <xf numFmtId="165" fontId="7" fillId="0" borderId="1" xfId="2" applyNumberFormat="1" applyFont="1" applyFill="1" applyBorder="1"/>
  </cellXfs>
  <cellStyles count="4">
    <cellStyle name="Hipervínculo" xfId="1" builtinId="8"/>
    <cellStyle name="Millares [0]" xfId="2" builtinId="6"/>
    <cellStyle name="Normal" xfId="0" builtinId="0"/>
    <cellStyle name="Normal 2" xfId="3" xr:uid="{6BC6029D-6FED-4B71-97C4-7A2B92B328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L20"/>
  <sheetViews>
    <sheetView showGridLines="0" workbookViewId="0">
      <selection activeCell="C10" sqref="C10"/>
    </sheetView>
  </sheetViews>
  <sheetFormatPr baseColWidth="10" defaultColWidth="11.44140625" defaultRowHeight="13.2" x14ac:dyDescent="0.25"/>
  <cols>
    <col min="2" max="2" width="3.6640625" style="14" customWidth="1"/>
    <col min="3" max="3" width="18.33203125" bestFit="1" customWidth="1"/>
    <col min="4" max="4" width="44.44140625" customWidth="1"/>
    <col min="5" max="5" width="24.44140625" customWidth="1"/>
    <col min="6" max="6" width="13.6640625" customWidth="1"/>
    <col min="7" max="7" width="14.88671875" customWidth="1"/>
  </cols>
  <sheetData>
    <row r="2" spans="2:12" ht="17.399999999999999" x14ac:dyDescent="0.3">
      <c r="B2" s="97" t="s">
        <v>25</v>
      </c>
      <c r="C2" s="97"/>
      <c r="D2" s="97"/>
      <c r="E2" s="97"/>
    </row>
    <row r="4" spans="2:12" ht="15.6" x14ac:dyDescent="0.3">
      <c r="B4" s="51" t="s">
        <v>19</v>
      </c>
      <c r="C4" s="52"/>
      <c r="D4" s="46" t="s">
        <v>37</v>
      </c>
    </row>
    <row r="5" spans="2:12" x14ac:dyDescent="0.25">
      <c r="B5" s="51" t="s">
        <v>20</v>
      </c>
      <c r="C5" s="52"/>
      <c r="D5" s="47">
        <v>45930</v>
      </c>
    </row>
    <row r="6" spans="2:12" x14ac:dyDescent="0.25">
      <c r="B6" s="51" t="s">
        <v>21</v>
      </c>
      <c r="C6" s="52"/>
      <c r="D6" s="4"/>
    </row>
    <row r="7" spans="2:12" x14ac:dyDescent="0.25">
      <c r="D7" s="4"/>
    </row>
    <row r="8" spans="2:12" x14ac:dyDescent="0.25">
      <c r="B8" s="14" t="s">
        <v>14</v>
      </c>
      <c r="C8" s="18" t="s">
        <v>32</v>
      </c>
    </row>
    <row r="9" spans="2:12" x14ac:dyDescent="0.25">
      <c r="B9" s="14" t="s">
        <v>15</v>
      </c>
      <c r="C9" s="18" t="s">
        <v>33</v>
      </c>
    </row>
    <row r="10" spans="2:12" x14ac:dyDescent="0.25">
      <c r="B10" s="14" t="s">
        <v>22</v>
      </c>
      <c r="C10" s="18" t="s">
        <v>34</v>
      </c>
    </row>
    <row r="11" spans="2:12" x14ac:dyDescent="0.25">
      <c r="C11" s="53" t="s">
        <v>44</v>
      </c>
      <c r="D11" s="49"/>
      <c r="E11" s="49"/>
      <c r="F11" s="49"/>
      <c r="G11" s="49"/>
      <c r="H11" s="49"/>
      <c r="I11" s="49"/>
      <c r="J11" s="49"/>
      <c r="K11" s="49"/>
      <c r="L11" s="49"/>
    </row>
    <row r="13" spans="2:12" ht="13.8" thickBot="1" x14ac:dyDescent="0.3"/>
    <row r="14" spans="2:12" ht="51" customHeight="1" thickBot="1" x14ac:dyDescent="0.3">
      <c r="C14" s="35" t="s">
        <v>47</v>
      </c>
      <c r="D14" s="39" t="s">
        <v>49</v>
      </c>
      <c r="E14" s="39" t="s">
        <v>54</v>
      </c>
      <c r="F14" s="39" t="s">
        <v>56</v>
      </c>
      <c r="G14" s="43" t="s">
        <v>59</v>
      </c>
    </row>
    <row r="15" spans="2:12" ht="29.4" customHeight="1" x14ac:dyDescent="0.25">
      <c r="C15" s="36" t="s">
        <v>48</v>
      </c>
      <c r="D15" s="40" t="s">
        <v>50</v>
      </c>
      <c r="E15" s="41" t="s">
        <v>45</v>
      </c>
      <c r="F15" s="41" t="s">
        <v>63</v>
      </c>
      <c r="G15" s="44" t="s">
        <v>60</v>
      </c>
    </row>
    <row r="16" spans="2:12" ht="24.6" customHeight="1" x14ac:dyDescent="0.25">
      <c r="C16" s="37" t="s">
        <v>48</v>
      </c>
      <c r="D16" s="41" t="s">
        <v>51</v>
      </c>
      <c r="E16" s="41" t="s">
        <v>45</v>
      </c>
      <c r="F16" s="41" t="s">
        <v>64</v>
      </c>
      <c r="G16" s="44" t="s">
        <v>60</v>
      </c>
    </row>
    <row r="17" spans="3:7" ht="58.2" customHeight="1" x14ac:dyDescent="0.25">
      <c r="C17" s="37" t="s">
        <v>48</v>
      </c>
      <c r="D17" s="41" t="s">
        <v>52</v>
      </c>
      <c r="E17" s="41" t="s">
        <v>55</v>
      </c>
      <c r="F17" s="41" t="s">
        <v>57</v>
      </c>
      <c r="G17" s="44" t="s">
        <v>61</v>
      </c>
    </row>
    <row r="18" spans="3:7" ht="57" customHeight="1" thickBot="1" x14ac:dyDescent="0.3">
      <c r="C18" s="38" t="s">
        <v>48</v>
      </c>
      <c r="D18" s="42" t="s">
        <v>53</v>
      </c>
      <c r="E18" s="42" t="s">
        <v>45</v>
      </c>
      <c r="F18" s="42" t="s">
        <v>58</v>
      </c>
      <c r="G18" s="45" t="s">
        <v>62</v>
      </c>
    </row>
    <row r="19" spans="3:7" x14ac:dyDescent="0.25">
      <c r="E19" s="98"/>
      <c r="F19" s="98"/>
    </row>
    <row r="20" spans="3:7" x14ac:dyDescent="0.25">
      <c r="E20" s="98"/>
      <c r="F20" s="98"/>
    </row>
  </sheetData>
  <mergeCells count="3">
    <mergeCell ref="B2:E2"/>
    <mergeCell ref="E19:F19"/>
    <mergeCell ref="E20:F20"/>
  </mergeCells>
  <phoneticPr fontId="3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63"/>
  <sheetViews>
    <sheetView showGridLines="0" zoomScaleNormal="100" workbookViewId="0"/>
  </sheetViews>
  <sheetFormatPr baseColWidth="10" defaultColWidth="9.109375" defaultRowHeight="13.2" x14ac:dyDescent="0.25"/>
  <cols>
    <col min="1" max="1" width="5.6640625" style="34" customWidth="1"/>
    <col min="2" max="2" width="53.109375" style="74" customWidth="1"/>
    <col min="3" max="3" width="38.88671875" style="34" customWidth="1"/>
    <col min="4" max="4" width="12.6640625" style="34" customWidth="1"/>
    <col min="5" max="5" width="12.6640625" style="67" customWidth="1"/>
    <col min="6" max="6" width="14.33203125" style="86" bestFit="1" customWidth="1"/>
    <col min="7" max="7" width="17.77734375" style="34" customWidth="1"/>
    <col min="8" max="8" width="13.77734375" style="34" customWidth="1"/>
    <col min="9" max="9" width="18.33203125" style="34" customWidth="1"/>
    <col min="10" max="10" width="12.6640625" style="34" customWidth="1"/>
    <col min="11" max="16384" width="9.109375" style="34"/>
  </cols>
  <sheetData>
    <row r="1" spans="1:22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 x14ac:dyDescent="0.25">
      <c r="B2" s="34"/>
      <c r="E2" s="34"/>
      <c r="F2" s="34"/>
    </row>
    <row r="3" spans="1:22" ht="17.399999999999999" x14ac:dyDescent="0.3">
      <c r="A3" s="57" t="str">
        <f>+Índice!D4</f>
        <v>CALTECH S.A.</v>
      </c>
      <c r="B3" s="34"/>
      <c r="E3" s="34"/>
      <c r="F3" s="34"/>
    </row>
    <row r="4" spans="1:22" x14ac:dyDescent="0.25">
      <c r="A4" s="34" t="str">
        <f>+Índice!B8&amp;Índice!C8</f>
        <v xml:space="preserve">1. Deudas Financieras </v>
      </c>
      <c r="B4" s="34"/>
      <c r="E4" s="34"/>
      <c r="F4" s="34"/>
    </row>
    <row r="5" spans="1:22" x14ac:dyDescent="0.25">
      <c r="B5" s="34"/>
      <c r="E5" s="34"/>
      <c r="F5" s="34"/>
    </row>
    <row r="6" spans="1:22" x14ac:dyDescent="0.25">
      <c r="A6" s="58" t="s">
        <v>141</v>
      </c>
      <c r="B6" s="59"/>
      <c r="C6" s="60">
        <v>45930</v>
      </c>
      <c r="D6" s="60"/>
      <c r="E6" s="34"/>
      <c r="F6" s="34"/>
    </row>
    <row r="7" spans="1:22" x14ac:dyDescent="0.25">
      <c r="A7" s="58" t="s">
        <v>142</v>
      </c>
      <c r="B7" s="59"/>
      <c r="C7" s="61"/>
      <c r="D7" s="61"/>
      <c r="E7" s="34"/>
      <c r="F7" s="34"/>
    </row>
    <row r="8" spans="1:22" x14ac:dyDescent="0.25">
      <c r="A8" s="59"/>
      <c r="B8" s="34"/>
      <c r="C8" s="62"/>
      <c r="D8" s="62"/>
      <c r="E8" s="34"/>
      <c r="F8" s="34"/>
    </row>
    <row r="9" spans="1:22" ht="17.399999999999999" x14ac:dyDescent="0.3">
      <c r="A9" s="57" t="s">
        <v>26</v>
      </c>
      <c r="B9" s="34"/>
      <c r="C9" s="62"/>
      <c r="D9" s="62"/>
      <c r="E9" s="34"/>
      <c r="F9" s="34"/>
    </row>
    <row r="10" spans="1:22" x14ac:dyDescent="0.25">
      <c r="A10" s="59"/>
      <c r="B10" s="34"/>
      <c r="C10" s="62"/>
      <c r="D10" s="62"/>
      <c r="E10" s="34"/>
      <c r="F10" s="34"/>
    </row>
    <row r="11" spans="1:22" ht="12.75" customHeight="1" x14ac:dyDescent="0.25">
      <c r="A11" s="106" t="s">
        <v>2</v>
      </c>
      <c r="B11" s="99" t="s">
        <v>3</v>
      </c>
      <c r="C11" s="99" t="s">
        <v>4</v>
      </c>
      <c r="D11" s="99" t="s">
        <v>23</v>
      </c>
      <c r="E11" s="99" t="s">
        <v>5</v>
      </c>
      <c r="F11" s="63" t="s">
        <v>6</v>
      </c>
      <c r="G11" s="101" t="s">
        <v>6</v>
      </c>
      <c r="H11" s="101"/>
      <c r="I11" s="99" t="s">
        <v>7</v>
      </c>
      <c r="J11" s="99" t="s">
        <v>18</v>
      </c>
    </row>
    <row r="12" spans="1:22" ht="13.8" thickBot="1" x14ac:dyDescent="0.3">
      <c r="A12" s="107"/>
      <c r="B12" s="100"/>
      <c r="C12" s="100"/>
      <c r="D12" s="100"/>
      <c r="E12" s="100"/>
      <c r="F12" s="65" t="s">
        <v>8</v>
      </c>
      <c r="G12" s="66" t="s">
        <v>9</v>
      </c>
      <c r="H12" s="66" t="s">
        <v>10</v>
      </c>
      <c r="I12" s="100"/>
      <c r="J12" s="100"/>
    </row>
    <row r="13" spans="1:22" ht="14.4" customHeight="1" x14ac:dyDescent="0.3">
      <c r="A13" s="67">
        <v>1</v>
      </c>
      <c r="B13" s="141" t="s">
        <v>77</v>
      </c>
      <c r="C13" s="137" t="s">
        <v>221</v>
      </c>
      <c r="D13" s="94">
        <v>45717</v>
      </c>
      <c r="E13" s="70">
        <v>46142</v>
      </c>
      <c r="F13" s="55">
        <v>-116515740</v>
      </c>
      <c r="G13" s="50">
        <f>F13</f>
        <v>-116515740</v>
      </c>
      <c r="H13" s="72"/>
      <c r="I13" s="72" t="s">
        <v>27</v>
      </c>
      <c r="J13" s="72" t="s">
        <v>28</v>
      </c>
    </row>
    <row r="14" spans="1:22" ht="14.4" customHeight="1" x14ac:dyDescent="0.3">
      <c r="A14" s="67">
        <v>2</v>
      </c>
      <c r="B14" s="141" t="s">
        <v>77</v>
      </c>
      <c r="C14" s="137" t="s">
        <v>221</v>
      </c>
      <c r="D14" s="94">
        <v>45908</v>
      </c>
      <c r="E14" s="70">
        <v>46274</v>
      </c>
      <c r="F14" s="55">
        <v>-3530780000</v>
      </c>
      <c r="G14" s="50">
        <f>F14</f>
        <v>-3530780000</v>
      </c>
      <c r="H14" s="72"/>
      <c r="I14" s="72" t="s">
        <v>27</v>
      </c>
      <c r="J14" s="72" t="s">
        <v>28</v>
      </c>
    </row>
    <row r="15" spans="1:22" ht="14.4" customHeight="1" x14ac:dyDescent="0.3">
      <c r="A15" s="67">
        <v>3</v>
      </c>
      <c r="B15" s="140" t="s">
        <v>77</v>
      </c>
      <c r="C15" s="69" t="s">
        <v>140</v>
      </c>
      <c r="D15" s="70">
        <v>45908</v>
      </c>
      <c r="E15" s="70">
        <v>46278</v>
      </c>
      <c r="F15" s="71">
        <v>-329986699</v>
      </c>
      <c r="G15" s="50">
        <f>F15</f>
        <v>-329986699</v>
      </c>
      <c r="H15" s="72"/>
      <c r="I15" s="72" t="s">
        <v>27</v>
      </c>
      <c r="J15" s="72" t="s">
        <v>28</v>
      </c>
    </row>
    <row r="16" spans="1:22" ht="14.4" customHeight="1" x14ac:dyDescent="0.3">
      <c r="A16" s="67">
        <v>4</v>
      </c>
      <c r="B16" s="141" t="s">
        <v>77</v>
      </c>
      <c r="C16" s="137" t="s">
        <v>221</v>
      </c>
      <c r="D16" s="94">
        <v>45908</v>
      </c>
      <c r="E16" s="70">
        <v>46278</v>
      </c>
      <c r="F16" s="55">
        <v>-483716860</v>
      </c>
      <c r="G16" s="50">
        <f>F16</f>
        <v>-483716860</v>
      </c>
      <c r="H16" s="72"/>
      <c r="I16" s="72" t="s">
        <v>27</v>
      </c>
      <c r="J16" s="72" t="s">
        <v>28</v>
      </c>
    </row>
    <row r="17" spans="1:10" ht="14.4" customHeight="1" x14ac:dyDescent="0.3">
      <c r="A17" s="67">
        <v>5</v>
      </c>
      <c r="B17" s="96" t="s">
        <v>77</v>
      </c>
      <c r="C17" s="137" t="s">
        <v>221</v>
      </c>
      <c r="D17" s="94">
        <v>45717</v>
      </c>
      <c r="E17" s="70">
        <v>46507</v>
      </c>
      <c r="F17" s="55">
        <v>-116515740</v>
      </c>
      <c r="G17" s="50">
        <f>F17</f>
        <v>-116515740</v>
      </c>
      <c r="H17" s="72"/>
      <c r="I17" s="72" t="s">
        <v>27</v>
      </c>
      <c r="J17" s="72" t="s">
        <v>28</v>
      </c>
    </row>
    <row r="18" spans="1:10" ht="14.4" customHeight="1" x14ac:dyDescent="0.3">
      <c r="A18" s="67">
        <v>6</v>
      </c>
      <c r="B18" s="140" t="s">
        <v>79</v>
      </c>
      <c r="C18" s="69" t="s">
        <v>134</v>
      </c>
      <c r="D18" s="70">
        <v>45384</v>
      </c>
      <c r="E18" s="70">
        <v>45992</v>
      </c>
      <c r="F18" s="71">
        <v>-57817511.514400005</v>
      </c>
      <c r="G18" s="50">
        <f>F18</f>
        <v>-57817511.514400005</v>
      </c>
      <c r="H18" s="72"/>
      <c r="I18" s="72" t="s">
        <v>27</v>
      </c>
      <c r="J18" s="72" t="s">
        <v>28</v>
      </c>
    </row>
    <row r="19" spans="1:10" ht="14.4" customHeight="1" x14ac:dyDescent="0.3">
      <c r="A19" s="67">
        <v>7</v>
      </c>
      <c r="B19" s="140" t="s">
        <v>79</v>
      </c>
      <c r="C19" s="69" t="s">
        <v>134</v>
      </c>
      <c r="D19" s="70">
        <v>45573</v>
      </c>
      <c r="E19" s="70">
        <v>45998</v>
      </c>
      <c r="F19" s="71">
        <v>-42406292</v>
      </c>
      <c r="G19" s="50">
        <f>F19</f>
        <v>-42406292</v>
      </c>
      <c r="H19" s="72"/>
      <c r="I19" s="72" t="s">
        <v>27</v>
      </c>
      <c r="J19" s="72" t="s">
        <v>28</v>
      </c>
    </row>
    <row r="20" spans="1:10" ht="14.4" customHeight="1" x14ac:dyDescent="0.3">
      <c r="A20" s="67">
        <v>8</v>
      </c>
      <c r="B20" s="140" t="s">
        <v>79</v>
      </c>
      <c r="C20" s="69" t="s">
        <v>134</v>
      </c>
      <c r="D20" s="70">
        <v>45517</v>
      </c>
      <c r="E20" s="70">
        <v>46004</v>
      </c>
      <c r="F20" s="71">
        <v>-30455518.9232</v>
      </c>
      <c r="G20" s="50">
        <f>F20</f>
        <v>-30455518.9232</v>
      </c>
      <c r="H20" s="72"/>
      <c r="I20" s="72" t="s">
        <v>27</v>
      </c>
      <c r="J20" s="72" t="s">
        <v>28</v>
      </c>
    </row>
    <row r="21" spans="1:10" ht="14.4" customHeight="1" x14ac:dyDescent="0.3">
      <c r="A21" s="67">
        <v>9</v>
      </c>
      <c r="B21" s="140" t="s">
        <v>79</v>
      </c>
      <c r="C21" s="69" t="s">
        <v>134</v>
      </c>
      <c r="D21" s="70">
        <v>45320</v>
      </c>
      <c r="E21" s="70">
        <v>46047</v>
      </c>
      <c r="F21" s="71">
        <v>-39528565.569600001</v>
      </c>
      <c r="G21" s="50">
        <f>F21</f>
        <v>-39528565.569600001</v>
      </c>
      <c r="H21" s="72"/>
      <c r="I21" s="72" t="s">
        <v>27</v>
      </c>
      <c r="J21" s="72" t="s">
        <v>28</v>
      </c>
    </row>
    <row r="22" spans="1:10" ht="14.4" customHeight="1" x14ac:dyDescent="0.3">
      <c r="A22" s="67">
        <v>10</v>
      </c>
      <c r="B22" s="68" t="s">
        <v>79</v>
      </c>
      <c r="C22" s="69" t="s">
        <v>134</v>
      </c>
      <c r="D22" s="70">
        <v>45692</v>
      </c>
      <c r="E22" s="70">
        <v>46360</v>
      </c>
      <c r="F22" s="71">
        <v>-348745874</v>
      </c>
      <c r="G22" s="50">
        <f>F22</f>
        <v>-348745874</v>
      </c>
      <c r="H22" s="72"/>
      <c r="I22" s="72" t="s">
        <v>27</v>
      </c>
      <c r="J22" s="72" t="s">
        <v>28</v>
      </c>
    </row>
    <row r="23" spans="1:10" ht="14.4" customHeight="1" x14ac:dyDescent="0.3">
      <c r="A23" s="67">
        <v>11</v>
      </c>
      <c r="B23" s="140" t="s">
        <v>80</v>
      </c>
      <c r="C23" s="69" t="s">
        <v>134</v>
      </c>
      <c r="D23" s="70">
        <v>45630</v>
      </c>
      <c r="E23" s="70">
        <v>45988</v>
      </c>
      <c r="F23" s="71">
        <v>-1977140057</v>
      </c>
      <c r="G23" s="50">
        <f>F23</f>
        <v>-1977140057</v>
      </c>
      <c r="H23" s="72"/>
      <c r="I23" s="72" t="s">
        <v>46</v>
      </c>
      <c r="J23" s="72" t="s">
        <v>28</v>
      </c>
    </row>
    <row r="24" spans="1:10" ht="13.8" customHeight="1" x14ac:dyDescent="0.3">
      <c r="A24" s="67">
        <v>12</v>
      </c>
      <c r="B24" s="140" t="s">
        <v>80</v>
      </c>
      <c r="C24" s="69" t="s">
        <v>134</v>
      </c>
      <c r="D24" s="70">
        <v>45805</v>
      </c>
      <c r="E24" s="70">
        <v>46164</v>
      </c>
      <c r="F24" s="71">
        <v>-7568580008</v>
      </c>
      <c r="G24" s="50">
        <f>F24</f>
        <v>-7568580008</v>
      </c>
      <c r="H24" s="72"/>
      <c r="I24" s="72" t="s">
        <v>27</v>
      </c>
      <c r="J24" s="72" t="s">
        <v>28</v>
      </c>
    </row>
    <row r="25" spans="1:10" ht="14.4" customHeight="1" x14ac:dyDescent="0.3">
      <c r="A25" s="67">
        <v>13</v>
      </c>
      <c r="B25" s="138" t="s">
        <v>121</v>
      </c>
      <c r="C25" s="69" t="s">
        <v>134</v>
      </c>
      <c r="D25" s="70">
        <v>45646</v>
      </c>
      <c r="E25" s="70">
        <v>46006</v>
      </c>
      <c r="F25" s="71">
        <v>-3511572557</v>
      </c>
      <c r="G25" s="50">
        <f>F25</f>
        <v>-3511572557</v>
      </c>
      <c r="H25" s="72"/>
      <c r="I25" s="72" t="s">
        <v>27</v>
      </c>
      <c r="J25" s="72" t="s">
        <v>28</v>
      </c>
    </row>
    <row r="26" spans="1:10" ht="14.4" customHeight="1" x14ac:dyDescent="0.3">
      <c r="A26" s="67">
        <v>14</v>
      </c>
      <c r="B26" s="138" t="s">
        <v>121</v>
      </c>
      <c r="C26" s="69" t="s">
        <v>134</v>
      </c>
      <c r="D26" s="70">
        <v>45854</v>
      </c>
      <c r="E26" s="70">
        <v>46006</v>
      </c>
      <c r="F26" s="71">
        <v>-4745368.32</v>
      </c>
      <c r="G26" s="50">
        <f>F26</f>
        <v>-4745368.32</v>
      </c>
      <c r="H26" s="72"/>
      <c r="I26" s="72" t="s">
        <v>27</v>
      </c>
      <c r="J26" s="72" t="s">
        <v>28</v>
      </c>
    </row>
    <row r="27" spans="1:10" ht="14.4" customHeight="1" x14ac:dyDescent="0.3">
      <c r="A27" s="67">
        <v>15</v>
      </c>
      <c r="B27" s="138" t="s">
        <v>135</v>
      </c>
      <c r="C27" s="69" t="s">
        <v>134</v>
      </c>
      <c r="D27" s="70">
        <v>45895</v>
      </c>
      <c r="E27" s="70">
        <v>46242</v>
      </c>
      <c r="F27" s="71">
        <v>-7619100951</v>
      </c>
      <c r="G27" s="50">
        <f>F27</f>
        <v>-7619100951</v>
      </c>
      <c r="H27" s="72"/>
      <c r="I27" s="72" t="s">
        <v>27</v>
      </c>
      <c r="J27" s="72" t="s">
        <v>28</v>
      </c>
    </row>
    <row r="28" spans="1:10" ht="14.4" customHeight="1" x14ac:dyDescent="0.25">
      <c r="A28" s="67">
        <v>16</v>
      </c>
      <c r="B28" s="73" t="s">
        <v>145</v>
      </c>
      <c r="C28" s="73" t="s">
        <v>139</v>
      </c>
      <c r="D28" s="70">
        <v>45807</v>
      </c>
      <c r="E28" s="70">
        <v>45988</v>
      </c>
      <c r="F28" s="71">
        <v>-147886508.45320001</v>
      </c>
      <c r="G28" s="50">
        <f>F28</f>
        <v>-147886508.45320001</v>
      </c>
      <c r="H28" s="72"/>
      <c r="I28" s="72" t="s">
        <v>144</v>
      </c>
      <c r="J28" s="72" t="s">
        <v>28</v>
      </c>
    </row>
    <row r="29" spans="1:10" ht="14.4" customHeight="1" x14ac:dyDescent="0.25">
      <c r="A29" s="67">
        <v>17</v>
      </c>
      <c r="B29" s="73" t="s">
        <v>145</v>
      </c>
      <c r="C29" s="73" t="s">
        <v>139</v>
      </c>
      <c r="D29" s="70">
        <v>45807</v>
      </c>
      <c r="E29" s="70">
        <v>45988</v>
      </c>
      <c r="F29" s="71">
        <v>-143485108.72080001</v>
      </c>
      <c r="G29" s="50">
        <f>F29</f>
        <v>-143485108.72080001</v>
      </c>
      <c r="H29" s="72"/>
      <c r="I29" s="72" t="s">
        <v>144</v>
      </c>
      <c r="J29" s="72" t="s">
        <v>28</v>
      </c>
    </row>
    <row r="30" spans="1:10" ht="14.4" customHeight="1" x14ac:dyDescent="0.25">
      <c r="A30" s="67">
        <v>18</v>
      </c>
      <c r="B30" s="73" t="s">
        <v>145</v>
      </c>
      <c r="C30" s="73" t="s">
        <v>139</v>
      </c>
      <c r="D30" s="70">
        <v>45807</v>
      </c>
      <c r="E30" s="70">
        <v>45988</v>
      </c>
      <c r="F30" s="71">
        <v>-139083708.98840001</v>
      </c>
      <c r="G30" s="50">
        <f>F30</f>
        <v>-139083708.98840001</v>
      </c>
      <c r="H30" s="72"/>
      <c r="I30" s="72" t="s">
        <v>144</v>
      </c>
      <c r="J30" s="72" t="s">
        <v>28</v>
      </c>
    </row>
    <row r="31" spans="1:10" ht="14.4" customHeight="1" x14ac:dyDescent="0.25">
      <c r="A31" s="67">
        <v>19</v>
      </c>
      <c r="B31" s="73" t="s">
        <v>145</v>
      </c>
      <c r="C31" s="73" t="s">
        <v>139</v>
      </c>
      <c r="D31" s="70">
        <v>45807</v>
      </c>
      <c r="E31" s="70">
        <v>46079</v>
      </c>
      <c r="F31" s="71">
        <v>-139083708.98840001</v>
      </c>
      <c r="G31" s="50">
        <f>F31</f>
        <v>-139083708.98840001</v>
      </c>
      <c r="H31" s="72"/>
      <c r="I31" s="72" t="s">
        <v>144</v>
      </c>
      <c r="J31" s="72" t="s">
        <v>28</v>
      </c>
    </row>
    <row r="32" spans="1:10" ht="14.4" customHeight="1" x14ac:dyDescent="0.25">
      <c r="A32" s="67">
        <v>20</v>
      </c>
      <c r="B32" s="73" t="s">
        <v>145</v>
      </c>
      <c r="C32" s="73" t="s">
        <v>139</v>
      </c>
      <c r="D32" s="70">
        <v>45807</v>
      </c>
      <c r="E32" s="70">
        <v>46079</v>
      </c>
      <c r="F32" s="71">
        <v>-143485108.72080001</v>
      </c>
      <c r="G32" s="50">
        <f>F32</f>
        <v>-143485108.72080001</v>
      </c>
      <c r="H32" s="72"/>
      <c r="I32" s="72" t="s">
        <v>144</v>
      </c>
      <c r="J32" s="72" t="s">
        <v>28</v>
      </c>
    </row>
    <row r="33" spans="1:10" ht="16.8" customHeight="1" x14ac:dyDescent="0.25">
      <c r="A33" s="67">
        <v>21</v>
      </c>
      <c r="B33" s="73" t="s">
        <v>145</v>
      </c>
      <c r="C33" s="73" t="s">
        <v>139</v>
      </c>
      <c r="D33" s="70">
        <v>45807</v>
      </c>
      <c r="E33" s="70">
        <v>46079</v>
      </c>
      <c r="F33" s="71">
        <v>-147886508.45320001</v>
      </c>
      <c r="G33" s="50">
        <f>F33</f>
        <v>-147886508.45320001</v>
      </c>
      <c r="H33" s="72"/>
      <c r="I33" s="72" t="s">
        <v>144</v>
      </c>
      <c r="J33" s="72" t="s">
        <v>28</v>
      </c>
    </row>
    <row r="34" spans="1:10" ht="14.4" x14ac:dyDescent="0.25">
      <c r="A34" s="67">
        <v>22</v>
      </c>
      <c r="B34" s="73" t="s">
        <v>145</v>
      </c>
      <c r="C34" s="73" t="s">
        <v>139</v>
      </c>
      <c r="D34" s="70">
        <v>45807</v>
      </c>
      <c r="E34" s="70">
        <v>46170</v>
      </c>
      <c r="F34" s="71">
        <v>-147886508.45320001</v>
      </c>
      <c r="G34" s="50">
        <f>F34</f>
        <v>-147886508.45320001</v>
      </c>
      <c r="H34" s="72"/>
      <c r="I34" s="72" t="s">
        <v>144</v>
      </c>
      <c r="J34" s="72" t="s">
        <v>28</v>
      </c>
    </row>
    <row r="35" spans="1:10" ht="14.4" customHeight="1" x14ac:dyDescent="0.25">
      <c r="A35" s="67">
        <v>23</v>
      </c>
      <c r="B35" s="73" t="s">
        <v>145</v>
      </c>
      <c r="C35" s="73" t="s">
        <v>139</v>
      </c>
      <c r="D35" s="70">
        <v>45807</v>
      </c>
      <c r="E35" s="70">
        <v>46170</v>
      </c>
      <c r="F35" s="71">
        <v>-143485108.72080001</v>
      </c>
      <c r="G35" s="50">
        <f>F35</f>
        <v>-143485108.72080001</v>
      </c>
      <c r="H35" s="72"/>
      <c r="I35" s="72" t="s">
        <v>144</v>
      </c>
      <c r="J35" s="72" t="s">
        <v>28</v>
      </c>
    </row>
    <row r="36" spans="1:10" ht="14.4" customHeight="1" x14ac:dyDescent="0.25">
      <c r="A36" s="67">
        <v>24</v>
      </c>
      <c r="B36" s="73" t="s">
        <v>145</v>
      </c>
      <c r="C36" s="73" t="s">
        <v>139</v>
      </c>
      <c r="D36" s="70">
        <v>45807</v>
      </c>
      <c r="E36" s="70">
        <v>46170</v>
      </c>
      <c r="F36" s="71">
        <v>-139083708.98840001</v>
      </c>
      <c r="G36" s="50">
        <f>F36</f>
        <v>-139083708.98840001</v>
      </c>
      <c r="H36" s="72"/>
      <c r="I36" s="72" t="s">
        <v>144</v>
      </c>
      <c r="J36" s="72" t="s">
        <v>28</v>
      </c>
    </row>
    <row r="37" spans="1:10" ht="14.4" customHeight="1" x14ac:dyDescent="0.25">
      <c r="A37" s="67">
        <v>25</v>
      </c>
      <c r="B37" s="73" t="s">
        <v>145</v>
      </c>
      <c r="C37" s="73" t="s">
        <v>139</v>
      </c>
      <c r="D37" s="70">
        <v>45807</v>
      </c>
      <c r="E37" s="70">
        <v>46261</v>
      </c>
      <c r="F37" s="71">
        <v>-139083708.98840001</v>
      </c>
      <c r="G37" s="50">
        <f>F37</f>
        <v>-139083708.98840001</v>
      </c>
      <c r="H37" s="72"/>
      <c r="I37" s="72" t="s">
        <v>144</v>
      </c>
      <c r="J37" s="72" t="s">
        <v>28</v>
      </c>
    </row>
    <row r="38" spans="1:10" ht="14.4" customHeight="1" x14ac:dyDescent="0.25">
      <c r="A38" s="67">
        <v>26</v>
      </c>
      <c r="B38" s="73" t="s">
        <v>145</v>
      </c>
      <c r="C38" s="73" t="s">
        <v>139</v>
      </c>
      <c r="D38" s="70">
        <v>45807</v>
      </c>
      <c r="E38" s="70">
        <v>46261</v>
      </c>
      <c r="F38" s="71">
        <v>-143485108.72080001</v>
      </c>
      <c r="G38" s="50">
        <f>F38</f>
        <v>-143485108.72080001</v>
      </c>
      <c r="H38" s="72"/>
      <c r="I38" s="72" t="s">
        <v>144</v>
      </c>
      <c r="J38" s="72" t="s">
        <v>28</v>
      </c>
    </row>
    <row r="39" spans="1:10" ht="14.4" customHeight="1" x14ac:dyDescent="0.25">
      <c r="A39" s="67">
        <v>27</v>
      </c>
      <c r="B39" s="73" t="s">
        <v>145</v>
      </c>
      <c r="C39" s="73" t="s">
        <v>139</v>
      </c>
      <c r="D39" s="70">
        <v>45807</v>
      </c>
      <c r="E39" s="70">
        <v>46261</v>
      </c>
      <c r="F39" s="71">
        <v>-147886508.45320001</v>
      </c>
      <c r="G39" s="50">
        <f>F39</f>
        <v>-147886508.45320001</v>
      </c>
      <c r="H39" s="72"/>
      <c r="I39" s="72" t="s">
        <v>144</v>
      </c>
      <c r="J39" s="72" t="s">
        <v>28</v>
      </c>
    </row>
    <row r="40" spans="1:10" ht="14.4" customHeight="1" x14ac:dyDescent="0.25">
      <c r="A40" s="67">
        <v>28</v>
      </c>
      <c r="B40" s="73" t="s">
        <v>145</v>
      </c>
      <c r="C40" s="73" t="s">
        <v>139</v>
      </c>
      <c r="D40" s="70">
        <v>45807</v>
      </c>
      <c r="E40" s="70">
        <v>46352</v>
      </c>
      <c r="F40" s="71">
        <v>-147886508.45320001</v>
      </c>
      <c r="G40" s="50">
        <f>F40</f>
        <v>-147886508.45320001</v>
      </c>
      <c r="H40" s="72"/>
      <c r="I40" s="72" t="s">
        <v>144</v>
      </c>
      <c r="J40" s="72" t="s">
        <v>28</v>
      </c>
    </row>
    <row r="41" spans="1:10" ht="14.4" customHeight="1" x14ac:dyDescent="0.25">
      <c r="A41" s="67">
        <v>29</v>
      </c>
      <c r="B41" s="73" t="s">
        <v>145</v>
      </c>
      <c r="C41" s="69" t="s">
        <v>139</v>
      </c>
      <c r="D41" s="70">
        <v>45807</v>
      </c>
      <c r="E41" s="70">
        <v>46352</v>
      </c>
      <c r="F41" s="71">
        <v>-143485108.72080001</v>
      </c>
      <c r="G41" s="50">
        <f>F41</f>
        <v>-143485108.72080001</v>
      </c>
      <c r="H41" s="72"/>
      <c r="I41" s="72" t="s">
        <v>144</v>
      </c>
      <c r="J41" s="72" t="s">
        <v>28</v>
      </c>
    </row>
    <row r="42" spans="1:10" ht="14.4" customHeight="1" x14ac:dyDescent="0.25">
      <c r="A42" s="67">
        <v>30</v>
      </c>
      <c r="B42" s="73" t="s">
        <v>145</v>
      </c>
      <c r="C42" s="69" t="s">
        <v>139</v>
      </c>
      <c r="D42" s="70">
        <v>45807</v>
      </c>
      <c r="E42" s="70">
        <v>46352</v>
      </c>
      <c r="F42" s="71">
        <v>-139083708.98840001</v>
      </c>
      <c r="G42" s="50">
        <f>F42</f>
        <v>-139083708.98840001</v>
      </c>
      <c r="H42" s="72"/>
      <c r="I42" s="72" t="s">
        <v>144</v>
      </c>
      <c r="J42" s="72" t="s">
        <v>28</v>
      </c>
    </row>
    <row r="43" spans="1:10" ht="14.4" customHeight="1" x14ac:dyDescent="0.25">
      <c r="A43" s="67">
        <v>31</v>
      </c>
      <c r="B43" s="73" t="s">
        <v>136</v>
      </c>
      <c r="C43" s="73" t="s">
        <v>137</v>
      </c>
      <c r="D43" s="70">
        <v>45905</v>
      </c>
      <c r="E43" s="70">
        <v>45933</v>
      </c>
      <c r="F43" s="71">
        <v>-51508219.1052</v>
      </c>
      <c r="G43" s="50">
        <f>F43</f>
        <v>-51508219.1052</v>
      </c>
      <c r="H43" s="72"/>
      <c r="I43" s="72" t="s">
        <v>143</v>
      </c>
      <c r="J43" s="72" t="s">
        <v>28</v>
      </c>
    </row>
    <row r="44" spans="1:10" ht="14.4" customHeight="1" x14ac:dyDescent="0.25">
      <c r="A44" s="67">
        <v>32</v>
      </c>
      <c r="B44" s="73" t="s">
        <v>136</v>
      </c>
      <c r="C44" s="73" t="s">
        <v>137</v>
      </c>
      <c r="D44" s="70">
        <v>45873</v>
      </c>
      <c r="E44" s="70">
        <v>45935</v>
      </c>
      <c r="F44" s="71">
        <v>-56916173.600000001</v>
      </c>
      <c r="G44" s="50">
        <f>F44</f>
        <v>-56916173.600000001</v>
      </c>
      <c r="H44" s="72"/>
      <c r="I44" s="72" t="s">
        <v>143</v>
      </c>
      <c r="J44" s="72" t="s">
        <v>28</v>
      </c>
    </row>
    <row r="45" spans="1:10" ht="14.4" customHeight="1" x14ac:dyDescent="0.25">
      <c r="A45" s="67">
        <v>33</v>
      </c>
      <c r="B45" s="73" t="s">
        <v>136</v>
      </c>
      <c r="C45" s="73" t="s">
        <v>137</v>
      </c>
      <c r="D45" s="70">
        <v>45898</v>
      </c>
      <c r="E45" s="70">
        <v>45944</v>
      </c>
      <c r="F45" s="71">
        <v>-122052356.118</v>
      </c>
      <c r="G45" s="50">
        <f>F45</f>
        <v>-122052356.118</v>
      </c>
      <c r="H45" s="72"/>
      <c r="I45" s="72" t="s">
        <v>143</v>
      </c>
      <c r="J45" s="72" t="s">
        <v>28</v>
      </c>
    </row>
    <row r="46" spans="1:10" ht="14.4" customHeight="1" x14ac:dyDescent="0.25">
      <c r="A46" s="67">
        <v>34</v>
      </c>
      <c r="B46" s="73" t="s">
        <v>136</v>
      </c>
      <c r="C46" s="73" t="s">
        <v>137</v>
      </c>
      <c r="D46" s="70">
        <v>45898</v>
      </c>
      <c r="E46" s="70">
        <v>45948</v>
      </c>
      <c r="F46" s="71">
        <v>-51963407.262800001</v>
      </c>
      <c r="G46" s="50">
        <f>F46</f>
        <v>-51963407.262800001</v>
      </c>
      <c r="H46" s="72"/>
      <c r="I46" s="72" t="s">
        <v>143</v>
      </c>
      <c r="J46" s="72" t="s">
        <v>28</v>
      </c>
    </row>
    <row r="47" spans="1:10" ht="14.4" customHeight="1" x14ac:dyDescent="0.25">
      <c r="A47" s="67">
        <v>35</v>
      </c>
      <c r="B47" s="73" t="s">
        <v>136</v>
      </c>
      <c r="C47" s="73" t="s">
        <v>137</v>
      </c>
      <c r="D47" s="70">
        <v>45898</v>
      </c>
      <c r="E47" s="70">
        <v>45956</v>
      </c>
      <c r="F47" s="71">
        <v>-38746779.719999999</v>
      </c>
      <c r="G47" s="50">
        <f>F47</f>
        <v>-38746779.719999999</v>
      </c>
      <c r="H47" s="72"/>
      <c r="I47" s="72" t="s">
        <v>143</v>
      </c>
      <c r="J47" s="72" t="s">
        <v>28</v>
      </c>
    </row>
    <row r="48" spans="1:10" ht="14.4" customHeight="1" x14ac:dyDescent="0.25">
      <c r="A48" s="67">
        <v>36</v>
      </c>
      <c r="B48" s="136" t="s">
        <v>136</v>
      </c>
      <c r="C48" s="73" t="s">
        <v>137</v>
      </c>
      <c r="D48" s="70">
        <v>45905</v>
      </c>
      <c r="E48" s="70">
        <v>45964</v>
      </c>
      <c r="F48" s="71">
        <v>-51508219.1052</v>
      </c>
      <c r="G48" s="50">
        <f>F48</f>
        <v>-51508219.1052</v>
      </c>
      <c r="H48" s="72"/>
      <c r="I48" s="72" t="s">
        <v>143</v>
      </c>
      <c r="J48" s="72" t="s">
        <v>28</v>
      </c>
    </row>
    <row r="49" spans="1:10" ht="14.4" customHeight="1" x14ac:dyDescent="0.3">
      <c r="A49" s="67">
        <v>37</v>
      </c>
      <c r="B49" s="140" t="s">
        <v>119</v>
      </c>
      <c r="C49" s="139" t="s">
        <v>134</v>
      </c>
      <c r="D49" s="70">
        <v>45594</v>
      </c>
      <c r="E49" s="70">
        <v>45954</v>
      </c>
      <c r="F49" s="71">
        <v>-3680297870</v>
      </c>
      <c r="G49" s="50">
        <f>F49</f>
        <v>-3680297870</v>
      </c>
      <c r="H49" s="72"/>
      <c r="I49" s="72" t="s">
        <v>27</v>
      </c>
      <c r="J49" s="72" t="s">
        <v>28</v>
      </c>
    </row>
    <row r="50" spans="1:10" ht="14.4" customHeight="1" x14ac:dyDescent="0.3">
      <c r="A50" s="67">
        <v>38</v>
      </c>
      <c r="B50" s="140" t="s">
        <v>119</v>
      </c>
      <c r="C50" s="139" t="s">
        <v>134</v>
      </c>
      <c r="D50" s="70">
        <v>45610</v>
      </c>
      <c r="E50" s="70">
        <v>45971</v>
      </c>
      <c r="F50" s="71">
        <v>-3092853543</v>
      </c>
      <c r="G50" s="50">
        <f>F50</f>
        <v>-3092853543</v>
      </c>
      <c r="H50" s="72"/>
      <c r="I50" s="72" t="s">
        <v>27</v>
      </c>
      <c r="J50" s="72" t="s">
        <v>28</v>
      </c>
    </row>
    <row r="51" spans="1:10" ht="14.4" customHeight="1" x14ac:dyDescent="0.25">
      <c r="A51" s="67">
        <v>39</v>
      </c>
      <c r="B51" s="136" t="s">
        <v>138</v>
      </c>
      <c r="C51" s="136" t="s">
        <v>137</v>
      </c>
      <c r="D51" s="70">
        <v>45918</v>
      </c>
      <c r="E51" s="70">
        <v>45948</v>
      </c>
      <c r="F51" s="71">
        <v>-13416964</v>
      </c>
      <c r="G51" s="50">
        <f>F51</f>
        <v>-13416964</v>
      </c>
      <c r="H51" s="72"/>
      <c r="I51" s="72" t="s">
        <v>143</v>
      </c>
      <c r="J51" s="72" t="s">
        <v>28</v>
      </c>
    </row>
    <row r="52" spans="1:10" ht="14.4" customHeight="1" x14ac:dyDescent="0.25">
      <c r="A52" s="67">
        <v>40</v>
      </c>
      <c r="B52" s="136" t="s">
        <v>138</v>
      </c>
      <c r="C52" s="136" t="s">
        <v>137</v>
      </c>
      <c r="D52" s="70">
        <v>45922</v>
      </c>
      <c r="E52" s="70">
        <v>45952</v>
      </c>
      <c r="F52" s="71">
        <v>-9321259.1999999993</v>
      </c>
      <c r="G52" s="50">
        <f>F52</f>
        <v>-9321259.1999999993</v>
      </c>
      <c r="H52" s="72"/>
      <c r="I52" s="72" t="s">
        <v>143</v>
      </c>
      <c r="J52" s="72" t="s">
        <v>28</v>
      </c>
    </row>
    <row r="53" spans="1:10" ht="14.4" x14ac:dyDescent="0.25">
      <c r="A53" s="67"/>
      <c r="B53" s="72"/>
      <c r="C53" s="142"/>
      <c r="D53" s="142"/>
      <c r="E53" s="117"/>
      <c r="F53" s="143"/>
      <c r="G53" s="50"/>
      <c r="H53" s="72"/>
      <c r="I53" s="72"/>
      <c r="J53" s="72"/>
    </row>
    <row r="54" spans="1:10" ht="13.8" thickBot="1" x14ac:dyDescent="0.3">
      <c r="A54" s="144"/>
      <c r="B54" s="145"/>
      <c r="C54" s="144"/>
      <c r="D54" s="144"/>
      <c r="E54" s="64" t="s">
        <v>17</v>
      </c>
      <c r="F54" s="146">
        <f>+SUM(F13:F53)</f>
        <v>-35098469164.250397</v>
      </c>
      <c r="G54" s="146">
        <f>+SUM(G13:G53)</f>
        <v>-35098469164.250397</v>
      </c>
      <c r="H54" s="147">
        <f>+SUM(H13:H53)</f>
        <v>0</v>
      </c>
      <c r="I54" s="144"/>
      <c r="J54" s="144"/>
    </row>
    <row r="55" spans="1:10" ht="13.8" thickTop="1" x14ac:dyDescent="0.25">
      <c r="A55" s="59"/>
      <c r="B55" s="34"/>
      <c r="C55" s="62"/>
      <c r="D55" s="62"/>
      <c r="E55" s="34"/>
      <c r="F55" s="34"/>
    </row>
    <row r="56" spans="1:10" x14ac:dyDescent="0.25">
      <c r="F56" s="78"/>
    </row>
    <row r="57" spans="1:10" ht="17.399999999999999" x14ac:dyDescent="0.3">
      <c r="A57" s="57" t="s">
        <v>29</v>
      </c>
      <c r="F57" s="78"/>
    </row>
    <row r="58" spans="1:10" ht="12.75" customHeight="1" x14ac:dyDescent="0.25">
      <c r="F58" s="78"/>
    </row>
    <row r="59" spans="1:10" x14ac:dyDescent="0.25">
      <c r="A59" s="106" t="s">
        <v>2</v>
      </c>
      <c r="B59" s="99" t="s">
        <v>3</v>
      </c>
      <c r="C59" s="99" t="s">
        <v>4</v>
      </c>
      <c r="D59" s="99" t="s">
        <v>23</v>
      </c>
      <c r="E59" s="99" t="s">
        <v>5</v>
      </c>
      <c r="F59" s="63" t="s">
        <v>6</v>
      </c>
      <c r="G59" s="101" t="s">
        <v>6</v>
      </c>
      <c r="H59" s="101"/>
      <c r="I59" s="99" t="s">
        <v>7</v>
      </c>
      <c r="J59" s="99" t="s">
        <v>18</v>
      </c>
    </row>
    <row r="60" spans="1:10" ht="13.8" thickBot="1" x14ac:dyDescent="0.3">
      <c r="A60" s="107"/>
      <c r="B60" s="100"/>
      <c r="C60" s="100"/>
      <c r="D60" s="100"/>
      <c r="E60" s="100"/>
      <c r="F60" s="65" t="s">
        <v>8</v>
      </c>
      <c r="G60" s="66" t="s">
        <v>9</v>
      </c>
      <c r="H60" s="66" t="s">
        <v>10</v>
      </c>
      <c r="I60" s="100"/>
      <c r="J60" s="100"/>
    </row>
    <row r="61" spans="1:10" ht="14.4" x14ac:dyDescent="0.3">
      <c r="A61" s="88">
        <v>1</v>
      </c>
      <c r="B61" s="91" t="s">
        <v>79</v>
      </c>
      <c r="C61" s="92" t="s">
        <v>146</v>
      </c>
      <c r="D61" s="149">
        <v>45384</v>
      </c>
      <c r="E61" s="149">
        <v>46113</v>
      </c>
      <c r="F61" s="71">
        <v>-76926657</v>
      </c>
      <c r="G61" s="71">
        <f>F61</f>
        <v>-76926657</v>
      </c>
      <c r="H61" s="87"/>
      <c r="I61" s="88" t="s">
        <v>27</v>
      </c>
      <c r="J61" s="88" t="s">
        <v>28</v>
      </c>
    </row>
    <row r="62" spans="1:10" ht="14.4" x14ac:dyDescent="0.3">
      <c r="A62" s="88">
        <v>2</v>
      </c>
      <c r="B62" s="91" t="s">
        <v>79</v>
      </c>
      <c r="C62" s="92" t="s">
        <v>146</v>
      </c>
      <c r="D62" s="149">
        <v>45517</v>
      </c>
      <c r="E62" s="149">
        <v>46247</v>
      </c>
      <c r="F62" s="71">
        <v>-80949134</v>
      </c>
      <c r="G62" s="71">
        <f>F62</f>
        <v>-80949134</v>
      </c>
      <c r="H62" s="87"/>
      <c r="I62" s="88" t="s">
        <v>27</v>
      </c>
      <c r="J62" s="88" t="s">
        <v>28</v>
      </c>
    </row>
    <row r="63" spans="1:10" ht="14.4" x14ac:dyDescent="0.3">
      <c r="A63" s="88">
        <v>3</v>
      </c>
      <c r="B63" s="91" t="s">
        <v>79</v>
      </c>
      <c r="C63" s="92" t="s">
        <v>146</v>
      </c>
      <c r="D63" s="149">
        <v>45573</v>
      </c>
      <c r="E63" s="149">
        <v>46302</v>
      </c>
      <c r="F63" s="71">
        <v>-140806730</v>
      </c>
      <c r="G63" s="71">
        <f>F63</f>
        <v>-140806730</v>
      </c>
      <c r="H63" s="87"/>
      <c r="I63" s="88" t="s">
        <v>27</v>
      </c>
      <c r="J63" s="88" t="s">
        <v>28</v>
      </c>
    </row>
    <row r="64" spans="1:10" ht="14.4" x14ac:dyDescent="0.3">
      <c r="A64" s="88">
        <v>4</v>
      </c>
      <c r="B64" s="91" t="s">
        <v>79</v>
      </c>
      <c r="C64" s="92" t="s">
        <v>146</v>
      </c>
      <c r="D64" s="149">
        <v>45692</v>
      </c>
      <c r="E64" s="149">
        <v>46422</v>
      </c>
      <c r="F64" s="71">
        <v>-46261833</v>
      </c>
      <c r="G64" s="71">
        <f>F64</f>
        <v>-46261833</v>
      </c>
      <c r="H64" s="87"/>
      <c r="I64" s="88" t="s">
        <v>27</v>
      </c>
      <c r="J64" s="88" t="s">
        <v>28</v>
      </c>
    </row>
    <row r="65" spans="1:10" ht="14.4" x14ac:dyDescent="0.3">
      <c r="A65" s="88">
        <v>5</v>
      </c>
      <c r="B65" s="89" t="s">
        <v>145</v>
      </c>
      <c r="C65" s="150" t="s">
        <v>147</v>
      </c>
      <c r="D65" s="94">
        <v>45807</v>
      </c>
      <c r="E65" s="94">
        <v>46443</v>
      </c>
      <c r="F65" s="90">
        <v>-139083708.98840001</v>
      </c>
      <c r="G65" s="148">
        <f>F65</f>
        <v>-139083708.98840001</v>
      </c>
      <c r="H65" s="87"/>
      <c r="I65" s="72" t="s">
        <v>144</v>
      </c>
      <c r="J65" s="95" t="s">
        <v>28</v>
      </c>
    </row>
    <row r="66" spans="1:10" ht="14.4" x14ac:dyDescent="0.3">
      <c r="A66" s="88">
        <v>6</v>
      </c>
      <c r="B66" s="89" t="s">
        <v>145</v>
      </c>
      <c r="C66" s="150" t="s">
        <v>147</v>
      </c>
      <c r="D66" s="94">
        <v>45807</v>
      </c>
      <c r="E66" s="94">
        <v>46443</v>
      </c>
      <c r="F66" s="90">
        <v>-143485108.72080001</v>
      </c>
      <c r="G66" s="148">
        <f>F66</f>
        <v>-143485108.72080001</v>
      </c>
      <c r="H66" s="87"/>
      <c r="I66" s="72" t="s">
        <v>144</v>
      </c>
      <c r="J66" s="95" t="s">
        <v>28</v>
      </c>
    </row>
    <row r="67" spans="1:10" ht="14.4" x14ac:dyDescent="0.3">
      <c r="A67" s="88">
        <v>7</v>
      </c>
      <c r="B67" s="89" t="s">
        <v>145</v>
      </c>
      <c r="C67" s="150" t="s">
        <v>147</v>
      </c>
      <c r="D67" s="94">
        <v>45807</v>
      </c>
      <c r="E67" s="94">
        <v>46443</v>
      </c>
      <c r="F67" s="90">
        <v>-147886508.45320001</v>
      </c>
      <c r="G67" s="148">
        <f>F67</f>
        <v>-147886508.45320001</v>
      </c>
      <c r="H67" s="87"/>
      <c r="I67" s="72" t="s">
        <v>144</v>
      </c>
      <c r="J67" s="95" t="s">
        <v>28</v>
      </c>
    </row>
    <row r="68" spans="1:10" ht="14.4" x14ac:dyDescent="0.3">
      <c r="A68" s="88">
        <v>8</v>
      </c>
      <c r="B68" s="89" t="s">
        <v>145</v>
      </c>
      <c r="C68" s="150" t="s">
        <v>147</v>
      </c>
      <c r="D68" s="94">
        <v>45807</v>
      </c>
      <c r="E68" s="94">
        <v>46534</v>
      </c>
      <c r="F68" s="90">
        <v>-147886508.45320001</v>
      </c>
      <c r="G68" s="148">
        <f>F68</f>
        <v>-147886508.45320001</v>
      </c>
      <c r="H68" s="87"/>
      <c r="I68" s="72" t="s">
        <v>144</v>
      </c>
      <c r="J68" s="95" t="s">
        <v>28</v>
      </c>
    </row>
    <row r="69" spans="1:10" ht="14.4" x14ac:dyDescent="0.3">
      <c r="A69" s="88">
        <v>9</v>
      </c>
      <c r="B69" s="89" t="s">
        <v>145</v>
      </c>
      <c r="C69" s="89" t="s">
        <v>147</v>
      </c>
      <c r="D69" s="94">
        <v>45807</v>
      </c>
      <c r="E69" s="94">
        <v>46534</v>
      </c>
      <c r="F69" s="90">
        <v>-143485108.72080001</v>
      </c>
      <c r="G69" s="93">
        <f>F69</f>
        <v>-143485108.72080001</v>
      </c>
      <c r="H69" s="87"/>
      <c r="I69" s="72" t="s">
        <v>144</v>
      </c>
      <c r="J69" s="95" t="s">
        <v>28</v>
      </c>
    </row>
    <row r="70" spans="1:10" ht="14.4" x14ac:dyDescent="0.3">
      <c r="A70" s="88">
        <v>10</v>
      </c>
      <c r="B70" s="89" t="s">
        <v>145</v>
      </c>
      <c r="C70" s="89" t="s">
        <v>147</v>
      </c>
      <c r="D70" s="94">
        <v>45807</v>
      </c>
      <c r="E70" s="94">
        <v>46534</v>
      </c>
      <c r="F70" s="90">
        <v>-139083708.98840001</v>
      </c>
      <c r="G70" s="93">
        <f>F70</f>
        <v>-139083708.98840001</v>
      </c>
      <c r="H70" s="87"/>
      <c r="I70" s="72" t="s">
        <v>144</v>
      </c>
      <c r="J70" s="95" t="s">
        <v>28</v>
      </c>
    </row>
    <row r="71" spans="1:10" ht="14.4" x14ac:dyDescent="0.3">
      <c r="A71" s="88">
        <v>11</v>
      </c>
      <c r="B71" s="89" t="s">
        <v>145</v>
      </c>
      <c r="C71" s="89" t="s">
        <v>147</v>
      </c>
      <c r="D71" s="94">
        <v>45807</v>
      </c>
      <c r="E71" s="94">
        <v>46625</v>
      </c>
      <c r="F71" s="90">
        <v>-139083708.98840001</v>
      </c>
      <c r="G71" s="93">
        <f>F71</f>
        <v>-139083708.98840001</v>
      </c>
      <c r="H71" s="87"/>
      <c r="I71" s="72" t="s">
        <v>144</v>
      </c>
      <c r="J71" s="95" t="s">
        <v>28</v>
      </c>
    </row>
    <row r="72" spans="1:10" ht="14.4" x14ac:dyDescent="0.3">
      <c r="A72" s="88">
        <v>12</v>
      </c>
      <c r="B72" s="89" t="s">
        <v>145</v>
      </c>
      <c r="C72" s="89" t="s">
        <v>147</v>
      </c>
      <c r="D72" s="94">
        <v>45807</v>
      </c>
      <c r="E72" s="94">
        <v>46625</v>
      </c>
      <c r="F72" s="90">
        <v>-143485108.72080001</v>
      </c>
      <c r="G72" s="93">
        <f>F72</f>
        <v>-143485108.72080001</v>
      </c>
      <c r="H72" s="87"/>
      <c r="I72" s="72" t="s">
        <v>144</v>
      </c>
      <c r="J72" s="95" t="s">
        <v>28</v>
      </c>
    </row>
    <row r="73" spans="1:10" ht="14.4" x14ac:dyDescent="0.3">
      <c r="A73" s="88">
        <v>13</v>
      </c>
      <c r="B73" s="89" t="s">
        <v>145</v>
      </c>
      <c r="C73" s="89" t="s">
        <v>147</v>
      </c>
      <c r="D73" s="94">
        <v>45807</v>
      </c>
      <c r="E73" s="94">
        <v>46625</v>
      </c>
      <c r="F73" s="90">
        <v>-147886508.45320001</v>
      </c>
      <c r="G73" s="93">
        <f>F73</f>
        <v>-147886508.45320001</v>
      </c>
      <c r="H73" s="87"/>
      <c r="I73" s="72" t="s">
        <v>144</v>
      </c>
      <c r="J73" s="95" t="s">
        <v>28</v>
      </c>
    </row>
    <row r="74" spans="1:10" ht="14.4" x14ac:dyDescent="0.3">
      <c r="A74" s="88">
        <v>14</v>
      </c>
      <c r="B74" s="89" t="s">
        <v>145</v>
      </c>
      <c r="C74" s="89" t="s">
        <v>147</v>
      </c>
      <c r="D74" s="94">
        <v>45807</v>
      </c>
      <c r="E74" s="94">
        <v>46716</v>
      </c>
      <c r="F74" s="90">
        <v>-147886508.45320001</v>
      </c>
      <c r="G74" s="93">
        <f>F74</f>
        <v>-147886508.45320001</v>
      </c>
      <c r="H74" s="87"/>
      <c r="I74" s="72" t="s">
        <v>144</v>
      </c>
      <c r="J74" s="95" t="s">
        <v>28</v>
      </c>
    </row>
    <row r="75" spans="1:10" ht="14.4" x14ac:dyDescent="0.3">
      <c r="A75" s="88">
        <v>15</v>
      </c>
      <c r="B75" s="89" t="s">
        <v>145</v>
      </c>
      <c r="C75" s="89" t="s">
        <v>147</v>
      </c>
      <c r="D75" s="94">
        <v>45807</v>
      </c>
      <c r="E75" s="94">
        <v>46716</v>
      </c>
      <c r="F75" s="90">
        <v>-143485108.72080001</v>
      </c>
      <c r="G75" s="93">
        <f>F75</f>
        <v>-143485108.72080001</v>
      </c>
      <c r="H75" s="87"/>
      <c r="I75" s="72" t="s">
        <v>144</v>
      </c>
      <c r="J75" s="95" t="s">
        <v>28</v>
      </c>
    </row>
    <row r="76" spans="1:10" ht="14.4" x14ac:dyDescent="0.3">
      <c r="A76" s="88">
        <v>16</v>
      </c>
      <c r="B76" s="89" t="s">
        <v>145</v>
      </c>
      <c r="C76" s="89" t="s">
        <v>147</v>
      </c>
      <c r="D76" s="94">
        <v>45807</v>
      </c>
      <c r="E76" s="94">
        <v>46716</v>
      </c>
      <c r="F76" s="90">
        <v>-139083708.98840001</v>
      </c>
      <c r="G76" s="93">
        <f>F76</f>
        <v>-139083708.98840001</v>
      </c>
      <c r="H76" s="87"/>
      <c r="I76" s="72" t="s">
        <v>144</v>
      </c>
      <c r="J76" s="95" t="s">
        <v>28</v>
      </c>
    </row>
    <row r="77" spans="1:10" ht="14.4" x14ac:dyDescent="0.3">
      <c r="A77" s="88">
        <v>17</v>
      </c>
      <c r="B77" s="89" t="s">
        <v>145</v>
      </c>
      <c r="C77" s="89" t="s">
        <v>147</v>
      </c>
      <c r="D77" s="94">
        <v>45807</v>
      </c>
      <c r="E77" s="94">
        <v>46807</v>
      </c>
      <c r="F77" s="90">
        <v>-139083708.98840001</v>
      </c>
      <c r="G77" s="93">
        <f>F77</f>
        <v>-139083708.98840001</v>
      </c>
      <c r="H77" s="87"/>
      <c r="I77" s="72" t="s">
        <v>144</v>
      </c>
      <c r="J77" s="95" t="s">
        <v>28</v>
      </c>
    </row>
    <row r="78" spans="1:10" ht="14.4" x14ac:dyDescent="0.3">
      <c r="A78" s="88">
        <v>18</v>
      </c>
      <c r="B78" s="89" t="s">
        <v>145</v>
      </c>
      <c r="C78" s="89" t="s">
        <v>147</v>
      </c>
      <c r="D78" s="94">
        <v>45807</v>
      </c>
      <c r="E78" s="94">
        <v>46807</v>
      </c>
      <c r="F78" s="90">
        <v>-143485108.72080001</v>
      </c>
      <c r="G78" s="93">
        <f>F78</f>
        <v>-143485108.72080001</v>
      </c>
      <c r="H78" s="87"/>
      <c r="I78" s="72" t="s">
        <v>144</v>
      </c>
      <c r="J78" s="95" t="s">
        <v>28</v>
      </c>
    </row>
    <row r="79" spans="1:10" ht="14.4" x14ac:dyDescent="0.3">
      <c r="A79" s="88">
        <v>19</v>
      </c>
      <c r="B79" s="89" t="s">
        <v>145</v>
      </c>
      <c r="C79" s="89" t="s">
        <v>147</v>
      </c>
      <c r="D79" s="94">
        <v>45807</v>
      </c>
      <c r="E79" s="94">
        <v>46807</v>
      </c>
      <c r="F79" s="90">
        <v>-147886508.45320001</v>
      </c>
      <c r="G79" s="93">
        <f>F79</f>
        <v>-147886508.45320001</v>
      </c>
      <c r="H79" s="87"/>
      <c r="I79" s="72" t="s">
        <v>144</v>
      </c>
      <c r="J79" s="95" t="s">
        <v>28</v>
      </c>
    </row>
    <row r="80" spans="1:10" ht="14.4" x14ac:dyDescent="0.3">
      <c r="A80" s="88">
        <v>20</v>
      </c>
      <c r="B80" s="89" t="s">
        <v>145</v>
      </c>
      <c r="C80" s="89" t="s">
        <v>147</v>
      </c>
      <c r="D80" s="94">
        <v>45807</v>
      </c>
      <c r="E80" s="94">
        <v>46898</v>
      </c>
      <c r="F80" s="90">
        <v>-147886508.45320001</v>
      </c>
      <c r="G80" s="93">
        <f>F80</f>
        <v>-147886508.45320001</v>
      </c>
      <c r="H80" s="87"/>
      <c r="I80" s="72" t="s">
        <v>144</v>
      </c>
      <c r="J80" s="95" t="s">
        <v>28</v>
      </c>
    </row>
    <row r="81" spans="1:10" ht="14.4" x14ac:dyDescent="0.3">
      <c r="A81" s="88">
        <v>21</v>
      </c>
      <c r="B81" s="89" t="s">
        <v>145</v>
      </c>
      <c r="C81" s="89" t="s">
        <v>147</v>
      </c>
      <c r="D81" s="94">
        <v>45807</v>
      </c>
      <c r="E81" s="94">
        <v>46898</v>
      </c>
      <c r="F81" s="90">
        <v>-143485108.72080001</v>
      </c>
      <c r="G81" s="93">
        <f>F81</f>
        <v>-143485108.72080001</v>
      </c>
      <c r="H81" s="87"/>
      <c r="I81" s="72" t="s">
        <v>144</v>
      </c>
      <c r="J81" s="95" t="s">
        <v>28</v>
      </c>
    </row>
    <row r="82" spans="1:10" ht="14.4" x14ac:dyDescent="0.3">
      <c r="A82" s="88">
        <v>22</v>
      </c>
      <c r="B82" s="89" t="s">
        <v>145</v>
      </c>
      <c r="C82" s="89" t="s">
        <v>147</v>
      </c>
      <c r="D82" s="94">
        <v>45807</v>
      </c>
      <c r="E82" s="94">
        <v>46898</v>
      </c>
      <c r="F82" s="90">
        <v>-139083708.98840001</v>
      </c>
      <c r="G82" s="93">
        <f>F82</f>
        <v>-139083708.98840001</v>
      </c>
      <c r="H82" s="87"/>
      <c r="I82" s="72" t="s">
        <v>144</v>
      </c>
      <c r="J82" s="95" t="s">
        <v>28</v>
      </c>
    </row>
    <row r="83" spans="1:10" ht="14.4" x14ac:dyDescent="0.3">
      <c r="A83" s="88">
        <v>23</v>
      </c>
      <c r="B83" s="89" t="s">
        <v>145</v>
      </c>
      <c r="C83" s="89" t="s">
        <v>148</v>
      </c>
      <c r="D83" s="94">
        <v>45807</v>
      </c>
      <c r="E83" s="94">
        <v>46898</v>
      </c>
      <c r="F83" s="90">
        <v>-7061560000</v>
      </c>
      <c r="G83" s="93">
        <f>F83</f>
        <v>-7061560000</v>
      </c>
      <c r="H83" s="87"/>
      <c r="I83" s="72" t="s">
        <v>144</v>
      </c>
      <c r="J83" s="95" t="s">
        <v>28</v>
      </c>
    </row>
    <row r="84" spans="1:10" ht="14.4" x14ac:dyDescent="0.3">
      <c r="A84" s="88">
        <v>24</v>
      </c>
      <c r="B84" s="89" t="s">
        <v>145</v>
      </c>
      <c r="C84" s="89" t="s">
        <v>147</v>
      </c>
      <c r="D84" s="94">
        <v>45807</v>
      </c>
      <c r="E84" s="94">
        <v>46989</v>
      </c>
      <c r="F84" s="90">
        <v>-143485108.72080001</v>
      </c>
      <c r="G84" s="93">
        <f>F84</f>
        <v>-143485108.72080001</v>
      </c>
      <c r="H84" s="87"/>
      <c r="I84" s="72" t="s">
        <v>144</v>
      </c>
      <c r="J84" s="95" t="s">
        <v>28</v>
      </c>
    </row>
    <row r="85" spans="1:10" ht="14.4" x14ac:dyDescent="0.3">
      <c r="A85" s="88">
        <v>25</v>
      </c>
      <c r="B85" s="89" t="s">
        <v>145</v>
      </c>
      <c r="C85" s="89" t="s">
        <v>147</v>
      </c>
      <c r="D85" s="94">
        <v>45807</v>
      </c>
      <c r="E85" s="94">
        <v>46989</v>
      </c>
      <c r="F85" s="90">
        <v>-147886508.45320001</v>
      </c>
      <c r="G85" s="93">
        <f>F85</f>
        <v>-147886508.45320001</v>
      </c>
      <c r="H85" s="87"/>
      <c r="I85" s="72" t="s">
        <v>144</v>
      </c>
      <c r="J85" s="95" t="s">
        <v>28</v>
      </c>
    </row>
    <row r="86" spans="1:10" ht="14.4" x14ac:dyDescent="0.3">
      <c r="A86" s="88">
        <v>26</v>
      </c>
      <c r="B86" s="89" t="s">
        <v>145</v>
      </c>
      <c r="C86" s="89" t="s">
        <v>147</v>
      </c>
      <c r="D86" s="94">
        <v>45807</v>
      </c>
      <c r="E86" s="94">
        <v>47080</v>
      </c>
      <c r="F86" s="90">
        <v>-147886508.45320001</v>
      </c>
      <c r="G86" s="93">
        <f>F86</f>
        <v>-147886508.45320001</v>
      </c>
      <c r="H86" s="87"/>
      <c r="I86" s="72" t="s">
        <v>144</v>
      </c>
      <c r="J86" s="95" t="s">
        <v>28</v>
      </c>
    </row>
    <row r="87" spans="1:10" ht="14.4" x14ac:dyDescent="0.3">
      <c r="A87" s="88">
        <v>27</v>
      </c>
      <c r="B87" s="89" t="s">
        <v>145</v>
      </c>
      <c r="C87" s="89" t="s">
        <v>147</v>
      </c>
      <c r="D87" s="94">
        <v>45807</v>
      </c>
      <c r="E87" s="94">
        <v>47080</v>
      </c>
      <c r="F87" s="90">
        <v>-143485108.72080001</v>
      </c>
      <c r="G87" s="93">
        <f>F87</f>
        <v>-143485108.72080001</v>
      </c>
      <c r="H87" s="87"/>
      <c r="I87" s="72" t="s">
        <v>144</v>
      </c>
      <c r="J87" s="95" t="s">
        <v>28</v>
      </c>
    </row>
    <row r="88" spans="1:10" ht="14.4" x14ac:dyDescent="0.3">
      <c r="A88" s="88">
        <v>28</v>
      </c>
      <c r="B88" s="89" t="s">
        <v>145</v>
      </c>
      <c r="C88" s="89" t="s">
        <v>147</v>
      </c>
      <c r="D88" s="94">
        <v>45807</v>
      </c>
      <c r="E88" s="94">
        <v>47171</v>
      </c>
      <c r="F88" s="90">
        <v>-143485108.72080001</v>
      </c>
      <c r="G88" s="93">
        <f>F88</f>
        <v>-143485108.72080001</v>
      </c>
      <c r="H88" s="87"/>
      <c r="I88" s="72" t="s">
        <v>144</v>
      </c>
      <c r="J88" s="95" t="s">
        <v>28</v>
      </c>
    </row>
    <row r="89" spans="1:10" ht="14.4" x14ac:dyDescent="0.3">
      <c r="A89" s="88">
        <v>29</v>
      </c>
      <c r="B89" s="89" t="s">
        <v>145</v>
      </c>
      <c r="C89" s="89" t="s">
        <v>147</v>
      </c>
      <c r="D89" s="94">
        <v>45807</v>
      </c>
      <c r="E89" s="94">
        <v>47171</v>
      </c>
      <c r="F89" s="90">
        <v>-147886508.45320001</v>
      </c>
      <c r="G89" s="93">
        <f>F89</f>
        <v>-147886508.45320001</v>
      </c>
      <c r="H89" s="87"/>
      <c r="I89" s="72" t="s">
        <v>144</v>
      </c>
      <c r="J89" s="95" t="s">
        <v>28</v>
      </c>
    </row>
    <row r="90" spans="1:10" ht="14.4" x14ac:dyDescent="0.3">
      <c r="A90" s="88">
        <v>30</v>
      </c>
      <c r="B90" s="89" t="s">
        <v>145</v>
      </c>
      <c r="C90" s="89" t="s">
        <v>147</v>
      </c>
      <c r="D90" s="94">
        <v>45807</v>
      </c>
      <c r="E90" s="94">
        <v>47262</v>
      </c>
      <c r="F90" s="90">
        <v>-147886508.45320001</v>
      </c>
      <c r="G90" s="93">
        <f>F90</f>
        <v>-147886508.45320001</v>
      </c>
      <c r="H90" s="87"/>
      <c r="I90" s="72" t="s">
        <v>144</v>
      </c>
      <c r="J90" s="95" t="s">
        <v>28</v>
      </c>
    </row>
    <row r="91" spans="1:10" ht="14.4" x14ac:dyDescent="0.3">
      <c r="A91" s="88">
        <v>31</v>
      </c>
      <c r="B91" s="89" t="s">
        <v>145</v>
      </c>
      <c r="C91" s="89" t="s">
        <v>147</v>
      </c>
      <c r="D91" s="94">
        <v>45807</v>
      </c>
      <c r="E91" s="94">
        <v>47262</v>
      </c>
      <c r="F91" s="90">
        <v>-143485108.72080001</v>
      </c>
      <c r="G91" s="93">
        <f>F91</f>
        <v>-143485108.72080001</v>
      </c>
      <c r="H91" s="87"/>
      <c r="I91" s="72" t="s">
        <v>144</v>
      </c>
      <c r="J91" s="95" t="s">
        <v>28</v>
      </c>
    </row>
    <row r="92" spans="1:10" ht="14.4" x14ac:dyDescent="0.3">
      <c r="A92" s="88">
        <v>32</v>
      </c>
      <c r="B92" s="89" t="s">
        <v>145</v>
      </c>
      <c r="C92" s="89" t="s">
        <v>148</v>
      </c>
      <c r="D92" s="94">
        <v>45807</v>
      </c>
      <c r="E92" s="94">
        <v>47262</v>
      </c>
      <c r="F92" s="90">
        <v>-7061560000</v>
      </c>
      <c r="G92" s="93">
        <f>F92</f>
        <v>-7061560000</v>
      </c>
      <c r="H92" s="87"/>
      <c r="I92" s="72" t="s">
        <v>144</v>
      </c>
      <c r="J92" s="95" t="s">
        <v>28</v>
      </c>
    </row>
    <row r="93" spans="1:10" ht="14.4" x14ac:dyDescent="0.3">
      <c r="A93" s="88">
        <v>33</v>
      </c>
      <c r="B93" s="89" t="s">
        <v>145</v>
      </c>
      <c r="C93" s="89" t="s">
        <v>147</v>
      </c>
      <c r="D93" s="94">
        <v>45807</v>
      </c>
      <c r="E93" s="94">
        <v>47353</v>
      </c>
      <c r="F93" s="90">
        <v>-147886508.45320001</v>
      </c>
      <c r="G93" s="93">
        <f>F93</f>
        <v>-147886508.45320001</v>
      </c>
      <c r="H93" s="87"/>
      <c r="I93" s="72" t="s">
        <v>144</v>
      </c>
      <c r="J93" s="95" t="s">
        <v>28</v>
      </c>
    </row>
    <row r="94" spans="1:10" ht="14.4" x14ac:dyDescent="0.3">
      <c r="A94" s="88">
        <v>34</v>
      </c>
      <c r="B94" s="89" t="s">
        <v>145</v>
      </c>
      <c r="C94" s="89" t="s">
        <v>147</v>
      </c>
      <c r="D94" s="94">
        <v>45807</v>
      </c>
      <c r="E94" s="94">
        <v>47444</v>
      </c>
      <c r="F94" s="90">
        <v>-147886508.45320001</v>
      </c>
      <c r="G94" s="93">
        <f>F94</f>
        <v>-147886508.45320001</v>
      </c>
      <c r="H94" s="87"/>
      <c r="I94" s="72" t="s">
        <v>144</v>
      </c>
      <c r="J94" s="95" t="s">
        <v>28</v>
      </c>
    </row>
    <row r="95" spans="1:10" ht="14.4" x14ac:dyDescent="0.3">
      <c r="A95" s="88">
        <v>35</v>
      </c>
      <c r="B95" s="89" t="s">
        <v>145</v>
      </c>
      <c r="C95" s="89" t="s">
        <v>147</v>
      </c>
      <c r="D95" s="94">
        <v>45807</v>
      </c>
      <c r="E95" s="94">
        <v>47535</v>
      </c>
      <c r="F95" s="90">
        <v>-147886508.45320001</v>
      </c>
      <c r="G95" s="93">
        <f>F95</f>
        <v>-147886508.45320001</v>
      </c>
      <c r="H95" s="87"/>
      <c r="I95" s="72" t="s">
        <v>144</v>
      </c>
      <c r="J95" s="95" t="s">
        <v>28</v>
      </c>
    </row>
    <row r="96" spans="1:10" ht="14.4" x14ac:dyDescent="0.3">
      <c r="A96" s="88">
        <v>36</v>
      </c>
      <c r="B96" s="89" t="s">
        <v>145</v>
      </c>
      <c r="C96" s="89" t="s">
        <v>147</v>
      </c>
      <c r="D96" s="94">
        <v>45807</v>
      </c>
      <c r="E96" s="94">
        <v>47626</v>
      </c>
      <c r="F96" s="90">
        <v>-147886508.45320001</v>
      </c>
      <c r="G96" s="93">
        <f>F96</f>
        <v>-147886508.45320001</v>
      </c>
      <c r="H96" s="87"/>
      <c r="I96" s="72" t="s">
        <v>144</v>
      </c>
      <c r="J96" s="95" t="s">
        <v>28</v>
      </c>
    </row>
    <row r="97" spans="1:12" ht="14.4" x14ac:dyDescent="0.3">
      <c r="A97" s="88">
        <v>37</v>
      </c>
      <c r="B97" s="89" t="s">
        <v>145</v>
      </c>
      <c r="C97" s="89" t="s">
        <v>148</v>
      </c>
      <c r="D97" s="94">
        <v>45807</v>
      </c>
      <c r="E97" s="94">
        <v>47626</v>
      </c>
      <c r="F97" s="90">
        <v>-7061560000</v>
      </c>
      <c r="G97" s="93">
        <f>F97</f>
        <v>-7061560000</v>
      </c>
      <c r="H97" s="87"/>
      <c r="I97" s="72" t="s">
        <v>144</v>
      </c>
      <c r="J97" s="95" t="s">
        <v>28</v>
      </c>
    </row>
    <row r="98" spans="1:12" ht="13.8" thickBot="1" x14ac:dyDescent="0.3">
      <c r="A98" s="79"/>
      <c r="B98" s="80"/>
      <c r="C98" s="79"/>
      <c r="D98" s="79"/>
      <c r="E98" s="81"/>
      <c r="F98" s="82"/>
      <c r="G98" s="79"/>
      <c r="I98" s="79"/>
      <c r="J98" s="79"/>
      <c r="K98" s="79"/>
    </row>
    <row r="99" spans="1:12" ht="13.8" thickBot="1" x14ac:dyDescent="0.3">
      <c r="E99" s="75" t="s">
        <v>17</v>
      </c>
      <c r="F99" s="76">
        <f>SUM(F61:F98)</f>
        <v>-25869388813.483204</v>
      </c>
      <c r="G99" s="76">
        <f>SUM(G61:G98)</f>
        <v>-25869388813.483204</v>
      </c>
      <c r="H99" s="77">
        <f>+SUM(I98:I98)</f>
        <v>0</v>
      </c>
    </row>
    <row r="100" spans="1:12" ht="13.8" thickTop="1" x14ac:dyDescent="0.25">
      <c r="E100" s="75"/>
      <c r="F100" s="83"/>
      <c r="G100" s="83"/>
      <c r="H100" s="84"/>
    </row>
    <row r="101" spans="1:12" x14ac:dyDescent="0.25">
      <c r="B101" s="85" t="str">
        <f>+Índice!C11</f>
        <v>LA EMPRESA CALTECH S.A. CUENTA CON DEUDAS PREFERENTES O PRIVILEGIADAS, GARANTIAS HIPOTECARIAS A FAVOR DE TERCEROS</v>
      </c>
      <c r="F101" s="78"/>
    </row>
    <row r="102" spans="1:12" x14ac:dyDescent="0.25">
      <c r="F102" s="78"/>
    </row>
    <row r="103" spans="1:12" x14ac:dyDescent="0.25">
      <c r="F103" s="78"/>
    </row>
    <row r="104" spans="1:12" x14ac:dyDescent="0.25">
      <c r="F104" s="78"/>
    </row>
    <row r="105" spans="1:12" x14ac:dyDescent="0.25">
      <c r="F105" s="78"/>
    </row>
    <row r="106" spans="1:12" x14ac:dyDescent="0.25">
      <c r="F106" s="78"/>
    </row>
    <row r="107" spans="1:12" ht="25.5" customHeight="1" x14ac:dyDescent="0.25">
      <c r="F107" s="103" t="s">
        <v>38</v>
      </c>
      <c r="G107" s="103"/>
      <c r="H107" s="59"/>
      <c r="I107" s="105" t="s">
        <v>40</v>
      </c>
      <c r="J107" s="105"/>
      <c r="K107" s="102"/>
      <c r="L107" s="102"/>
    </row>
    <row r="108" spans="1:12" x14ac:dyDescent="0.25">
      <c r="F108" s="104" t="s">
        <v>39</v>
      </c>
      <c r="G108" s="104"/>
      <c r="H108" s="59"/>
      <c r="I108" s="104" t="s">
        <v>41</v>
      </c>
      <c r="J108" s="104"/>
      <c r="K108" s="102"/>
      <c r="L108" s="102"/>
    </row>
    <row r="109" spans="1:12" x14ac:dyDescent="0.25">
      <c r="F109" s="78"/>
    </row>
    <row r="110" spans="1:12" x14ac:dyDescent="0.25">
      <c r="F110" s="78"/>
    </row>
    <row r="111" spans="1:12" x14ac:dyDescent="0.25">
      <c r="F111" s="78"/>
    </row>
    <row r="112" spans="1:12" x14ac:dyDescent="0.25">
      <c r="F112" s="78"/>
    </row>
    <row r="113" spans="6:6" x14ac:dyDescent="0.25">
      <c r="F113" s="78"/>
    </row>
    <row r="114" spans="6:6" x14ac:dyDescent="0.25">
      <c r="F114" s="78"/>
    </row>
    <row r="115" spans="6:6" x14ac:dyDescent="0.25">
      <c r="F115" s="78"/>
    </row>
    <row r="116" spans="6:6" x14ac:dyDescent="0.25">
      <c r="F116" s="78"/>
    </row>
    <row r="117" spans="6:6" x14ac:dyDescent="0.25">
      <c r="F117" s="78"/>
    </row>
    <row r="118" spans="6:6" x14ac:dyDescent="0.25">
      <c r="F118" s="78"/>
    </row>
    <row r="119" spans="6:6" x14ac:dyDescent="0.25">
      <c r="F119" s="78"/>
    </row>
    <row r="120" spans="6:6" x14ac:dyDescent="0.25">
      <c r="F120" s="78"/>
    </row>
    <row r="121" spans="6:6" x14ac:dyDescent="0.25">
      <c r="F121" s="78"/>
    </row>
    <row r="122" spans="6:6" x14ac:dyDescent="0.25">
      <c r="F122" s="78"/>
    </row>
    <row r="123" spans="6:6" x14ac:dyDescent="0.25">
      <c r="F123" s="78"/>
    </row>
    <row r="124" spans="6:6" x14ac:dyDescent="0.25">
      <c r="F124" s="78"/>
    </row>
    <row r="125" spans="6:6" x14ac:dyDescent="0.25">
      <c r="F125" s="78"/>
    </row>
    <row r="126" spans="6:6" x14ac:dyDescent="0.25">
      <c r="F126" s="78"/>
    </row>
    <row r="127" spans="6:6" x14ac:dyDescent="0.25">
      <c r="F127" s="78"/>
    </row>
    <row r="128" spans="6:6" x14ac:dyDescent="0.25">
      <c r="F128" s="78"/>
    </row>
    <row r="129" spans="6:6" x14ac:dyDescent="0.25">
      <c r="F129" s="78"/>
    </row>
    <row r="130" spans="6:6" x14ac:dyDescent="0.25">
      <c r="F130" s="78"/>
    </row>
    <row r="131" spans="6:6" x14ac:dyDescent="0.25">
      <c r="F131" s="78"/>
    </row>
    <row r="132" spans="6:6" x14ac:dyDescent="0.25">
      <c r="F132" s="78"/>
    </row>
    <row r="133" spans="6:6" x14ac:dyDescent="0.25">
      <c r="F133" s="78"/>
    </row>
    <row r="134" spans="6:6" x14ac:dyDescent="0.25">
      <c r="F134" s="78"/>
    </row>
    <row r="135" spans="6:6" x14ac:dyDescent="0.25">
      <c r="F135" s="78"/>
    </row>
    <row r="136" spans="6:6" x14ac:dyDescent="0.25">
      <c r="F136" s="78"/>
    </row>
    <row r="137" spans="6:6" x14ac:dyDescent="0.25">
      <c r="F137" s="78"/>
    </row>
    <row r="138" spans="6:6" x14ac:dyDescent="0.25">
      <c r="F138" s="78"/>
    </row>
    <row r="139" spans="6:6" x14ac:dyDescent="0.25">
      <c r="F139" s="78"/>
    </row>
    <row r="140" spans="6:6" x14ac:dyDescent="0.25">
      <c r="F140" s="78"/>
    </row>
    <row r="141" spans="6:6" x14ac:dyDescent="0.25">
      <c r="F141" s="78"/>
    </row>
    <row r="142" spans="6:6" x14ac:dyDescent="0.25">
      <c r="F142" s="78"/>
    </row>
    <row r="143" spans="6:6" x14ac:dyDescent="0.25">
      <c r="F143" s="78"/>
    </row>
    <row r="144" spans="6:6" x14ac:dyDescent="0.25">
      <c r="F144" s="78"/>
    </row>
    <row r="145" spans="6:6" x14ac:dyDescent="0.25">
      <c r="F145" s="78"/>
    </row>
    <row r="146" spans="6:6" x14ac:dyDescent="0.25">
      <c r="F146" s="78"/>
    </row>
    <row r="147" spans="6:6" x14ac:dyDescent="0.25">
      <c r="F147" s="78"/>
    </row>
    <row r="148" spans="6:6" x14ac:dyDescent="0.25">
      <c r="F148" s="78"/>
    </row>
    <row r="149" spans="6:6" x14ac:dyDescent="0.25">
      <c r="F149" s="78"/>
    </row>
    <row r="150" spans="6:6" x14ac:dyDescent="0.25">
      <c r="F150" s="78"/>
    </row>
    <row r="151" spans="6:6" x14ac:dyDescent="0.25">
      <c r="F151" s="78"/>
    </row>
    <row r="152" spans="6:6" x14ac:dyDescent="0.25">
      <c r="F152" s="78"/>
    </row>
    <row r="153" spans="6:6" x14ac:dyDescent="0.25">
      <c r="F153" s="78"/>
    </row>
    <row r="154" spans="6:6" x14ac:dyDescent="0.25">
      <c r="F154" s="78"/>
    </row>
    <row r="155" spans="6:6" x14ac:dyDescent="0.25">
      <c r="F155" s="78"/>
    </row>
    <row r="156" spans="6:6" x14ac:dyDescent="0.25">
      <c r="F156" s="78"/>
    </row>
    <row r="157" spans="6:6" x14ac:dyDescent="0.25">
      <c r="F157" s="78"/>
    </row>
    <row r="158" spans="6:6" x14ac:dyDescent="0.25">
      <c r="F158" s="78"/>
    </row>
    <row r="159" spans="6:6" x14ac:dyDescent="0.25">
      <c r="F159" s="78"/>
    </row>
    <row r="160" spans="6:6" x14ac:dyDescent="0.25">
      <c r="F160" s="78"/>
    </row>
    <row r="161" spans="6:6" x14ac:dyDescent="0.25">
      <c r="F161" s="78"/>
    </row>
    <row r="162" spans="6:6" x14ac:dyDescent="0.25">
      <c r="F162" s="78"/>
    </row>
    <row r="163" spans="6:6" x14ac:dyDescent="0.25">
      <c r="F163" s="78"/>
    </row>
  </sheetData>
  <autoFilter ref="A59:J60" xr:uid="{00000000-0001-0000-0100-000000000000}">
    <filterColumn colId="6" showButton="0"/>
    <sortState xmlns:xlrd2="http://schemas.microsoft.com/office/spreadsheetml/2017/richdata2" ref="A62:J97">
      <sortCondition ref="E59:E60"/>
    </sortState>
  </autoFilter>
  <mergeCells count="22">
    <mergeCell ref="A59:A60"/>
    <mergeCell ref="B59:B60"/>
    <mergeCell ref="C59:C60"/>
    <mergeCell ref="D59:D60"/>
    <mergeCell ref="E59:E60"/>
    <mergeCell ref="A11:A12"/>
    <mergeCell ref="E11:E12"/>
    <mergeCell ref="B11:B12"/>
    <mergeCell ref="C11:C12"/>
    <mergeCell ref="D11:D12"/>
    <mergeCell ref="I11:I12"/>
    <mergeCell ref="G11:H11"/>
    <mergeCell ref="K107:L107"/>
    <mergeCell ref="K108:L108"/>
    <mergeCell ref="J11:J12"/>
    <mergeCell ref="F107:G107"/>
    <mergeCell ref="F108:G108"/>
    <mergeCell ref="I107:J107"/>
    <mergeCell ref="I108:J108"/>
    <mergeCell ref="G59:H59"/>
    <mergeCell ref="I59:I60"/>
    <mergeCell ref="J59:J60"/>
  </mergeCells>
  <phoneticPr fontId="3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2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56"/>
  <sheetViews>
    <sheetView showGridLines="0" zoomScaleNormal="100" workbookViewId="0"/>
  </sheetViews>
  <sheetFormatPr baseColWidth="10" defaultColWidth="9.109375" defaultRowHeight="13.2" x14ac:dyDescent="0.25"/>
  <cols>
    <col min="1" max="1" width="5.6640625" style="1" customWidth="1"/>
    <col min="2" max="2" width="60.6640625" style="7" customWidth="1"/>
    <col min="3" max="3" width="49.109375" style="7" customWidth="1"/>
    <col min="4" max="4" width="12.6640625" style="1" customWidth="1"/>
    <col min="5" max="5" width="12.6640625" style="6" customWidth="1"/>
    <col min="6" max="6" width="14.88671875" style="13" customWidth="1"/>
    <col min="7" max="7" width="18.109375" style="1" bestFit="1" customWidth="1"/>
    <col min="8" max="8" width="7.88671875" style="1" customWidth="1"/>
    <col min="9" max="10" width="12.6640625" style="1" customWidth="1"/>
    <col min="11" max="16384" width="9.109375" style="1"/>
  </cols>
  <sheetData>
    <row r="1" spans="1:22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</row>
    <row r="2" spans="1:22" x14ac:dyDescent="0.25">
      <c r="B2" s="1"/>
      <c r="C2" s="1"/>
      <c r="E2" s="1"/>
      <c r="F2" s="1"/>
    </row>
    <row r="3" spans="1:22" ht="17.399999999999999" x14ac:dyDescent="0.3">
      <c r="A3" s="2" t="str">
        <f>+Índice!D4</f>
        <v>CALTECH S.A.</v>
      </c>
      <c r="B3" s="1"/>
      <c r="C3" s="1"/>
      <c r="E3" s="1"/>
      <c r="F3" s="1"/>
    </row>
    <row r="4" spans="1:22" x14ac:dyDescent="0.25">
      <c r="A4" s="1" t="str">
        <f>+Índice!B9&amp;Índice!C9</f>
        <v xml:space="preserve">2. Deudas Comerciales </v>
      </c>
      <c r="B4" s="1"/>
      <c r="C4" s="1"/>
      <c r="E4" s="1"/>
      <c r="F4" s="1"/>
    </row>
    <row r="5" spans="1:22" x14ac:dyDescent="0.25">
      <c r="B5" s="1"/>
      <c r="C5" s="1"/>
      <c r="E5" s="1"/>
      <c r="F5" s="1"/>
    </row>
    <row r="6" spans="1:22" x14ac:dyDescent="0.25">
      <c r="A6" s="119" t="s">
        <v>249</v>
      </c>
      <c r="B6" s="27"/>
      <c r="C6" s="3">
        <v>45930</v>
      </c>
      <c r="D6" s="3"/>
      <c r="E6" s="1"/>
      <c r="F6" s="1"/>
    </row>
    <row r="7" spans="1:22" x14ac:dyDescent="0.25">
      <c r="A7" s="119" t="s">
        <v>262</v>
      </c>
      <c r="B7" s="27"/>
      <c r="C7" s="120"/>
      <c r="D7" s="120"/>
      <c r="E7" s="1"/>
      <c r="F7" s="1"/>
    </row>
    <row r="8" spans="1:22" x14ac:dyDescent="0.25">
      <c r="A8" s="119" t="s">
        <v>263</v>
      </c>
      <c r="B8" s="1"/>
      <c r="C8" s="120"/>
      <c r="D8" s="121"/>
      <c r="E8" s="1"/>
      <c r="F8" s="1"/>
    </row>
    <row r="9" spans="1:22" ht="17.399999999999999" x14ac:dyDescent="0.3">
      <c r="A9" s="2" t="s">
        <v>35</v>
      </c>
      <c r="B9" s="1"/>
      <c r="C9" s="1"/>
      <c r="D9" s="121"/>
      <c r="E9" s="1"/>
      <c r="F9" s="1"/>
    </row>
    <row r="10" spans="1:22" x14ac:dyDescent="0.25">
      <c r="A10" s="27"/>
      <c r="B10" s="1"/>
      <c r="C10" s="1"/>
      <c r="D10" s="121"/>
      <c r="E10" s="1"/>
      <c r="F10" s="1"/>
    </row>
    <row r="11" spans="1:22" ht="12.75" customHeight="1" x14ac:dyDescent="0.25">
      <c r="A11" s="113" t="s">
        <v>2</v>
      </c>
      <c r="B11" s="110" t="s">
        <v>12</v>
      </c>
      <c r="C11" s="110" t="s">
        <v>4</v>
      </c>
      <c r="D11" s="110" t="s">
        <v>24</v>
      </c>
      <c r="E11" s="110" t="s">
        <v>5</v>
      </c>
      <c r="F11" s="5" t="s">
        <v>6</v>
      </c>
      <c r="G11" s="112"/>
      <c r="H11" s="112"/>
      <c r="I11" s="110" t="s">
        <v>7</v>
      </c>
      <c r="J11" s="110" t="s">
        <v>18</v>
      </c>
    </row>
    <row r="12" spans="1:22" ht="13.5" customHeight="1" x14ac:dyDescent="0.25">
      <c r="A12" s="161"/>
      <c r="B12" s="162"/>
      <c r="C12" s="162"/>
      <c r="D12" s="162"/>
      <c r="E12" s="162"/>
      <c r="F12" s="163" t="s">
        <v>8</v>
      </c>
      <c r="G12" s="164" t="s">
        <v>10</v>
      </c>
      <c r="H12" s="164" t="s">
        <v>31</v>
      </c>
      <c r="I12" s="162"/>
      <c r="J12" s="162"/>
    </row>
    <row r="13" spans="1:22" s="134" customFormat="1" ht="14.4" x14ac:dyDescent="0.3">
      <c r="A13" s="158">
        <v>1</v>
      </c>
      <c r="B13" s="141" t="s">
        <v>69</v>
      </c>
      <c r="C13" s="159" t="s">
        <v>173</v>
      </c>
      <c r="D13" s="160">
        <v>45797</v>
      </c>
      <c r="E13" s="128">
        <v>45985</v>
      </c>
      <c r="F13" s="129">
        <v>-954722912</v>
      </c>
      <c r="G13" s="156">
        <f>F13</f>
        <v>-954722912</v>
      </c>
      <c r="H13" s="156"/>
      <c r="I13" s="157" t="s">
        <v>30</v>
      </c>
      <c r="J13" s="157" t="s">
        <v>28</v>
      </c>
    </row>
    <row r="14" spans="1:22" ht="14.4" x14ac:dyDescent="0.3">
      <c r="A14" s="158">
        <v>2</v>
      </c>
      <c r="B14" s="141" t="s">
        <v>68</v>
      </c>
      <c r="C14" s="159" t="s">
        <v>173</v>
      </c>
      <c r="D14" s="160">
        <v>45867</v>
      </c>
      <c r="E14" s="128">
        <v>45960</v>
      </c>
      <c r="F14" s="129">
        <f>-58368030.336-100720443</f>
        <v>-159088473.336</v>
      </c>
      <c r="G14" s="156">
        <f>F14</f>
        <v>-159088473.336</v>
      </c>
      <c r="H14" s="156"/>
      <c r="I14" s="157" t="s">
        <v>30</v>
      </c>
      <c r="J14" s="157" t="s">
        <v>28</v>
      </c>
    </row>
    <row r="15" spans="1:22" ht="14.4" x14ac:dyDescent="0.3">
      <c r="A15" s="158">
        <v>3</v>
      </c>
      <c r="B15" s="141" t="s">
        <v>68</v>
      </c>
      <c r="C15" s="159" t="s">
        <v>173</v>
      </c>
      <c r="D15" s="160">
        <v>45867</v>
      </c>
      <c r="E15" s="128">
        <v>45991</v>
      </c>
      <c r="F15" s="129">
        <f>-58368030.336-100720443</f>
        <v>-159088473.336</v>
      </c>
      <c r="G15" s="156">
        <f>F15</f>
        <v>-159088473.336</v>
      </c>
      <c r="H15" s="156"/>
      <c r="I15" s="157" t="s">
        <v>30</v>
      </c>
      <c r="J15" s="157" t="s">
        <v>28</v>
      </c>
    </row>
    <row r="16" spans="1:22" ht="14.4" x14ac:dyDescent="0.3">
      <c r="A16" s="158">
        <v>4</v>
      </c>
      <c r="B16" s="141" t="s">
        <v>68</v>
      </c>
      <c r="C16" s="159" t="s">
        <v>173</v>
      </c>
      <c r="D16" s="160">
        <v>45867</v>
      </c>
      <c r="E16" s="128">
        <v>46021</v>
      </c>
      <c r="F16" s="129">
        <f>-58368030.336-100720443</f>
        <v>-159088473.336</v>
      </c>
      <c r="G16" s="156">
        <f>F16</f>
        <v>-159088473.336</v>
      </c>
      <c r="H16" s="156"/>
      <c r="I16" s="157" t="s">
        <v>30</v>
      </c>
      <c r="J16" s="157" t="s">
        <v>28</v>
      </c>
    </row>
    <row r="17" spans="1:10" ht="14.4" x14ac:dyDescent="0.3">
      <c r="A17" s="158">
        <v>5</v>
      </c>
      <c r="B17" s="141" t="s">
        <v>68</v>
      </c>
      <c r="C17" s="159" t="s">
        <v>173</v>
      </c>
      <c r="D17" s="160">
        <v>45867</v>
      </c>
      <c r="E17" s="128">
        <v>46052</v>
      </c>
      <c r="F17" s="129">
        <f>-58368030.336-100720443</f>
        <v>-159088473.336</v>
      </c>
      <c r="G17" s="156">
        <f>F17</f>
        <v>-159088473.336</v>
      </c>
      <c r="H17" s="156"/>
      <c r="I17" s="157" t="s">
        <v>30</v>
      </c>
      <c r="J17" s="157" t="s">
        <v>28</v>
      </c>
    </row>
    <row r="18" spans="1:10" ht="14.4" x14ac:dyDescent="0.3">
      <c r="A18" s="158">
        <v>6</v>
      </c>
      <c r="B18" s="151" t="s">
        <v>66</v>
      </c>
      <c r="C18" s="152" t="s">
        <v>151</v>
      </c>
      <c r="D18" s="153">
        <v>45877</v>
      </c>
      <c r="E18" s="154">
        <v>46142</v>
      </c>
      <c r="F18" s="155">
        <v>-416632.04</v>
      </c>
      <c r="G18" s="155">
        <v>-416632.04</v>
      </c>
      <c r="H18" s="156"/>
      <c r="I18" s="157" t="s">
        <v>30</v>
      </c>
      <c r="J18" s="157" t="s">
        <v>28</v>
      </c>
    </row>
    <row r="19" spans="1:10" ht="14.4" x14ac:dyDescent="0.3">
      <c r="A19" s="158">
        <v>7</v>
      </c>
      <c r="B19" s="151" t="s">
        <v>167</v>
      </c>
      <c r="C19" s="152" t="s">
        <v>151</v>
      </c>
      <c r="D19" s="153">
        <v>45895</v>
      </c>
      <c r="E19" s="154">
        <v>46142</v>
      </c>
      <c r="F19" s="155">
        <v>-44487828</v>
      </c>
      <c r="G19" s="155">
        <v>-44487828</v>
      </c>
      <c r="H19" s="156"/>
      <c r="I19" s="157" t="s">
        <v>30</v>
      </c>
      <c r="J19" s="157" t="s">
        <v>28</v>
      </c>
    </row>
    <row r="20" spans="1:10" ht="14.4" x14ac:dyDescent="0.3">
      <c r="A20" s="158">
        <v>8</v>
      </c>
      <c r="B20" s="151" t="s">
        <v>169</v>
      </c>
      <c r="C20" s="152" t="s">
        <v>151</v>
      </c>
      <c r="D20" s="153">
        <v>45924</v>
      </c>
      <c r="E20" s="154">
        <v>46142</v>
      </c>
      <c r="F20" s="155">
        <v>-39791891</v>
      </c>
      <c r="G20" s="155">
        <v>-39791891</v>
      </c>
      <c r="H20" s="156"/>
      <c r="I20" s="157" t="s">
        <v>30</v>
      </c>
      <c r="J20" s="157" t="s">
        <v>28</v>
      </c>
    </row>
    <row r="21" spans="1:10" ht="14.4" x14ac:dyDescent="0.3">
      <c r="A21" s="158">
        <v>9</v>
      </c>
      <c r="B21" s="151" t="s">
        <v>77</v>
      </c>
      <c r="C21" s="152" t="s">
        <v>151</v>
      </c>
      <c r="D21" s="153">
        <v>45923</v>
      </c>
      <c r="E21" s="154">
        <v>46142</v>
      </c>
      <c r="F21" s="155">
        <v>-1359350.3</v>
      </c>
      <c r="G21" s="155">
        <v>-1359350.3</v>
      </c>
      <c r="H21" s="156"/>
      <c r="I21" s="157" t="s">
        <v>30</v>
      </c>
      <c r="J21" s="157" t="s">
        <v>28</v>
      </c>
    </row>
    <row r="22" spans="1:10" ht="14.4" x14ac:dyDescent="0.3">
      <c r="A22" s="158">
        <v>10</v>
      </c>
      <c r="B22" s="141" t="s">
        <v>175</v>
      </c>
      <c r="C22" s="159" t="s">
        <v>173</v>
      </c>
      <c r="D22" s="160">
        <v>45912</v>
      </c>
      <c r="E22" s="128">
        <v>46001</v>
      </c>
      <c r="F22" s="129">
        <v>-542151904.54040003</v>
      </c>
      <c r="G22" s="156">
        <f>F22</f>
        <v>-542151904.54040003</v>
      </c>
      <c r="H22" s="156"/>
      <c r="I22" s="157" t="s">
        <v>30</v>
      </c>
      <c r="J22" s="157" t="s">
        <v>28</v>
      </c>
    </row>
    <row r="23" spans="1:10" ht="14.4" x14ac:dyDescent="0.3">
      <c r="A23" s="158">
        <v>11</v>
      </c>
      <c r="B23" s="141" t="s">
        <v>176</v>
      </c>
      <c r="C23" s="159" t="s">
        <v>173</v>
      </c>
      <c r="D23" s="160">
        <v>45870</v>
      </c>
      <c r="E23" s="128">
        <v>46142</v>
      </c>
      <c r="F23" s="129">
        <v>-130638860</v>
      </c>
      <c r="G23" s="156">
        <f>F23</f>
        <v>-130638860</v>
      </c>
      <c r="H23" s="156"/>
      <c r="I23" s="157" t="s">
        <v>30</v>
      </c>
      <c r="J23" s="157" t="s">
        <v>28</v>
      </c>
    </row>
    <row r="24" spans="1:10" ht="14.4" x14ac:dyDescent="0.3">
      <c r="A24" s="158">
        <v>12</v>
      </c>
      <c r="B24" s="151" t="s">
        <v>166</v>
      </c>
      <c r="C24" s="152" t="s">
        <v>151</v>
      </c>
      <c r="D24" s="153">
        <v>45838</v>
      </c>
      <c r="E24" s="154">
        <v>45960</v>
      </c>
      <c r="F24" s="155">
        <v>-17088975</v>
      </c>
      <c r="G24" s="155">
        <v>-17088975</v>
      </c>
      <c r="H24" s="156"/>
      <c r="I24" s="157" t="s">
        <v>30</v>
      </c>
      <c r="J24" s="157" t="s">
        <v>28</v>
      </c>
    </row>
    <row r="25" spans="1:10" ht="14.4" x14ac:dyDescent="0.3">
      <c r="A25" s="158">
        <v>13</v>
      </c>
      <c r="B25" s="151" t="s">
        <v>166</v>
      </c>
      <c r="C25" s="152" t="s">
        <v>151</v>
      </c>
      <c r="D25" s="153">
        <v>45874</v>
      </c>
      <c r="E25" s="154">
        <v>46142</v>
      </c>
      <c r="F25" s="155">
        <f>-31070864-38030738-45860595-37285037</f>
        <v>-152247234</v>
      </c>
      <c r="G25" s="155">
        <f>-31070864-38030738-45860595-37285037</f>
        <v>-152247234</v>
      </c>
      <c r="H25" s="156"/>
      <c r="I25" s="157" t="s">
        <v>30</v>
      </c>
      <c r="J25" s="157" t="s">
        <v>28</v>
      </c>
    </row>
    <row r="26" spans="1:10" ht="14.4" x14ac:dyDescent="0.3">
      <c r="A26" s="158">
        <v>14</v>
      </c>
      <c r="B26" s="151" t="s">
        <v>162</v>
      </c>
      <c r="C26" s="152" t="s">
        <v>151</v>
      </c>
      <c r="D26" s="153">
        <v>45366</v>
      </c>
      <c r="E26" s="154">
        <v>46111</v>
      </c>
      <c r="F26" s="155">
        <v>-247154600</v>
      </c>
      <c r="G26" s="155">
        <v>-247154600</v>
      </c>
      <c r="H26" s="156"/>
      <c r="I26" s="157" t="s">
        <v>30</v>
      </c>
      <c r="J26" s="157" t="s">
        <v>28</v>
      </c>
    </row>
    <row r="27" spans="1:10" ht="14.4" x14ac:dyDescent="0.3">
      <c r="A27" s="158">
        <v>15</v>
      </c>
      <c r="B27" s="151" t="s">
        <v>162</v>
      </c>
      <c r="C27" s="152" t="s">
        <v>151</v>
      </c>
      <c r="D27" s="153">
        <v>45588</v>
      </c>
      <c r="E27" s="154">
        <v>46172</v>
      </c>
      <c r="F27" s="155">
        <f>-577345730.962+112984960+12410339</f>
        <v>-451950431.96200001</v>
      </c>
      <c r="G27" s="155">
        <f>-577345730.962+112984960+12410339</f>
        <v>-451950431.96200001</v>
      </c>
      <c r="H27" s="156"/>
      <c r="I27" s="157" t="s">
        <v>30</v>
      </c>
      <c r="J27" s="157" t="s">
        <v>28</v>
      </c>
    </row>
    <row r="28" spans="1:10" ht="14.4" x14ac:dyDescent="0.3">
      <c r="A28" s="158">
        <v>16</v>
      </c>
      <c r="B28" s="151" t="s">
        <v>162</v>
      </c>
      <c r="C28" s="152" t="s">
        <v>151</v>
      </c>
      <c r="D28" s="153">
        <v>45926</v>
      </c>
      <c r="E28" s="154">
        <v>46264</v>
      </c>
      <c r="F28" s="155">
        <v>-201395691.19999999</v>
      </c>
      <c r="G28" s="155">
        <v>-201395691.19999999</v>
      </c>
      <c r="H28" s="156"/>
      <c r="I28" s="157" t="s">
        <v>30</v>
      </c>
      <c r="J28" s="157" t="s">
        <v>28</v>
      </c>
    </row>
    <row r="29" spans="1:10" ht="14.4" x14ac:dyDescent="0.3">
      <c r="A29" s="158">
        <v>17</v>
      </c>
      <c r="B29" s="151" t="s">
        <v>162</v>
      </c>
      <c r="C29" s="152" t="s">
        <v>151</v>
      </c>
      <c r="D29" s="153">
        <v>45922</v>
      </c>
      <c r="E29" s="154">
        <v>46386</v>
      </c>
      <c r="F29" s="155">
        <v>-225969922</v>
      </c>
      <c r="G29" s="155">
        <v>-225969922</v>
      </c>
      <c r="H29" s="156"/>
      <c r="I29" s="157" t="s">
        <v>30</v>
      </c>
      <c r="J29" s="157" t="s">
        <v>28</v>
      </c>
    </row>
    <row r="30" spans="1:10" ht="14.4" x14ac:dyDescent="0.3">
      <c r="A30" s="158">
        <v>18</v>
      </c>
      <c r="B30" s="151" t="s">
        <v>165</v>
      </c>
      <c r="C30" s="152" t="s">
        <v>151</v>
      </c>
      <c r="D30" s="153">
        <v>45800</v>
      </c>
      <c r="E30" s="154">
        <v>46142</v>
      </c>
      <c r="F30" s="155">
        <v>-39015119</v>
      </c>
      <c r="G30" s="155">
        <v>-39015119</v>
      </c>
      <c r="H30" s="156"/>
      <c r="I30" s="157" t="s">
        <v>30</v>
      </c>
      <c r="J30" s="157" t="s">
        <v>28</v>
      </c>
    </row>
    <row r="31" spans="1:10" ht="14.4" x14ac:dyDescent="0.3">
      <c r="A31" s="158">
        <v>19</v>
      </c>
      <c r="B31" s="141" t="s">
        <v>71</v>
      </c>
      <c r="C31" s="159" t="s">
        <v>173</v>
      </c>
      <c r="D31" s="160">
        <v>45796</v>
      </c>
      <c r="E31" s="128">
        <v>45966</v>
      </c>
      <c r="F31" s="129">
        <f>-520126263.36-387318940-7254552</f>
        <v>-914699755.36000001</v>
      </c>
      <c r="G31" s="156">
        <f>F31</f>
        <v>-914699755.36000001</v>
      </c>
      <c r="H31" s="156"/>
      <c r="I31" s="157" t="s">
        <v>30</v>
      </c>
      <c r="J31" s="157" t="s">
        <v>28</v>
      </c>
    </row>
    <row r="32" spans="1:10" ht="14.4" x14ac:dyDescent="0.3">
      <c r="A32" s="158">
        <v>20</v>
      </c>
      <c r="B32" s="141" t="s">
        <v>71</v>
      </c>
      <c r="C32" s="159" t="s">
        <v>173</v>
      </c>
      <c r="D32" s="160">
        <v>45826</v>
      </c>
      <c r="E32" s="128">
        <v>46019</v>
      </c>
      <c r="F32" s="129">
        <f>-518040066.6892-168521517-383448640-890168955</f>
        <v>-1960179178.6891999</v>
      </c>
      <c r="G32" s="156">
        <f>F32</f>
        <v>-1960179178.6891999</v>
      </c>
      <c r="H32" s="156"/>
      <c r="I32" s="157" t="s">
        <v>30</v>
      </c>
      <c r="J32" s="157" t="s">
        <v>28</v>
      </c>
    </row>
    <row r="33" spans="1:10" ht="14.4" x14ac:dyDescent="0.3">
      <c r="A33" s="158">
        <v>21</v>
      </c>
      <c r="B33" s="141" t="s">
        <v>71</v>
      </c>
      <c r="C33" s="159" t="s">
        <v>173</v>
      </c>
      <c r="D33" s="160">
        <v>45868</v>
      </c>
      <c r="E33" s="128">
        <v>46053</v>
      </c>
      <c r="F33" s="129">
        <f>-287597425.2008-277860381-228759236</f>
        <v>-794217042.20079994</v>
      </c>
      <c r="G33" s="156">
        <f>F33</f>
        <v>-794217042.20079994</v>
      </c>
      <c r="H33" s="156"/>
      <c r="I33" s="157" t="s">
        <v>30</v>
      </c>
      <c r="J33" s="157" t="s">
        <v>28</v>
      </c>
    </row>
    <row r="34" spans="1:10" ht="14.4" x14ac:dyDescent="0.3">
      <c r="A34" s="158">
        <v>22</v>
      </c>
      <c r="B34" s="141" t="s">
        <v>71</v>
      </c>
      <c r="C34" s="159" t="s">
        <v>173</v>
      </c>
      <c r="D34" s="160">
        <v>45897</v>
      </c>
      <c r="E34" s="128">
        <v>46094</v>
      </c>
      <c r="F34" s="129">
        <f>-180012273-226657716-162751798-450</f>
        <v>-569422237</v>
      </c>
      <c r="G34" s="156">
        <f>F34</f>
        <v>-569422237</v>
      </c>
      <c r="H34" s="156"/>
      <c r="I34" s="157" t="s">
        <v>30</v>
      </c>
      <c r="J34" s="157" t="s">
        <v>28</v>
      </c>
    </row>
    <row r="35" spans="1:10" ht="14.4" x14ac:dyDescent="0.3">
      <c r="A35" s="158">
        <v>23</v>
      </c>
      <c r="B35" s="141" t="s">
        <v>71</v>
      </c>
      <c r="C35" s="159" t="s">
        <v>173</v>
      </c>
      <c r="D35" s="160">
        <v>45924</v>
      </c>
      <c r="E35" s="128">
        <v>46199</v>
      </c>
      <c r="F35" s="129">
        <f>-315298089-691153998-72217868</f>
        <v>-1078669955</v>
      </c>
      <c r="G35" s="156">
        <f>F35</f>
        <v>-1078669955</v>
      </c>
      <c r="H35" s="156"/>
      <c r="I35" s="157" t="s">
        <v>30</v>
      </c>
      <c r="J35" s="157" t="s">
        <v>28</v>
      </c>
    </row>
    <row r="36" spans="1:10" ht="14.4" x14ac:dyDescent="0.3">
      <c r="A36" s="158">
        <v>24</v>
      </c>
      <c r="B36" s="151" t="s">
        <v>164</v>
      </c>
      <c r="C36" s="152" t="s">
        <v>151</v>
      </c>
      <c r="D36" s="153">
        <v>45917</v>
      </c>
      <c r="E36" s="154">
        <v>46111</v>
      </c>
      <c r="F36" s="155">
        <v>-38131012</v>
      </c>
      <c r="G36" s="155">
        <v>-38131012</v>
      </c>
      <c r="H36" s="156"/>
      <c r="I36" s="157" t="s">
        <v>30</v>
      </c>
      <c r="J36" s="157" t="s">
        <v>28</v>
      </c>
    </row>
    <row r="37" spans="1:10" ht="14.4" x14ac:dyDescent="0.3">
      <c r="A37" s="158">
        <v>25</v>
      </c>
      <c r="B37" s="151" t="s">
        <v>156</v>
      </c>
      <c r="C37" s="152" t="s">
        <v>151</v>
      </c>
      <c r="D37" s="153">
        <v>45799</v>
      </c>
      <c r="E37" s="154">
        <v>45960</v>
      </c>
      <c r="F37" s="155">
        <v>-510695620.59560001</v>
      </c>
      <c r="G37" s="155">
        <v>-510695620.59560001</v>
      </c>
      <c r="H37" s="156"/>
      <c r="I37" s="157" t="s">
        <v>30</v>
      </c>
      <c r="J37" s="157" t="s">
        <v>28</v>
      </c>
    </row>
    <row r="38" spans="1:10" ht="14.4" x14ac:dyDescent="0.3">
      <c r="A38" s="158">
        <v>26</v>
      </c>
      <c r="B38" s="151" t="s">
        <v>156</v>
      </c>
      <c r="C38" s="152" t="s">
        <v>151</v>
      </c>
      <c r="D38" s="153">
        <v>45902</v>
      </c>
      <c r="E38" s="154">
        <v>46142</v>
      </c>
      <c r="F38" s="155">
        <v>-247014286.8028</v>
      </c>
      <c r="G38" s="155">
        <v>-247014286.8028</v>
      </c>
      <c r="H38" s="156"/>
      <c r="I38" s="157" t="s">
        <v>30</v>
      </c>
      <c r="J38" s="157" t="s">
        <v>28</v>
      </c>
    </row>
    <row r="39" spans="1:10" ht="14.4" x14ac:dyDescent="0.3">
      <c r="A39" s="158">
        <v>27</v>
      </c>
      <c r="B39" s="151" t="s">
        <v>154</v>
      </c>
      <c r="C39" s="152" t="s">
        <v>151</v>
      </c>
      <c r="D39" s="153">
        <v>45915</v>
      </c>
      <c r="E39" s="154">
        <v>45945</v>
      </c>
      <c r="F39" s="155">
        <v>-110336875</v>
      </c>
      <c r="G39" s="155">
        <v>-110336875</v>
      </c>
      <c r="H39" s="156"/>
      <c r="I39" s="157" t="s">
        <v>30</v>
      </c>
      <c r="J39" s="157" t="s">
        <v>28</v>
      </c>
    </row>
    <row r="40" spans="1:10" ht="14.4" x14ac:dyDescent="0.3">
      <c r="A40" s="158">
        <v>28</v>
      </c>
      <c r="B40" s="151" t="s">
        <v>154</v>
      </c>
      <c r="C40" s="152" t="s">
        <v>151</v>
      </c>
      <c r="D40" s="153">
        <v>45891</v>
      </c>
      <c r="E40" s="154">
        <v>46052</v>
      </c>
      <c r="F40" s="155">
        <v>-23832765</v>
      </c>
      <c r="G40" s="155">
        <v>-23832765</v>
      </c>
      <c r="H40" s="156"/>
      <c r="I40" s="157" t="s">
        <v>30</v>
      </c>
      <c r="J40" s="157" t="s">
        <v>28</v>
      </c>
    </row>
    <row r="41" spans="1:10" ht="14.4" x14ac:dyDescent="0.3">
      <c r="A41" s="158">
        <v>29</v>
      </c>
      <c r="B41" s="151" t="s">
        <v>153</v>
      </c>
      <c r="C41" s="152" t="s">
        <v>151</v>
      </c>
      <c r="D41" s="153">
        <v>45654</v>
      </c>
      <c r="E41" s="154">
        <v>45945</v>
      </c>
      <c r="F41" s="155">
        <v>-1725421570</v>
      </c>
      <c r="G41" s="155">
        <v>-1725421570</v>
      </c>
      <c r="H41" s="156"/>
      <c r="I41" s="157" t="s">
        <v>30</v>
      </c>
      <c r="J41" s="157" t="s">
        <v>28</v>
      </c>
    </row>
    <row r="42" spans="1:10" ht="14.4" x14ac:dyDescent="0.3">
      <c r="A42" s="158">
        <v>30</v>
      </c>
      <c r="B42" s="151" t="s">
        <v>153</v>
      </c>
      <c r="C42" s="152" t="s">
        <v>151</v>
      </c>
      <c r="D42" s="153">
        <v>45756</v>
      </c>
      <c r="E42" s="154">
        <v>45962</v>
      </c>
      <c r="F42" s="155">
        <v>-399613680</v>
      </c>
      <c r="G42" s="155">
        <v>-399613680</v>
      </c>
      <c r="H42" s="156"/>
      <c r="I42" s="157" t="s">
        <v>30</v>
      </c>
      <c r="J42" s="157" t="s">
        <v>28</v>
      </c>
    </row>
    <row r="43" spans="1:10" ht="14.4" x14ac:dyDescent="0.3">
      <c r="A43" s="158">
        <v>31</v>
      </c>
      <c r="B43" s="151" t="s">
        <v>153</v>
      </c>
      <c r="C43" s="152" t="s">
        <v>151</v>
      </c>
      <c r="D43" s="153">
        <v>45869</v>
      </c>
      <c r="E43" s="154">
        <v>46174</v>
      </c>
      <c r="F43" s="155">
        <v>-85444876</v>
      </c>
      <c r="G43" s="155">
        <v>-85444876</v>
      </c>
      <c r="H43" s="156"/>
      <c r="I43" s="157" t="s">
        <v>30</v>
      </c>
      <c r="J43" s="157" t="s">
        <v>28</v>
      </c>
    </row>
    <row r="44" spans="1:10" ht="14.4" x14ac:dyDescent="0.3">
      <c r="A44" s="158">
        <v>32</v>
      </c>
      <c r="B44" s="151" t="s">
        <v>153</v>
      </c>
      <c r="C44" s="152" t="s">
        <v>151</v>
      </c>
      <c r="D44" s="153">
        <v>45923</v>
      </c>
      <c r="E44" s="154">
        <v>46204</v>
      </c>
      <c r="F44" s="155">
        <v>-144797288</v>
      </c>
      <c r="G44" s="155">
        <v>-144797288</v>
      </c>
      <c r="H44" s="156"/>
      <c r="I44" s="157" t="s">
        <v>30</v>
      </c>
      <c r="J44" s="157" t="s">
        <v>28</v>
      </c>
    </row>
    <row r="45" spans="1:10" ht="14.4" x14ac:dyDescent="0.3">
      <c r="A45" s="158">
        <v>33</v>
      </c>
      <c r="B45" s="151" t="s">
        <v>160</v>
      </c>
      <c r="C45" s="152" t="s">
        <v>151</v>
      </c>
      <c r="D45" s="153">
        <v>45861</v>
      </c>
      <c r="E45" s="154">
        <v>45960</v>
      </c>
      <c r="F45" s="155">
        <v>-6196519</v>
      </c>
      <c r="G45" s="155">
        <v>-6196519</v>
      </c>
      <c r="H45" s="156"/>
      <c r="I45" s="157" t="s">
        <v>30</v>
      </c>
      <c r="J45" s="157" t="s">
        <v>28</v>
      </c>
    </row>
    <row r="46" spans="1:10" ht="14.4" x14ac:dyDescent="0.3">
      <c r="A46" s="158">
        <v>34</v>
      </c>
      <c r="B46" s="151" t="s">
        <v>160</v>
      </c>
      <c r="C46" s="152" t="s">
        <v>151</v>
      </c>
      <c r="D46" s="153">
        <v>45930</v>
      </c>
      <c r="E46" s="154">
        <v>46142</v>
      </c>
      <c r="F46" s="155">
        <v>-100980308</v>
      </c>
      <c r="G46" s="155">
        <v>-100980308</v>
      </c>
      <c r="H46" s="156"/>
      <c r="I46" s="157" t="s">
        <v>30</v>
      </c>
      <c r="J46" s="157" t="s">
        <v>28</v>
      </c>
    </row>
    <row r="47" spans="1:10" ht="14.4" x14ac:dyDescent="0.3">
      <c r="A47" s="158">
        <v>35</v>
      </c>
      <c r="B47" s="151" t="s">
        <v>150</v>
      </c>
      <c r="C47" s="152" t="s">
        <v>151</v>
      </c>
      <c r="D47" s="153">
        <v>44422</v>
      </c>
      <c r="E47" s="154">
        <v>45914</v>
      </c>
      <c r="F47" s="155">
        <v>-124989612</v>
      </c>
      <c r="G47" s="155">
        <v>-124989612</v>
      </c>
      <c r="H47" s="156"/>
      <c r="I47" s="157" t="s">
        <v>30</v>
      </c>
      <c r="J47" s="157" t="s">
        <v>28</v>
      </c>
    </row>
    <row r="48" spans="1:10" ht="14.4" x14ac:dyDescent="0.3">
      <c r="A48" s="158">
        <v>36</v>
      </c>
      <c r="B48" s="151" t="s">
        <v>161</v>
      </c>
      <c r="C48" s="152" t="s">
        <v>151</v>
      </c>
      <c r="D48" s="153">
        <v>45880</v>
      </c>
      <c r="E48" s="154">
        <v>45960</v>
      </c>
      <c r="F48" s="155">
        <v>-4952060</v>
      </c>
      <c r="G48" s="155">
        <v>-4952060</v>
      </c>
      <c r="H48" s="156"/>
      <c r="I48" s="157" t="s">
        <v>30</v>
      </c>
      <c r="J48" s="157" t="s">
        <v>28</v>
      </c>
    </row>
    <row r="49" spans="1:10" ht="14.4" x14ac:dyDescent="0.3">
      <c r="A49" s="158">
        <v>37</v>
      </c>
      <c r="B49" s="151" t="s">
        <v>161</v>
      </c>
      <c r="C49" s="152" t="s">
        <v>151</v>
      </c>
      <c r="D49" s="153">
        <v>45924</v>
      </c>
      <c r="E49" s="154">
        <v>46142</v>
      </c>
      <c r="F49" s="155">
        <v>-213654559</v>
      </c>
      <c r="G49" s="155">
        <v>-213654559</v>
      </c>
      <c r="H49" s="156"/>
      <c r="I49" s="157" t="s">
        <v>30</v>
      </c>
      <c r="J49" s="157" t="s">
        <v>28</v>
      </c>
    </row>
    <row r="50" spans="1:10" ht="14.4" x14ac:dyDescent="0.3">
      <c r="A50" s="158">
        <v>38</v>
      </c>
      <c r="B50" s="151" t="s">
        <v>171</v>
      </c>
      <c r="C50" s="152" t="s">
        <v>151</v>
      </c>
      <c r="D50" s="153">
        <v>45926</v>
      </c>
      <c r="E50" s="154">
        <v>46142</v>
      </c>
      <c r="F50" s="155">
        <v>-196636200</v>
      </c>
      <c r="G50" s="155">
        <v>-196636200</v>
      </c>
      <c r="H50" s="156"/>
      <c r="I50" s="157" t="s">
        <v>30</v>
      </c>
      <c r="J50" s="157" t="s">
        <v>28</v>
      </c>
    </row>
    <row r="51" spans="1:10" ht="14.4" x14ac:dyDescent="0.3">
      <c r="A51" s="158">
        <v>39</v>
      </c>
      <c r="B51" s="151" t="s">
        <v>158</v>
      </c>
      <c r="C51" s="152" t="s">
        <v>151</v>
      </c>
      <c r="D51" s="153">
        <v>45856</v>
      </c>
      <c r="E51" s="154">
        <v>45960</v>
      </c>
      <c r="F51" s="155">
        <v>-82973330</v>
      </c>
      <c r="G51" s="155">
        <v>-82973330</v>
      </c>
      <c r="H51" s="156"/>
      <c r="I51" s="157" t="s">
        <v>30</v>
      </c>
      <c r="J51" s="157" t="s">
        <v>28</v>
      </c>
    </row>
    <row r="52" spans="1:10" ht="14.4" x14ac:dyDescent="0.3">
      <c r="A52" s="158">
        <v>40</v>
      </c>
      <c r="B52" s="151" t="s">
        <v>158</v>
      </c>
      <c r="C52" s="152" t="s">
        <v>151</v>
      </c>
      <c r="D52" s="153">
        <v>45903</v>
      </c>
      <c r="E52" s="154">
        <v>46142</v>
      </c>
      <c r="F52" s="155">
        <v>-15358893</v>
      </c>
      <c r="G52" s="155">
        <v>-15358893</v>
      </c>
      <c r="H52" s="156"/>
      <c r="I52" s="157" t="s">
        <v>30</v>
      </c>
      <c r="J52" s="157" t="s">
        <v>28</v>
      </c>
    </row>
    <row r="53" spans="1:10" ht="14.4" x14ac:dyDescent="0.3">
      <c r="A53" s="158">
        <v>41</v>
      </c>
      <c r="B53" s="151" t="s">
        <v>158</v>
      </c>
      <c r="C53" s="152" t="s">
        <v>151</v>
      </c>
      <c r="D53" s="153">
        <v>45876</v>
      </c>
      <c r="E53" s="154">
        <v>46325</v>
      </c>
      <c r="F53" s="155">
        <v>-4943092</v>
      </c>
      <c r="G53" s="155">
        <v>-4943092</v>
      </c>
      <c r="H53" s="156"/>
      <c r="I53" s="157" t="s">
        <v>30</v>
      </c>
      <c r="J53" s="157" t="s">
        <v>28</v>
      </c>
    </row>
    <row r="54" spans="1:10" ht="14.4" x14ac:dyDescent="0.3">
      <c r="A54" s="158">
        <v>42</v>
      </c>
      <c r="B54" s="151" t="s">
        <v>65</v>
      </c>
      <c r="C54" s="152" t="s">
        <v>151</v>
      </c>
      <c r="D54" s="153">
        <v>45889</v>
      </c>
      <c r="E54" s="154">
        <v>45981</v>
      </c>
      <c r="F54" s="155">
        <v>-56880865.799999997</v>
      </c>
      <c r="G54" s="155">
        <v>-56880865.799999997</v>
      </c>
      <c r="H54" s="156"/>
      <c r="I54" s="157" t="s">
        <v>30</v>
      </c>
      <c r="J54" s="157" t="s">
        <v>28</v>
      </c>
    </row>
    <row r="55" spans="1:10" ht="14.4" x14ac:dyDescent="0.3">
      <c r="A55" s="158">
        <v>43</v>
      </c>
      <c r="B55" s="151" t="s">
        <v>65</v>
      </c>
      <c r="C55" s="152" t="s">
        <v>151</v>
      </c>
      <c r="D55" s="153">
        <v>45908</v>
      </c>
      <c r="E55" s="154">
        <v>46142</v>
      </c>
      <c r="F55" s="155">
        <v>-31141479.600000001</v>
      </c>
      <c r="G55" s="155">
        <v>-31141479.600000001</v>
      </c>
      <c r="H55" s="156"/>
      <c r="I55" s="157" t="s">
        <v>30</v>
      </c>
      <c r="J55" s="157" t="s">
        <v>28</v>
      </c>
    </row>
    <row r="56" spans="1:10" ht="14.4" x14ac:dyDescent="0.3">
      <c r="A56" s="158">
        <v>44</v>
      </c>
      <c r="B56" s="151" t="s">
        <v>67</v>
      </c>
      <c r="C56" s="152" t="s">
        <v>151</v>
      </c>
      <c r="D56" s="153">
        <v>45926</v>
      </c>
      <c r="E56" s="154">
        <v>46142</v>
      </c>
      <c r="F56" s="155">
        <v>-3507250882</v>
      </c>
      <c r="G56" s="155">
        <v>-3507250882</v>
      </c>
      <c r="H56" s="156"/>
      <c r="I56" s="157" t="s">
        <v>30</v>
      </c>
      <c r="J56" s="157" t="s">
        <v>28</v>
      </c>
    </row>
    <row r="57" spans="1:10" ht="14.4" x14ac:dyDescent="0.3">
      <c r="A57" s="158">
        <v>45</v>
      </c>
      <c r="B57" s="141" t="s">
        <v>72</v>
      </c>
      <c r="C57" s="159" t="s">
        <v>173</v>
      </c>
      <c r="D57" s="160">
        <v>45894</v>
      </c>
      <c r="E57" s="128">
        <v>46172</v>
      </c>
      <c r="F57" s="129">
        <f>-32200713.6-32200714</f>
        <v>-64401427.600000001</v>
      </c>
      <c r="G57" s="156">
        <f>F57</f>
        <v>-64401427.600000001</v>
      </c>
      <c r="H57" s="156"/>
      <c r="I57" s="157" t="s">
        <v>30</v>
      </c>
      <c r="J57" s="157" t="s">
        <v>28</v>
      </c>
    </row>
    <row r="58" spans="1:10" ht="14.4" x14ac:dyDescent="0.3">
      <c r="A58" s="158">
        <v>46</v>
      </c>
      <c r="B58" s="151" t="s">
        <v>168</v>
      </c>
      <c r="C58" s="152" t="s">
        <v>151</v>
      </c>
      <c r="D58" s="153">
        <v>45913</v>
      </c>
      <c r="E58" s="154">
        <v>46142</v>
      </c>
      <c r="F58" s="155">
        <v>-3855611.76</v>
      </c>
      <c r="G58" s="155">
        <v>-3855611.76</v>
      </c>
      <c r="H58" s="156"/>
      <c r="I58" s="157" t="s">
        <v>30</v>
      </c>
      <c r="J58" s="157" t="s">
        <v>28</v>
      </c>
    </row>
    <row r="59" spans="1:10" ht="14.4" x14ac:dyDescent="0.3">
      <c r="A59" s="158">
        <v>47</v>
      </c>
      <c r="B59" s="151" t="s">
        <v>152</v>
      </c>
      <c r="C59" s="152" t="s">
        <v>151</v>
      </c>
      <c r="D59" s="153">
        <v>45804</v>
      </c>
      <c r="E59" s="154">
        <v>45930</v>
      </c>
      <c r="F59" s="155">
        <v>-2109070476</v>
      </c>
      <c r="G59" s="155">
        <v>-2109070476</v>
      </c>
      <c r="H59" s="156"/>
      <c r="I59" s="157" t="s">
        <v>30</v>
      </c>
      <c r="J59" s="157" t="s">
        <v>28</v>
      </c>
    </row>
    <row r="60" spans="1:10" ht="14.4" x14ac:dyDescent="0.3">
      <c r="A60" s="158">
        <v>48</v>
      </c>
      <c r="B60" s="151" t="s">
        <v>152</v>
      </c>
      <c r="C60" s="152" t="s">
        <v>151</v>
      </c>
      <c r="D60" s="153">
        <v>45930</v>
      </c>
      <c r="E60" s="154">
        <v>46172</v>
      </c>
      <c r="F60" s="155">
        <v>-4677344313</v>
      </c>
      <c r="G60" s="155">
        <v>-4677344313</v>
      </c>
      <c r="H60" s="156"/>
      <c r="I60" s="157" t="s">
        <v>30</v>
      </c>
      <c r="J60" s="157" t="s">
        <v>28</v>
      </c>
    </row>
    <row r="61" spans="1:10" ht="14.4" x14ac:dyDescent="0.3">
      <c r="A61" s="158">
        <v>49</v>
      </c>
      <c r="B61" s="151" t="s">
        <v>163</v>
      </c>
      <c r="C61" s="152" t="s">
        <v>151</v>
      </c>
      <c r="D61" s="153">
        <v>45882</v>
      </c>
      <c r="E61" s="154">
        <v>46111</v>
      </c>
      <c r="F61" s="155">
        <v>-34799509</v>
      </c>
      <c r="G61" s="155">
        <v>-34799509</v>
      </c>
      <c r="H61" s="156"/>
      <c r="I61" s="157" t="s">
        <v>30</v>
      </c>
      <c r="J61" s="157" t="s">
        <v>28</v>
      </c>
    </row>
    <row r="62" spans="1:10" ht="14.4" x14ac:dyDescent="0.3">
      <c r="A62" s="158">
        <v>50</v>
      </c>
      <c r="B62" s="151" t="s">
        <v>163</v>
      </c>
      <c r="C62" s="152" t="s">
        <v>151</v>
      </c>
      <c r="D62" s="153">
        <v>45916</v>
      </c>
      <c r="E62" s="154">
        <v>46142</v>
      </c>
      <c r="F62" s="155">
        <v>-477612141</v>
      </c>
      <c r="G62" s="155">
        <v>-477612141</v>
      </c>
      <c r="H62" s="156"/>
      <c r="I62" s="157" t="s">
        <v>30</v>
      </c>
      <c r="J62" s="157" t="s">
        <v>28</v>
      </c>
    </row>
    <row r="63" spans="1:10" ht="14.4" x14ac:dyDescent="0.3">
      <c r="A63" s="158">
        <v>51</v>
      </c>
      <c r="B63" s="141" t="s">
        <v>174</v>
      </c>
      <c r="C63" s="159" t="s">
        <v>173</v>
      </c>
      <c r="D63" s="160">
        <v>45882</v>
      </c>
      <c r="E63" s="128">
        <v>46052</v>
      </c>
      <c r="F63" s="129">
        <v>-186189822</v>
      </c>
      <c r="G63" s="156">
        <f>F63</f>
        <v>-186189822</v>
      </c>
      <c r="H63" s="156"/>
      <c r="I63" s="157" t="s">
        <v>30</v>
      </c>
      <c r="J63" s="157" t="s">
        <v>28</v>
      </c>
    </row>
    <row r="64" spans="1:10" ht="14.4" x14ac:dyDescent="0.3">
      <c r="A64" s="158">
        <v>52</v>
      </c>
      <c r="B64" s="141" t="s">
        <v>70</v>
      </c>
      <c r="C64" s="159" t="s">
        <v>173</v>
      </c>
      <c r="D64" s="160">
        <v>45731</v>
      </c>
      <c r="E64" s="128">
        <v>46020</v>
      </c>
      <c r="F64" s="129">
        <v>-1163219707.9360001</v>
      </c>
      <c r="G64" s="156">
        <f>F64</f>
        <v>-1163219707.9360001</v>
      </c>
      <c r="H64" s="156"/>
      <c r="I64" s="157" t="s">
        <v>30</v>
      </c>
      <c r="J64" s="157" t="s">
        <v>28</v>
      </c>
    </row>
    <row r="65" spans="1:10" ht="14.4" x14ac:dyDescent="0.3">
      <c r="A65" s="158">
        <v>53</v>
      </c>
      <c r="B65" s="141" t="s">
        <v>70</v>
      </c>
      <c r="C65" s="159" t="s">
        <v>173</v>
      </c>
      <c r="D65" s="160">
        <v>45870</v>
      </c>
      <c r="E65" s="128">
        <v>46162</v>
      </c>
      <c r="F65" s="129">
        <v>-2488409005.2800002</v>
      </c>
      <c r="G65" s="156">
        <f>F65</f>
        <v>-2488409005.2800002</v>
      </c>
      <c r="H65" s="156"/>
      <c r="I65" s="157" t="s">
        <v>30</v>
      </c>
      <c r="J65" s="157" t="s">
        <v>28</v>
      </c>
    </row>
    <row r="66" spans="1:10" ht="14.4" x14ac:dyDescent="0.3">
      <c r="A66" s="158">
        <v>54</v>
      </c>
      <c r="B66" s="151" t="s">
        <v>172</v>
      </c>
      <c r="C66" s="152" t="s">
        <v>151</v>
      </c>
      <c r="D66" s="153">
        <v>45870</v>
      </c>
      <c r="E66" s="154">
        <v>46162</v>
      </c>
      <c r="F66" s="155">
        <v>-370929623.68000001</v>
      </c>
      <c r="G66" s="155">
        <v>-370929623.68000001</v>
      </c>
      <c r="H66" s="156"/>
      <c r="I66" s="157" t="s">
        <v>30</v>
      </c>
      <c r="J66" s="157" t="s">
        <v>28</v>
      </c>
    </row>
    <row r="67" spans="1:10" ht="14.4" x14ac:dyDescent="0.3">
      <c r="A67" s="158">
        <v>55</v>
      </c>
      <c r="B67" s="141" t="s">
        <v>122</v>
      </c>
      <c r="C67" s="159" t="s">
        <v>173</v>
      </c>
      <c r="D67" s="160">
        <v>45860</v>
      </c>
      <c r="E67" s="128">
        <v>46078</v>
      </c>
      <c r="F67" s="129">
        <v>-302503107.27999997</v>
      </c>
      <c r="G67" s="156">
        <f>F67</f>
        <v>-302503107.27999997</v>
      </c>
      <c r="H67" s="156"/>
      <c r="I67" s="157" t="s">
        <v>30</v>
      </c>
      <c r="J67" s="157" t="s">
        <v>28</v>
      </c>
    </row>
    <row r="68" spans="1:10" ht="14.4" x14ac:dyDescent="0.3">
      <c r="A68" s="158">
        <v>56</v>
      </c>
      <c r="B68" s="141" t="s">
        <v>122</v>
      </c>
      <c r="C68" s="159" t="s">
        <v>173</v>
      </c>
      <c r="D68" s="160">
        <v>45693</v>
      </c>
      <c r="E68" s="128">
        <v>46290</v>
      </c>
      <c r="F68" s="129">
        <v>-2052795489</v>
      </c>
      <c r="G68" s="156">
        <f>F68</f>
        <v>-2052795489</v>
      </c>
      <c r="H68" s="156"/>
      <c r="I68" s="157" t="s">
        <v>30</v>
      </c>
      <c r="J68" s="157" t="s">
        <v>28</v>
      </c>
    </row>
    <row r="69" spans="1:10" ht="14.4" x14ac:dyDescent="0.3">
      <c r="A69" s="158">
        <v>57</v>
      </c>
      <c r="B69" s="151" t="s">
        <v>157</v>
      </c>
      <c r="C69" s="152" t="s">
        <v>151</v>
      </c>
      <c r="D69" s="153">
        <v>45833</v>
      </c>
      <c r="E69" s="154">
        <v>45960</v>
      </c>
      <c r="F69" s="155">
        <v>-2741650670</v>
      </c>
      <c r="G69" s="155">
        <v>-2741650670</v>
      </c>
      <c r="H69" s="156"/>
      <c r="I69" s="157" t="s">
        <v>30</v>
      </c>
      <c r="J69" s="157" t="s">
        <v>28</v>
      </c>
    </row>
    <row r="70" spans="1:10" ht="14.4" x14ac:dyDescent="0.3">
      <c r="A70" s="158">
        <v>58</v>
      </c>
      <c r="B70" s="151" t="s">
        <v>155</v>
      </c>
      <c r="C70" s="152" t="s">
        <v>151</v>
      </c>
      <c r="D70" s="153">
        <v>45741</v>
      </c>
      <c r="E70" s="154">
        <v>45960</v>
      </c>
      <c r="F70" s="155">
        <v>-7944255</v>
      </c>
      <c r="G70" s="155">
        <v>-7944255</v>
      </c>
      <c r="H70" s="156"/>
      <c r="I70" s="157" t="s">
        <v>30</v>
      </c>
      <c r="J70" s="157" t="s">
        <v>28</v>
      </c>
    </row>
    <row r="71" spans="1:10" ht="14.4" x14ac:dyDescent="0.3">
      <c r="A71" s="158">
        <v>59</v>
      </c>
      <c r="B71" s="141" t="s">
        <v>123</v>
      </c>
      <c r="C71" s="159" t="s">
        <v>173</v>
      </c>
      <c r="D71" s="160">
        <v>45901</v>
      </c>
      <c r="E71" s="128">
        <v>45971</v>
      </c>
      <c r="F71" s="129">
        <v>-355485497.65079999</v>
      </c>
      <c r="G71" s="156">
        <f>F71</f>
        <v>-355485497.65079999</v>
      </c>
      <c r="H71" s="156"/>
      <c r="I71" s="157" t="s">
        <v>30</v>
      </c>
      <c r="J71" s="157" t="s">
        <v>28</v>
      </c>
    </row>
    <row r="72" spans="1:10" ht="14.4" x14ac:dyDescent="0.3">
      <c r="A72" s="158">
        <v>60</v>
      </c>
      <c r="B72" s="141" t="s">
        <v>123</v>
      </c>
      <c r="C72" s="159" t="s">
        <v>173</v>
      </c>
      <c r="D72" s="160">
        <v>45901</v>
      </c>
      <c r="E72" s="128">
        <v>46031</v>
      </c>
      <c r="F72" s="129">
        <v>-355485497.65079999</v>
      </c>
      <c r="G72" s="156">
        <f>F72</f>
        <v>-355485497.65079999</v>
      </c>
      <c r="H72" s="156"/>
      <c r="I72" s="157" t="s">
        <v>30</v>
      </c>
      <c r="J72" s="157" t="s">
        <v>28</v>
      </c>
    </row>
    <row r="73" spans="1:10" ht="14.4" x14ac:dyDescent="0.3">
      <c r="A73" s="158">
        <v>61</v>
      </c>
      <c r="B73" s="151" t="s">
        <v>159</v>
      </c>
      <c r="C73" s="152" t="s">
        <v>151</v>
      </c>
      <c r="D73" s="153">
        <v>45860</v>
      </c>
      <c r="E73" s="154">
        <v>45960</v>
      </c>
      <c r="F73" s="155">
        <v>-200795459</v>
      </c>
      <c r="G73" s="155">
        <v>-200795459</v>
      </c>
      <c r="H73" s="156"/>
      <c r="I73" s="157" t="s">
        <v>30</v>
      </c>
      <c r="J73" s="157" t="s">
        <v>28</v>
      </c>
    </row>
    <row r="74" spans="1:10" ht="14.4" x14ac:dyDescent="0.3">
      <c r="A74" s="158">
        <v>62</v>
      </c>
      <c r="B74" s="151" t="s">
        <v>159</v>
      </c>
      <c r="C74" s="152" t="s">
        <v>151</v>
      </c>
      <c r="D74" s="153">
        <v>45910</v>
      </c>
      <c r="E74" s="154">
        <v>46142</v>
      </c>
      <c r="F74" s="155">
        <v>-45080999</v>
      </c>
      <c r="G74" s="155">
        <v>-45080999</v>
      </c>
      <c r="H74" s="156"/>
      <c r="I74" s="157" t="s">
        <v>30</v>
      </c>
      <c r="J74" s="157" t="s">
        <v>28</v>
      </c>
    </row>
    <row r="75" spans="1:10" ht="14.4" x14ac:dyDescent="0.3">
      <c r="A75" s="158">
        <v>63</v>
      </c>
      <c r="B75" s="151" t="s">
        <v>170</v>
      </c>
      <c r="C75" s="152" t="s">
        <v>151</v>
      </c>
      <c r="D75" s="153">
        <v>45924</v>
      </c>
      <c r="E75" s="154">
        <v>46142</v>
      </c>
      <c r="F75" s="155">
        <v>-465014319</v>
      </c>
      <c r="G75" s="155">
        <v>-465014319</v>
      </c>
      <c r="H75" s="156"/>
      <c r="I75" s="157" t="s">
        <v>30</v>
      </c>
      <c r="J75" s="157" t="s">
        <v>28</v>
      </c>
    </row>
    <row r="76" spans="1:10" ht="14.4" x14ac:dyDescent="0.3">
      <c r="A76" s="158"/>
      <c r="B76" s="151"/>
      <c r="C76" s="152"/>
      <c r="D76" s="153"/>
      <c r="E76" s="154"/>
      <c r="F76" s="155"/>
      <c r="G76" s="155"/>
      <c r="H76" s="156"/>
      <c r="I76" s="157"/>
      <c r="J76" s="157"/>
    </row>
    <row r="77" spans="1:10" ht="13.8" customHeight="1" x14ac:dyDescent="0.25">
      <c r="A77" s="165"/>
      <c r="B77" s="166"/>
      <c r="C77" s="166"/>
      <c r="D77" s="165"/>
      <c r="E77" s="54" t="s">
        <v>17</v>
      </c>
      <c r="F77" s="167">
        <f>+SUM(F11:F76)</f>
        <v>-34735766117.2724</v>
      </c>
      <c r="G77" s="167">
        <f>+SUM(G11:G76)</f>
        <v>-34735766117.2724</v>
      </c>
      <c r="H77" s="168">
        <f>+SUM(H11:H75)</f>
        <v>0</v>
      </c>
      <c r="I77" s="165"/>
      <c r="J77" s="165"/>
    </row>
    <row r="78" spans="1:10" x14ac:dyDescent="0.25">
      <c r="A78" s="27"/>
      <c r="B78" s="1"/>
      <c r="C78" s="1"/>
      <c r="D78" s="121"/>
      <c r="E78" s="1"/>
      <c r="F78" s="1"/>
    </row>
    <row r="79" spans="1:10" x14ac:dyDescent="0.25">
      <c r="F79" s="8"/>
    </row>
    <row r="80" spans="1:10" ht="17.399999999999999" x14ac:dyDescent="0.3">
      <c r="A80" s="2" t="s">
        <v>36</v>
      </c>
      <c r="F80" s="8"/>
    </row>
    <row r="81" spans="1:10" x14ac:dyDescent="0.25">
      <c r="F81" s="8"/>
    </row>
    <row r="82" spans="1:10" ht="12.75" customHeight="1" x14ac:dyDescent="0.25">
      <c r="A82" s="113" t="s">
        <v>2</v>
      </c>
      <c r="B82" s="110" t="s">
        <v>12</v>
      </c>
      <c r="C82" s="110" t="s">
        <v>4</v>
      </c>
      <c r="D82" s="110" t="s">
        <v>24</v>
      </c>
      <c r="E82" s="110" t="s">
        <v>5</v>
      </c>
      <c r="F82" s="5" t="s">
        <v>6</v>
      </c>
      <c r="G82" s="112"/>
      <c r="H82" s="112"/>
      <c r="I82" s="110" t="s">
        <v>7</v>
      </c>
      <c r="J82" s="110" t="s">
        <v>18</v>
      </c>
    </row>
    <row r="83" spans="1:10" ht="13.8" thickBot="1" x14ac:dyDescent="0.3">
      <c r="A83" s="114"/>
      <c r="B83" s="111"/>
      <c r="C83" s="111"/>
      <c r="D83" s="111"/>
      <c r="E83" s="111"/>
      <c r="F83" s="122" t="s">
        <v>8</v>
      </c>
      <c r="G83" s="26" t="s">
        <v>10</v>
      </c>
      <c r="H83" s="26" t="s">
        <v>31</v>
      </c>
      <c r="I83" s="111"/>
      <c r="J83" s="111"/>
    </row>
    <row r="84" spans="1:10" x14ac:dyDescent="0.25">
      <c r="A84" s="6"/>
      <c r="C84" s="6"/>
      <c r="D84" s="19"/>
      <c r="E84" s="20"/>
      <c r="F84" s="8"/>
      <c r="G84" s="8"/>
      <c r="H84" s="8"/>
    </row>
    <row r="85" spans="1:10" x14ac:dyDescent="0.25">
      <c r="A85" s="6"/>
      <c r="C85" s="6"/>
      <c r="D85" s="19"/>
      <c r="E85" s="20"/>
      <c r="F85" s="8"/>
      <c r="G85" s="23"/>
      <c r="H85" s="8"/>
    </row>
    <row r="86" spans="1:10" x14ac:dyDescent="0.25">
      <c r="A86" s="6"/>
      <c r="C86" s="6"/>
      <c r="D86" s="19"/>
      <c r="E86" s="20"/>
      <c r="F86" s="8"/>
      <c r="G86" s="23"/>
      <c r="H86" s="8"/>
    </row>
    <row r="87" spans="1:10" x14ac:dyDescent="0.25">
      <c r="A87" s="6"/>
      <c r="C87" s="6"/>
      <c r="D87" s="19"/>
      <c r="E87" s="20"/>
      <c r="F87" s="8"/>
      <c r="G87" s="23"/>
      <c r="H87" s="8"/>
    </row>
    <row r="88" spans="1:10" x14ac:dyDescent="0.25">
      <c r="A88" s="6"/>
      <c r="C88" s="6"/>
      <c r="D88" s="19"/>
      <c r="E88" s="20"/>
      <c r="F88" s="8"/>
      <c r="G88" s="23"/>
      <c r="H88" s="8"/>
    </row>
    <row r="89" spans="1:10" x14ac:dyDescent="0.25">
      <c r="A89" s="6"/>
      <c r="C89" s="6"/>
      <c r="D89" s="19"/>
      <c r="E89" s="20"/>
      <c r="F89" s="8"/>
      <c r="G89" s="23"/>
      <c r="H89" s="8"/>
    </row>
    <row r="90" spans="1:10" x14ac:dyDescent="0.25">
      <c r="A90" s="6"/>
      <c r="C90" s="6"/>
      <c r="D90" s="19"/>
      <c r="E90" s="20"/>
      <c r="F90" s="8"/>
      <c r="G90" s="23"/>
      <c r="H90" s="8"/>
    </row>
    <row r="91" spans="1:10" x14ac:dyDescent="0.25">
      <c r="A91" s="6"/>
      <c r="C91" s="6"/>
      <c r="D91" s="19"/>
      <c r="E91" s="20"/>
      <c r="F91" s="8"/>
      <c r="G91" s="8"/>
      <c r="H91" s="23"/>
    </row>
    <row r="92" spans="1:10" ht="13.8" thickBot="1" x14ac:dyDescent="0.3">
      <c r="A92" s="9"/>
      <c r="B92" s="10"/>
      <c r="C92" s="10"/>
      <c r="D92" s="9"/>
      <c r="E92" s="11"/>
      <c r="F92" s="12"/>
      <c r="G92" s="9"/>
      <c r="H92" s="9"/>
      <c r="I92" s="9"/>
      <c r="J92" s="9"/>
    </row>
    <row r="93" spans="1:10" ht="13.8" thickBot="1" x14ac:dyDescent="0.3">
      <c r="E93" s="16" t="s">
        <v>17</v>
      </c>
      <c r="F93" s="17">
        <f>+SUM(F84:F92)</f>
        <v>0</v>
      </c>
      <c r="G93" s="24">
        <f>+SUM(G84:G92)</f>
        <v>0</v>
      </c>
      <c r="H93" s="24">
        <f>+SUM(H84:H92)</f>
        <v>0</v>
      </c>
    </row>
    <row r="94" spans="1:10" ht="13.8" thickTop="1" x14ac:dyDescent="0.25">
      <c r="F94" s="8"/>
    </row>
    <row r="95" spans="1:10" x14ac:dyDescent="0.25">
      <c r="B95" s="29" t="str">
        <f>+'1.1'!B101</f>
        <v>LA EMPRESA CALTECH S.A. CUENTA CON DEUDAS PREFERENTES O PRIVILEGIADAS, GARANTIAS HIPOTECARIAS A FAVOR DE TERCEROS</v>
      </c>
      <c r="C95" s="33"/>
      <c r="D95" s="30"/>
      <c r="E95" s="31"/>
      <c r="F95" s="32"/>
    </row>
    <row r="96" spans="1:10" x14ac:dyDescent="0.25">
      <c r="F96" s="8"/>
    </row>
    <row r="97" spans="6:12" x14ac:dyDescent="0.25">
      <c r="F97" s="8"/>
    </row>
    <row r="98" spans="6:12" x14ac:dyDescent="0.25">
      <c r="F98" s="8"/>
    </row>
    <row r="99" spans="6:12" x14ac:dyDescent="0.25">
      <c r="F99" s="8"/>
    </row>
    <row r="100" spans="6:12" x14ac:dyDescent="0.25">
      <c r="F100" s="8"/>
      <c r="G100" s="98"/>
      <c r="H100" s="98"/>
      <c r="I100" s="98"/>
    </row>
    <row r="101" spans="6:12" x14ac:dyDescent="0.25">
      <c r="F101" s="108" t="s">
        <v>38</v>
      </c>
      <c r="G101" s="27"/>
      <c r="H101" s="108" t="s">
        <v>42</v>
      </c>
      <c r="I101" s="108"/>
    </row>
    <row r="102" spans="6:12" x14ac:dyDescent="0.25">
      <c r="F102" s="109"/>
      <c r="G102" s="27"/>
      <c r="H102" s="109"/>
      <c r="I102" s="109"/>
      <c r="K102" s="98"/>
      <c r="L102" s="98"/>
    </row>
    <row r="103" spans="6:12" x14ac:dyDescent="0.25">
      <c r="F103" s="48" t="s">
        <v>39</v>
      </c>
      <c r="G103" s="27"/>
      <c r="H103" s="109" t="s">
        <v>41</v>
      </c>
      <c r="I103" s="109"/>
      <c r="K103" s="98"/>
      <c r="L103" s="98"/>
    </row>
    <row r="104" spans="6:12" x14ac:dyDescent="0.25">
      <c r="F104" s="8"/>
    </row>
    <row r="105" spans="6:12" x14ac:dyDescent="0.25">
      <c r="F105" s="8"/>
    </row>
    <row r="106" spans="6:12" x14ac:dyDescent="0.25">
      <c r="F106" s="8"/>
    </row>
    <row r="107" spans="6:12" x14ac:dyDescent="0.25">
      <c r="F107" s="8"/>
    </row>
    <row r="108" spans="6:12" x14ac:dyDescent="0.25">
      <c r="F108" s="8"/>
    </row>
    <row r="109" spans="6:12" x14ac:dyDescent="0.25">
      <c r="F109" s="8"/>
    </row>
    <row r="110" spans="6:12" x14ac:dyDescent="0.25">
      <c r="F110" s="8"/>
    </row>
    <row r="111" spans="6:12" x14ac:dyDescent="0.25">
      <c r="F111" s="8"/>
    </row>
    <row r="112" spans="6:12" x14ac:dyDescent="0.25">
      <c r="F112" s="8"/>
    </row>
    <row r="113" spans="6:6" x14ac:dyDescent="0.25">
      <c r="F113" s="8"/>
    </row>
    <row r="114" spans="6:6" x14ac:dyDescent="0.25">
      <c r="F114" s="8"/>
    </row>
    <row r="115" spans="6:6" x14ac:dyDescent="0.25">
      <c r="F115" s="8"/>
    </row>
    <row r="116" spans="6:6" x14ac:dyDescent="0.25">
      <c r="F116" s="8"/>
    </row>
    <row r="117" spans="6:6" x14ac:dyDescent="0.25">
      <c r="F117" s="8"/>
    </row>
    <row r="118" spans="6:6" x14ac:dyDescent="0.25">
      <c r="F118" s="8"/>
    </row>
    <row r="119" spans="6:6" x14ac:dyDescent="0.25">
      <c r="F119" s="8"/>
    </row>
    <row r="120" spans="6:6" x14ac:dyDescent="0.25">
      <c r="F120" s="8"/>
    </row>
    <row r="121" spans="6:6" x14ac:dyDescent="0.25">
      <c r="F121" s="8"/>
    </row>
    <row r="122" spans="6:6" x14ac:dyDescent="0.25">
      <c r="F122" s="8"/>
    </row>
    <row r="123" spans="6:6" x14ac:dyDescent="0.25">
      <c r="F123" s="8"/>
    </row>
    <row r="124" spans="6:6" x14ac:dyDescent="0.25">
      <c r="F124" s="8"/>
    </row>
    <row r="125" spans="6:6" x14ac:dyDescent="0.25">
      <c r="F125" s="8"/>
    </row>
    <row r="126" spans="6:6" x14ac:dyDescent="0.25">
      <c r="F126" s="8"/>
    </row>
    <row r="127" spans="6:6" x14ac:dyDescent="0.25">
      <c r="F127" s="8"/>
    </row>
    <row r="128" spans="6:6" x14ac:dyDescent="0.25">
      <c r="F128" s="8"/>
    </row>
    <row r="129" spans="6:6" x14ac:dyDescent="0.25">
      <c r="F129" s="8"/>
    </row>
    <row r="130" spans="6:6" x14ac:dyDescent="0.25">
      <c r="F130" s="8"/>
    </row>
    <row r="131" spans="6:6" x14ac:dyDescent="0.25">
      <c r="F131" s="8"/>
    </row>
    <row r="132" spans="6:6" x14ac:dyDescent="0.25">
      <c r="F132" s="8"/>
    </row>
    <row r="133" spans="6:6" x14ac:dyDescent="0.25">
      <c r="F133" s="8"/>
    </row>
    <row r="134" spans="6:6" x14ac:dyDescent="0.25">
      <c r="F134" s="8"/>
    </row>
    <row r="135" spans="6:6" x14ac:dyDescent="0.25">
      <c r="F135" s="8"/>
    </row>
    <row r="136" spans="6:6" x14ac:dyDescent="0.25">
      <c r="F136" s="8"/>
    </row>
    <row r="137" spans="6:6" x14ac:dyDescent="0.25">
      <c r="F137" s="8"/>
    </row>
    <row r="138" spans="6:6" x14ac:dyDescent="0.25">
      <c r="F138" s="8"/>
    </row>
    <row r="139" spans="6:6" x14ac:dyDescent="0.25">
      <c r="F139" s="8"/>
    </row>
    <row r="140" spans="6:6" x14ac:dyDescent="0.25">
      <c r="F140" s="8"/>
    </row>
    <row r="141" spans="6:6" x14ac:dyDescent="0.25">
      <c r="F141" s="8"/>
    </row>
    <row r="142" spans="6:6" x14ac:dyDescent="0.25">
      <c r="F142" s="8"/>
    </row>
    <row r="143" spans="6:6" x14ac:dyDescent="0.25">
      <c r="F143" s="8"/>
    </row>
    <row r="144" spans="6:6" x14ac:dyDescent="0.25">
      <c r="F144" s="8"/>
    </row>
    <row r="145" spans="6:6" x14ac:dyDescent="0.25">
      <c r="F145" s="8"/>
    </row>
    <row r="146" spans="6:6" x14ac:dyDescent="0.25">
      <c r="F146" s="8"/>
    </row>
    <row r="147" spans="6:6" x14ac:dyDescent="0.25">
      <c r="F147" s="8"/>
    </row>
    <row r="148" spans="6:6" x14ac:dyDescent="0.25">
      <c r="F148" s="8"/>
    </row>
    <row r="149" spans="6:6" x14ac:dyDescent="0.25">
      <c r="F149" s="8"/>
    </row>
    <row r="150" spans="6:6" x14ac:dyDescent="0.25">
      <c r="F150" s="8"/>
    </row>
    <row r="151" spans="6:6" x14ac:dyDescent="0.25">
      <c r="F151" s="8"/>
    </row>
    <row r="152" spans="6:6" x14ac:dyDescent="0.25">
      <c r="F152" s="8"/>
    </row>
    <row r="153" spans="6:6" x14ac:dyDescent="0.25">
      <c r="F153" s="8"/>
    </row>
    <row r="154" spans="6:6" x14ac:dyDescent="0.25">
      <c r="F154" s="8"/>
    </row>
    <row r="155" spans="6:6" x14ac:dyDescent="0.25">
      <c r="F155" s="8"/>
    </row>
    <row r="156" spans="6:6" x14ac:dyDescent="0.25">
      <c r="F156" s="8"/>
    </row>
  </sheetData>
  <autoFilter ref="A11:J12" xr:uid="{00000000-0001-0000-0200-000000000000}">
    <filterColumn colId="6" showButton="0"/>
    <sortState xmlns:xlrd2="http://schemas.microsoft.com/office/spreadsheetml/2017/richdata2" ref="A14:J78">
      <sortCondition ref="B11:B12"/>
    </sortState>
  </autoFilter>
  <mergeCells count="22">
    <mergeCell ref="C11:C12"/>
    <mergeCell ref="C82:C83"/>
    <mergeCell ref="A11:A12"/>
    <mergeCell ref="B11:B12"/>
    <mergeCell ref="D11:D12"/>
    <mergeCell ref="A82:A83"/>
    <mergeCell ref="B82:B83"/>
    <mergeCell ref="D82:D83"/>
    <mergeCell ref="J11:J12"/>
    <mergeCell ref="J82:J83"/>
    <mergeCell ref="G100:I100"/>
    <mergeCell ref="E82:E83"/>
    <mergeCell ref="I82:I83"/>
    <mergeCell ref="I11:I12"/>
    <mergeCell ref="E11:E12"/>
    <mergeCell ref="G11:H11"/>
    <mergeCell ref="G82:H82"/>
    <mergeCell ref="F101:F102"/>
    <mergeCell ref="H101:I102"/>
    <mergeCell ref="H103:I103"/>
    <mergeCell ref="K103:L103"/>
    <mergeCell ref="K102:L102"/>
  </mergeCells>
  <phoneticPr fontId="3" type="noConversion"/>
  <hyperlinks>
    <hyperlink ref="A1" location="Índice!A1" display="Regresar al Índice" xr:uid="{00000000-0004-0000-0200-000000000000}"/>
  </hyperlinks>
  <pageMargins left="0.35433070866141736" right="0.35433070866141736" top="0.39370078740157483" bottom="0.19685039370078741" header="0" footer="0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5"/>
  <sheetViews>
    <sheetView showGridLines="0" tabSelected="1" topLeftCell="A75" workbookViewId="0">
      <selection activeCell="B7" sqref="B7"/>
    </sheetView>
  </sheetViews>
  <sheetFormatPr baseColWidth="10" defaultColWidth="9.109375" defaultRowHeight="13.2" x14ac:dyDescent="0.25"/>
  <cols>
    <col min="1" max="1" width="5.6640625" style="1" customWidth="1"/>
    <col min="2" max="2" width="55.21875" style="7" customWidth="1"/>
    <col min="3" max="3" width="30.33203125" style="1" bestFit="1" customWidth="1"/>
    <col min="4" max="4" width="12.6640625" style="1" customWidth="1"/>
    <col min="5" max="5" width="12.6640625" style="6" customWidth="1"/>
    <col min="6" max="6" width="13.6640625" style="13" customWidth="1"/>
    <col min="7" max="8" width="13.6640625" style="1" customWidth="1"/>
    <col min="9" max="10" width="12.6640625" style="1" customWidth="1"/>
    <col min="11" max="16384" width="9.109375" style="1"/>
  </cols>
  <sheetData>
    <row r="1" spans="1:22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</row>
    <row r="2" spans="1:22" x14ac:dyDescent="0.25">
      <c r="B2" s="1"/>
      <c r="E2" s="1"/>
      <c r="F2" s="1"/>
    </row>
    <row r="3" spans="1:22" ht="17.399999999999999" x14ac:dyDescent="0.3">
      <c r="A3" s="2" t="str">
        <f>+Índice!D4</f>
        <v>CALTECH S.A.</v>
      </c>
      <c r="B3" s="1"/>
      <c r="E3" s="1"/>
      <c r="F3" s="1"/>
    </row>
    <row r="4" spans="1:22" x14ac:dyDescent="0.25">
      <c r="A4" s="1" t="str">
        <f>+Índice!B10&amp;Índice!C10</f>
        <v xml:space="preserve">3. Otras Deudas </v>
      </c>
      <c r="B4" s="1"/>
      <c r="E4" s="1"/>
      <c r="F4" s="1"/>
    </row>
    <row r="5" spans="1:22" x14ac:dyDescent="0.25">
      <c r="B5" s="1"/>
      <c r="E5" s="1"/>
      <c r="F5" s="1"/>
    </row>
    <row r="6" spans="1:22" x14ac:dyDescent="0.25">
      <c r="A6" s="119" t="s">
        <v>249</v>
      </c>
      <c r="B6" s="27"/>
      <c r="C6" s="3">
        <f>+Índice!D5</f>
        <v>45930</v>
      </c>
      <c r="D6" s="3"/>
      <c r="E6" s="1"/>
      <c r="F6" s="1"/>
    </row>
    <row r="7" spans="1:22" x14ac:dyDescent="0.25">
      <c r="A7" s="119" t="s">
        <v>250</v>
      </c>
      <c r="B7" s="27"/>
      <c r="C7" s="120">
        <f>+'1.2'!C7</f>
        <v>0</v>
      </c>
      <c r="D7" s="120"/>
      <c r="E7" s="1"/>
      <c r="F7" s="1"/>
    </row>
    <row r="8" spans="1:22" x14ac:dyDescent="0.25">
      <c r="A8" s="27"/>
      <c r="B8" s="1"/>
      <c r="C8" s="121"/>
      <c r="D8" s="121"/>
      <c r="E8" s="1"/>
      <c r="F8" s="1"/>
    </row>
    <row r="9" spans="1:22" ht="17.399999999999999" x14ac:dyDescent="0.3">
      <c r="A9" s="2" t="s">
        <v>1</v>
      </c>
      <c r="B9" s="1"/>
      <c r="C9" s="121"/>
      <c r="D9" s="121"/>
      <c r="E9" s="1"/>
      <c r="F9" s="1"/>
    </row>
    <row r="10" spans="1:22" x14ac:dyDescent="0.25">
      <c r="A10" s="27"/>
      <c r="B10" s="1"/>
      <c r="C10" s="121"/>
      <c r="D10" s="121"/>
      <c r="E10" s="1"/>
      <c r="F10" s="1"/>
    </row>
    <row r="11" spans="1:22" ht="12.75" customHeight="1" x14ac:dyDescent="0.25">
      <c r="A11" s="113" t="s">
        <v>2</v>
      </c>
      <c r="B11" s="110" t="s">
        <v>13</v>
      </c>
      <c r="C11" s="110" t="s">
        <v>4</v>
      </c>
      <c r="D11" s="110" t="s">
        <v>24</v>
      </c>
      <c r="E11" s="110" t="s">
        <v>5</v>
      </c>
      <c r="F11" s="5" t="s">
        <v>6</v>
      </c>
      <c r="G11" s="112" t="s">
        <v>6</v>
      </c>
      <c r="H11" s="112"/>
      <c r="I11" s="110" t="s">
        <v>7</v>
      </c>
      <c r="J11" s="110" t="s">
        <v>18</v>
      </c>
    </row>
    <row r="12" spans="1:22" ht="13.8" thickBot="1" x14ac:dyDescent="0.3">
      <c r="A12" s="114"/>
      <c r="B12" s="111"/>
      <c r="C12" s="111"/>
      <c r="D12" s="111"/>
      <c r="E12" s="111"/>
      <c r="F12" s="122" t="s">
        <v>8</v>
      </c>
      <c r="G12" s="26" t="s">
        <v>9</v>
      </c>
      <c r="H12" s="26" t="s">
        <v>10</v>
      </c>
      <c r="I12" s="111"/>
      <c r="J12" s="111"/>
    </row>
    <row r="13" spans="1:22" ht="14.4" x14ac:dyDescent="0.3">
      <c r="A13" s="6">
        <v>1</v>
      </c>
      <c r="B13" s="96" t="s">
        <v>73</v>
      </c>
      <c r="C13" s="137" t="s">
        <v>177</v>
      </c>
      <c r="D13" s="123">
        <v>45926</v>
      </c>
      <c r="E13" s="124">
        <v>45930</v>
      </c>
      <c r="F13" s="126">
        <v>-821000</v>
      </c>
      <c r="G13" s="22">
        <f>F13</f>
        <v>-821000</v>
      </c>
      <c r="I13" s="1" t="s">
        <v>143</v>
      </c>
      <c r="J13" s="1" t="s">
        <v>261</v>
      </c>
    </row>
    <row r="14" spans="1:22" ht="14.4" x14ac:dyDescent="0.3">
      <c r="A14" s="6">
        <v>2</v>
      </c>
      <c r="B14" s="96" t="s">
        <v>201</v>
      </c>
      <c r="C14" s="96" t="s">
        <v>177</v>
      </c>
      <c r="D14" s="123">
        <v>45930</v>
      </c>
      <c r="E14" s="124">
        <v>45930</v>
      </c>
      <c r="F14" s="126">
        <f>-15535432-508432</f>
        <v>-16043864</v>
      </c>
      <c r="G14" s="22">
        <f>F14</f>
        <v>-16043864</v>
      </c>
      <c r="I14" s="1" t="s">
        <v>143</v>
      </c>
      <c r="J14" s="1" t="s">
        <v>261</v>
      </c>
    </row>
    <row r="15" spans="1:22" ht="14.4" x14ac:dyDescent="0.3">
      <c r="A15" s="6">
        <v>3</v>
      </c>
      <c r="B15" s="96" t="s">
        <v>125</v>
      </c>
      <c r="C15" s="96" t="s">
        <v>177</v>
      </c>
      <c r="D15" s="123">
        <v>45926</v>
      </c>
      <c r="E15" s="124">
        <v>45930</v>
      </c>
      <c r="F15" s="126">
        <f>-14123120-3530780-508432</f>
        <v>-18162332</v>
      </c>
      <c r="G15" s="22">
        <f>F15</f>
        <v>-18162332</v>
      </c>
      <c r="I15" s="1" t="s">
        <v>143</v>
      </c>
      <c r="J15" s="1" t="s">
        <v>261</v>
      </c>
    </row>
    <row r="16" spans="1:22" ht="14.4" x14ac:dyDescent="0.3">
      <c r="A16" s="6">
        <v>4</v>
      </c>
      <c r="B16" s="96" t="s">
        <v>186</v>
      </c>
      <c r="C16" s="96" t="s">
        <v>177</v>
      </c>
      <c r="D16" s="123">
        <v>45924</v>
      </c>
      <c r="E16" s="124">
        <v>45930</v>
      </c>
      <c r="F16" s="126">
        <v>-3060000</v>
      </c>
      <c r="G16" s="22">
        <f>F16</f>
        <v>-3060000</v>
      </c>
      <c r="I16" s="1" t="s">
        <v>143</v>
      </c>
      <c r="J16" s="1" t="s">
        <v>261</v>
      </c>
    </row>
    <row r="17" spans="1:10" ht="14.4" x14ac:dyDescent="0.3">
      <c r="A17" s="6">
        <v>5</v>
      </c>
      <c r="B17" s="96" t="s">
        <v>183</v>
      </c>
      <c r="C17" s="96" t="s">
        <v>177</v>
      </c>
      <c r="D17" s="123">
        <v>45923</v>
      </c>
      <c r="E17" s="124">
        <v>45930</v>
      </c>
      <c r="F17" s="126">
        <v>-2077000</v>
      </c>
      <c r="G17" s="22">
        <f>F17</f>
        <v>-2077000</v>
      </c>
      <c r="I17" s="1" t="s">
        <v>143</v>
      </c>
      <c r="J17" s="1" t="s">
        <v>261</v>
      </c>
    </row>
    <row r="18" spans="1:10" ht="14.4" x14ac:dyDescent="0.3">
      <c r="A18" s="6">
        <v>6</v>
      </c>
      <c r="B18" s="96" t="s">
        <v>237</v>
      </c>
      <c r="C18" s="96" t="s">
        <v>248</v>
      </c>
      <c r="D18" s="123">
        <v>45930</v>
      </c>
      <c r="E18" s="124">
        <v>45930</v>
      </c>
      <c r="F18" s="126">
        <v>-1182000</v>
      </c>
      <c r="G18" s="127">
        <f>F18</f>
        <v>-1182000</v>
      </c>
      <c r="I18" s="1" t="s">
        <v>143</v>
      </c>
      <c r="J18" s="1" t="s">
        <v>261</v>
      </c>
    </row>
    <row r="19" spans="1:10" ht="14.4" x14ac:dyDescent="0.3">
      <c r="A19" s="6">
        <v>7</v>
      </c>
      <c r="B19" s="96" t="s">
        <v>237</v>
      </c>
      <c r="C19" s="96" t="s">
        <v>248</v>
      </c>
      <c r="D19" s="123">
        <v>45930</v>
      </c>
      <c r="E19" s="124">
        <v>45930</v>
      </c>
      <c r="F19" s="126">
        <v>1042700</v>
      </c>
      <c r="G19" s="127">
        <f>F19</f>
        <v>1042700</v>
      </c>
      <c r="I19" s="1" t="s">
        <v>143</v>
      </c>
      <c r="J19" s="1" t="s">
        <v>261</v>
      </c>
    </row>
    <row r="20" spans="1:10" ht="14.4" x14ac:dyDescent="0.3">
      <c r="A20" s="6">
        <v>8</v>
      </c>
      <c r="B20" s="96" t="s">
        <v>133</v>
      </c>
      <c r="C20" s="96" t="s">
        <v>177</v>
      </c>
      <c r="D20" s="123">
        <v>45926</v>
      </c>
      <c r="E20" s="124">
        <v>45930</v>
      </c>
      <c r="F20" s="126">
        <v>-12004652</v>
      </c>
      <c r="G20" s="22">
        <f>F20</f>
        <v>-12004652</v>
      </c>
      <c r="I20" s="1" t="s">
        <v>143</v>
      </c>
      <c r="J20" s="1" t="s">
        <v>261</v>
      </c>
    </row>
    <row r="21" spans="1:10" ht="14.4" x14ac:dyDescent="0.3">
      <c r="A21" s="6">
        <v>9</v>
      </c>
      <c r="B21" s="96" t="s">
        <v>234</v>
      </c>
      <c r="C21" s="96" t="s">
        <v>248</v>
      </c>
      <c r="D21" s="123">
        <v>45925</v>
      </c>
      <c r="E21" s="124">
        <v>45955</v>
      </c>
      <c r="F21" s="126">
        <v>-136794</v>
      </c>
      <c r="G21" s="127">
        <f>F21</f>
        <v>-136794</v>
      </c>
      <c r="I21" s="1" t="s">
        <v>143</v>
      </c>
      <c r="J21" s="1" t="s">
        <v>261</v>
      </c>
    </row>
    <row r="22" spans="1:10" ht="14.4" x14ac:dyDescent="0.3">
      <c r="A22" s="6">
        <v>10</v>
      </c>
      <c r="B22" s="96" t="s">
        <v>234</v>
      </c>
      <c r="C22" s="96" t="s">
        <v>248</v>
      </c>
      <c r="D22" s="123">
        <v>45925</v>
      </c>
      <c r="E22" s="124">
        <v>45955</v>
      </c>
      <c r="F22" s="126">
        <v>127644</v>
      </c>
      <c r="G22" s="127">
        <f>F22</f>
        <v>127644</v>
      </c>
      <c r="I22" s="1" t="s">
        <v>143</v>
      </c>
      <c r="J22" s="1" t="s">
        <v>261</v>
      </c>
    </row>
    <row r="23" spans="1:10" ht="14.4" x14ac:dyDescent="0.3">
      <c r="A23" s="6">
        <v>11</v>
      </c>
      <c r="B23" s="96" t="s">
        <v>74</v>
      </c>
      <c r="C23" s="96" t="s">
        <v>177</v>
      </c>
      <c r="D23" s="123">
        <v>45926</v>
      </c>
      <c r="E23" s="124">
        <v>45930</v>
      </c>
      <c r="F23" s="126">
        <v>-14123120</v>
      </c>
      <c r="G23" s="22">
        <f>F23</f>
        <v>-14123120</v>
      </c>
      <c r="I23" s="1" t="s">
        <v>143</v>
      </c>
      <c r="J23" s="1" t="s">
        <v>261</v>
      </c>
    </row>
    <row r="24" spans="1:10" ht="14.4" x14ac:dyDescent="0.3">
      <c r="A24" s="6">
        <v>12</v>
      </c>
      <c r="B24" s="96" t="s">
        <v>75</v>
      </c>
      <c r="C24" s="96" t="s">
        <v>177</v>
      </c>
      <c r="D24" s="123">
        <v>45926</v>
      </c>
      <c r="E24" s="124">
        <v>45930</v>
      </c>
      <c r="F24" s="126">
        <v>-21184680</v>
      </c>
      <c r="G24" s="22">
        <f>F24</f>
        <v>-21184680</v>
      </c>
      <c r="I24" s="1" t="s">
        <v>143</v>
      </c>
      <c r="J24" s="1" t="s">
        <v>261</v>
      </c>
    </row>
    <row r="25" spans="1:10" ht="14.4" x14ac:dyDescent="0.3">
      <c r="A25" s="6">
        <v>13</v>
      </c>
      <c r="B25" s="96" t="s">
        <v>76</v>
      </c>
      <c r="C25" s="96" t="s">
        <v>177</v>
      </c>
      <c r="D25" s="123">
        <v>45926</v>
      </c>
      <c r="E25" s="124">
        <v>45930</v>
      </c>
      <c r="F25" s="126">
        <v>-15535432</v>
      </c>
      <c r="G25" s="22">
        <f>F25</f>
        <v>-15535432</v>
      </c>
      <c r="I25" s="1" t="s">
        <v>143</v>
      </c>
      <c r="J25" s="1" t="s">
        <v>261</v>
      </c>
    </row>
    <row r="26" spans="1:10" ht="14.4" x14ac:dyDescent="0.3">
      <c r="A26" s="6">
        <v>14</v>
      </c>
      <c r="B26" s="96" t="s">
        <v>76</v>
      </c>
      <c r="C26" s="96" t="s">
        <v>248</v>
      </c>
      <c r="D26" s="123">
        <v>45930</v>
      </c>
      <c r="E26" s="124">
        <v>45930</v>
      </c>
      <c r="F26" s="126">
        <v>-315360</v>
      </c>
      <c r="G26" s="127">
        <f>F26</f>
        <v>-315360</v>
      </c>
      <c r="I26" s="1" t="s">
        <v>143</v>
      </c>
      <c r="J26" s="1" t="s">
        <v>261</v>
      </c>
    </row>
    <row r="27" spans="1:10" ht="14.4" x14ac:dyDescent="0.3">
      <c r="A27" s="6">
        <v>15</v>
      </c>
      <c r="B27" s="96" t="s">
        <v>253</v>
      </c>
      <c r="C27" s="96" t="s">
        <v>251</v>
      </c>
      <c r="D27" s="123">
        <v>44834</v>
      </c>
      <c r="E27" s="124">
        <v>45960</v>
      </c>
      <c r="F27" s="126">
        <v>-70616</v>
      </c>
      <c r="G27" s="127">
        <f>F27</f>
        <v>-70616</v>
      </c>
      <c r="I27" s="1" t="s">
        <v>143</v>
      </c>
      <c r="J27" s="1" t="s">
        <v>261</v>
      </c>
    </row>
    <row r="28" spans="1:10" ht="14.4" x14ac:dyDescent="0.3">
      <c r="A28" s="6">
        <v>16</v>
      </c>
      <c r="B28" s="130" t="s">
        <v>77</v>
      </c>
      <c r="C28" s="130" t="s">
        <v>177</v>
      </c>
      <c r="D28" s="131">
        <v>45748</v>
      </c>
      <c r="E28" s="132">
        <v>46233</v>
      </c>
      <c r="F28" s="125">
        <f>-105923400-4078051-1359350-1359350</f>
        <v>-112720151</v>
      </c>
      <c r="G28" s="133">
        <f>F28</f>
        <v>-112720151</v>
      </c>
      <c r="H28" s="134"/>
      <c r="I28" s="1" t="s">
        <v>143</v>
      </c>
      <c r="J28" s="1" t="s">
        <v>261</v>
      </c>
    </row>
    <row r="29" spans="1:10" ht="14.4" x14ac:dyDescent="0.3">
      <c r="A29" s="6">
        <v>17</v>
      </c>
      <c r="B29" s="130" t="s">
        <v>77</v>
      </c>
      <c r="C29" s="130" t="s">
        <v>177</v>
      </c>
      <c r="D29" s="131">
        <v>45748</v>
      </c>
      <c r="E29" s="132">
        <v>46598</v>
      </c>
      <c r="F29" s="125">
        <v>-105923400</v>
      </c>
      <c r="G29" s="133">
        <f>F29</f>
        <v>-105923400</v>
      </c>
      <c r="H29" s="134"/>
      <c r="I29" s="1" t="s">
        <v>143</v>
      </c>
      <c r="J29" s="1" t="s">
        <v>261</v>
      </c>
    </row>
    <row r="30" spans="1:10" ht="14.4" x14ac:dyDescent="0.3">
      <c r="A30" s="6">
        <v>18</v>
      </c>
      <c r="B30" s="96" t="s">
        <v>233</v>
      </c>
      <c r="C30" s="96" t="s">
        <v>248</v>
      </c>
      <c r="D30" s="123">
        <v>45930</v>
      </c>
      <c r="E30" s="124">
        <v>45930</v>
      </c>
      <c r="F30" s="126">
        <v>-211000</v>
      </c>
      <c r="G30" s="127">
        <f>F30</f>
        <v>-211000</v>
      </c>
      <c r="I30" s="1" t="s">
        <v>143</v>
      </c>
      <c r="J30" s="1" t="s">
        <v>261</v>
      </c>
    </row>
    <row r="31" spans="1:10" ht="14.4" x14ac:dyDescent="0.3">
      <c r="A31" s="6">
        <v>19</v>
      </c>
      <c r="B31" s="96" t="s">
        <v>233</v>
      </c>
      <c r="C31" s="96" t="s">
        <v>248</v>
      </c>
      <c r="D31" s="123">
        <v>45924</v>
      </c>
      <c r="E31" s="124">
        <v>45954</v>
      </c>
      <c r="F31" s="126">
        <v>-240000</v>
      </c>
      <c r="G31" s="127">
        <f>F31</f>
        <v>-240000</v>
      </c>
      <c r="I31" s="1" t="s">
        <v>143</v>
      </c>
      <c r="J31" s="1" t="s">
        <v>261</v>
      </c>
    </row>
    <row r="32" spans="1:10" ht="14.4" x14ac:dyDescent="0.3">
      <c r="A32" s="6">
        <v>20</v>
      </c>
      <c r="B32" s="96" t="s">
        <v>78</v>
      </c>
      <c r="C32" s="96" t="s">
        <v>177</v>
      </c>
      <c r="D32" s="123">
        <v>45679</v>
      </c>
      <c r="E32" s="124">
        <v>46013</v>
      </c>
      <c r="F32" s="126">
        <f>-2026667.72-2026668-2026668</f>
        <v>-6080003.7199999997</v>
      </c>
      <c r="G32" s="22">
        <f>F32</f>
        <v>-6080003.7199999997</v>
      </c>
      <c r="I32" s="1" t="s">
        <v>143</v>
      </c>
      <c r="J32" s="1" t="s">
        <v>261</v>
      </c>
    </row>
    <row r="33" spans="1:10" ht="14.4" x14ac:dyDescent="0.3">
      <c r="A33" s="6">
        <v>21</v>
      </c>
      <c r="B33" s="96" t="s">
        <v>200</v>
      </c>
      <c r="C33" s="96" t="s">
        <v>177</v>
      </c>
      <c r="D33" s="123">
        <v>45929</v>
      </c>
      <c r="E33" s="124">
        <v>45930</v>
      </c>
      <c r="F33" s="126">
        <v>-925000</v>
      </c>
      <c r="G33" s="22">
        <f>F33</f>
        <v>-925000</v>
      </c>
      <c r="I33" s="1" t="s">
        <v>143</v>
      </c>
      <c r="J33" s="1" t="s">
        <v>261</v>
      </c>
    </row>
    <row r="34" spans="1:10" ht="14.4" x14ac:dyDescent="0.3">
      <c r="A34" s="6">
        <v>22</v>
      </c>
      <c r="B34" s="96" t="s">
        <v>79</v>
      </c>
      <c r="C34" s="96" t="s">
        <v>177</v>
      </c>
      <c r="D34" s="123">
        <v>45923</v>
      </c>
      <c r="E34" s="124">
        <v>45930</v>
      </c>
      <c r="F34" s="126">
        <v>-138981</v>
      </c>
      <c r="G34" s="22">
        <f>F34</f>
        <v>-138981</v>
      </c>
      <c r="I34" s="1" t="s">
        <v>143</v>
      </c>
      <c r="J34" s="1" t="s">
        <v>261</v>
      </c>
    </row>
    <row r="35" spans="1:10" ht="14.4" x14ac:dyDescent="0.3">
      <c r="A35" s="6">
        <v>23</v>
      </c>
      <c r="B35" s="96" t="s">
        <v>80</v>
      </c>
      <c r="C35" s="96" t="s">
        <v>177</v>
      </c>
      <c r="D35" s="123">
        <v>45922</v>
      </c>
      <c r="E35" s="124">
        <v>45930</v>
      </c>
      <c r="F35" s="126">
        <f>-33000-63334-69300</f>
        <v>-165634</v>
      </c>
      <c r="G35" s="22">
        <f>F35</f>
        <v>-165634</v>
      </c>
      <c r="I35" s="1" t="s">
        <v>143</v>
      </c>
      <c r="J35" s="1" t="s">
        <v>261</v>
      </c>
    </row>
    <row r="36" spans="1:10" ht="14.4" x14ac:dyDescent="0.3">
      <c r="A36" s="6">
        <v>24</v>
      </c>
      <c r="B36" s="96" t="s">
        <v>80</v>
      </c>
      <c r="C36" s="96" t="s">
        <v>248</v>
      </c>
      <c r="D36" s="123">
        <v>45902</v>
      </c>
      <c r="E36" s="124">
        <v>45932</v>
      </c>
      <c r="F36" s="126">
        <v>-1018100</v>
      </c>
      <c r="G36" s="127">
        <f>F36</f>
        <v>-1018100</v>
      </c>
      <c r="I36" s="1" t="s">
        <v>143</v>
      </c>
      <c r="J36" s="1" t="s">
        <v>261</v>
      </c>
    </row>
    <row r="37" spans="1:10" ht="14.4" x14ac:dyDescent="0.3">
      <c r="A37" s="6">
        <v>25</v>
      </c>
      <c r="B37" s="96" t="s">
        <v>80</v>
      </c>
      <c r="C37" s="96" t="s">
        <v>248</v>
      </c>
      <c r="D37" s="123">
        <v>45903</v>
      </c>
      <c r="E37" s="124">
        <v>45933</v>
      </c>
      <c r="F37" s="126">
        <v>-4900000</v>
      </c>
      <c r="G37" s="127">
        <f>F37</f>
        <v>-4900000</v>
      </c>
      <c r="I37" s="1" t="s">
        <v>143</v>
      </c>
      <c r="J37" s="1" t="s">
        <v>261</v>
      </c>
    </row>
    <row r="38" spans="1:10" ht="14.4" x14ac:dyDescent="0.3">
      <c r="A38" s="6">
        <v>26</v>
      </c>
      <c r="B38" s="96" t="s">
        <v>80</v>
      </c>
      <c r="C38" s="96" t="s">
        <v>248</v>
      </c>
      <c r="D38" s="123">
        <v>45873</v>
      </c>
      <c r="E38" s="124">
        <v>45934</v>
      </c>
      <c r="F38" s="126">
        <v>-4951613</v>
      </c>
      <c r="G38" s="127">
        <f>F38</f>
        <v>-4951613</v>
      </c>
      <c r="I38" s="1" t="s">
        <v>143</v>
      </c>
      <c r="J38" s="1" t="s">
        <v>261</v>
      </c>
    </row>
    <row r="39" spans="1:10" ht="14.4" x14ac:dyDescent="0.3">
      <c r="A39" s="6">
        <v>27</v>
      </c>
      <c r="B39" s="96" t="s">
        <v>80</v>
      </c>
      <c r="C39" s="159" t="s">
        <v>149</v>
      </c>
      <c r="D39" s="123">
        <v>45919</v>
      </c>
      <c r="E39" s="124">
        <v>45936</v>
      </c>
      <c r="F39" s="125">
        <v>-16976626</v>
      </c>
      <c r="G39" s="22">
        <f>F39</f>
        <v>-16976626</v>
      </c>
      <c r="I39" s="1" t="s">
        <v>143</v>
      </c>
      <c r="J39" s="1" t="s">
        <v>261</v>
      </c>
    </row>
    <row r="40" spans="1:10" ht="14.4" x14ac:dyDescent="0.3">
      <c r="A40" s="6">
        <v>28</v>
      </c>
      <c r="B40" s="96" t="s">
        <v>80</v>
      </c>
      <c r="C40" s="96" t="s">
        <v>248</v>
      </c>
      <c r="D40" s="123">
        <v>45916</v>
      </c>
      <c r="E40" s="124">
        <v>45946</v>
      </c>
      <c r="F40" s="126">
        <v>-4871625</v>
      </c>
      <c r="G40" s="127">
        <f>F40</f>
        <v>-4871625</v>
      </c>
      <c r="I40" s="1" t="s">
        <v>143</v>
      </c>
      <c r="J40" s="1" t="s">
        <v>261</v>
      </c>
    </row>
    <row r="41" spans="1:10" ht="14.4" x14ac:dyDescent="0.3">
      <c r="A41" s="6">
        <v>29</v>
      </c>
      <c r="B41" s="96" t="s">
        <v>80</v>
      </c>
      <c r="C41" s="96" t="s">
        <v>248</v>
      </c>
      <c r="D41" s="123">
        <v>45887</v>
      </c>
      <c r="E41" s="124">
        <v>45948</v>
      </c>
      <c r="F41" s="126">
        <v>-4834324</v>
      </c>
      <c r="G41" s="127">
        <f>F41</f>
        <v>-4834324</v>
      </c>
      <c r="I41" s="1" t="s">
        <v>143</v>
      </c>
      <c r="J41" s="1" t="s">
        <v>261</v>
      </c>
    </row>
    <row r="42" spans="1:10" ht="14.4" x14ac:dyDescent="0.3">
      <c r="A42" s="6">
        <v>30</v>
      </c>
      <c r="B42" s="96" t="s">
        <v>81</v>
      </c>
      <c r="C42" s="96" t="s">
        <v>177</v>
      </c>
      <c r="D42" s="123">
        <v>45930</v>
      </c>
      <c r="E42" s="124">
        <v>45930</v>
      </c>
      <c r="F42" s="126">
        <v>508432.32</v>
      </c>
      <c r="G42" s="22">
        <f>F42</f>
        <v>508432.32</v>
      </c>
      <c r="I42" s="1" t="s">
        <v>143</v>
      </c>
      <c r="J42" s="1" t="s">
        <v>261</v>
      </c>
    </row>
    <row r="43" spans="1:10" ht="14.4" x14ac:dyDescent="0.3">
      <c r="A43" s="6">
        <v>31</v>
      </c>
      <c r="B43" s="96" t="s">
        <v>238</v>
      </c>
      <c r="C43" s="96" t="s">
        <v>248</v>
      </c>
      <c r="D43" s="123">
        <v>45930</v>
      </c>
      <c r="E43" s="124">
        <v>45930</v>
      </c>
      <c r="F43" s="126">
        <v>-1698200</v>
      </c>
      <c r="G43" s="127">
        <f>F43</f>
        <v>-1698200</v>
      </c>
      <c r="I43" s="1" t="s">
        <v>143</v>
      </c>
      <c r="J43" s="1" t="s">
        <v>261</v>
      </c>
    </row>
    <row r="44" spans="1:10" ht="14.4" x14ac:dyDescent="0.3">
      <c r="A44" s="6">
        <v>32</v>
      </c>
      <c r="B44" s="96" t="s">
        <v>238</v>
      </c>
      <c r="C44" s="96" t="s">
        <v>248</v>
      </c>
      <c r="D44" s="123">
        <v>45930</v>
      </c>
      <c r="E44" s="124">
        <v>45930</v>
      </c>
      <c r="F44" s="126">
        <v>1000000</v>
      </c>
      <c r="G44" s="127">
        <f>F44</f>
        <v>1000000</v>
      </c>
      <c r="I44" s="1" t="s">
        <v>143</v>
      </c>
      <c r="J44" s="1" t="s">
        <v>261</v>
      </c>
    </row>
    <row r="45" spans="1:10" ht="14.4" x14ac:dyDescent="0.3">
      <c r="A45" s="6">
        <v>33</v>
      </c>
      <c r="B45" s="96" t="s">
        <v>191</v>
      </c>
      <c r="C45" s="96" t="s">
        <v>177</v>
      </c>
      <c r="D45" s="123">
        <v>45926</v>
      </c>
      <c r="E45" s="124">
        <v>45930</v>
      </c>
      <c r="F45" s="126">
        <v>-62480000</v>
      </c>
      <c r="G45" s="22">
        <f>F45</f>
        <v>-62480000</v>
      </c>
      <c r="I45" s="1" t="s">
        <v>143</v>
      </c>
      <c r="J45" s="1" t="s">
        <v>261</v>
      </c>
    </row>
    <row r="46" spans="1:10" ht="14.4" x14ac:dyDescent="0.3">
      <c r="A46" s="6">
        <v>34</v>
      </c>
      <c r="B46" s="96" t="s">
        <v>82</v>
      </c>
      <c r="C46" s="96" t="s">
        <v>177</v>
      </c>
      <c r="D46" s="123">
        <v>45926</v>
      </c>
      <c r="E46" s="124">
        <v>45930</v>
      </c>
      <c r="F46" s="126">
        <f>-12004652-706156</f>
        <v>-12710808</v>
      </c>
      <c r="G46" s="22">
        <f>F46</f>
        <v>-12710808</v>
      </c>
      <c r="I46" s="1" t="s">
        <v>143</v>
      </c>
      <c r="J46" s="1" t="s">
        <v>261</v>
      </c>
    </row>
    <row r="47" spans="1:10" ht="14.4" x14ac:dyDescent="0.3">
      <c r="A47" s="6">
        <v>35</v>
      </c>
      <c r="B47" s="96" t="s">
        <v>184</v>
      </c>
      <c r="C47" s="96" t="s">
        <v>177</v>
      </c>
      <c r="D47" s="123">
        <v>45923</v>
      </c>
      <c r="E47" s="124">
        <v>45930</v>
      </c>
      <c r="F47" s="126">
        <v>-76947136</v>
      </c>
      <c r="G47" s="22">
        <f>F47</f>
        <v>-76947136</v>
      </c>
      <c r="I47" s="1" t="s">
        <v>143</v>
      </c>
      <c r="J47" s="1" t="s">
        <v>261</v>
      </c>
    </row>
    <row r="48" spans="1:10" ht="14.4" x14ac:dyDescent="0.3">
      <c r="A48" s="6">
        <v>36</v>
      </c>
      <c r="B48" s="96" t="s">
        <v>184</v>
      </c>
      <c r="C48" s="96" t="s">
        <v>248</v>
      </c>
      <c r="D48" s="123">
        <v>45930</v>
      </c>
      <c r="E48" s="124">
        <v>45930</v>
      </c>
      <c r="F48" s="126">
        <v>-47000</v>
      </c>
      <c r="G48" s="127">
        <f>F48</f>
        <v>-47000</v>
      </c>
      <c r="I48" s="1" t="s">
        <v>143</v>
      </c>
      <c r="J48" s="1" t="s">
        <v>261</v>
      </c>
    </row>
    <row r="49" spans="1:10" ht="14.4" x14ac:dyDescent="0.3">
      <c r="A49" s="6">
        <v>37</v>
      </c>
      <c r="B49" s="96" t="s">
        <v>184</v>
      </c>
      <c r="C49" s="96" t="s">
        <v>248</v>
      </c>
      <c r="D49" s="123">
        <v>45930</v>
      </c>
      <c r="E49" s="124">
        <v>45945</v>
      </c>
      <c r="F49" s="126">
        <v>-96000</v>
      </c>
      <c r="G49" s="127">
        <f>F49</f>
        <v>-96000</v>
      </c>
      <c r="I49" s="1" t="s">
        <v>143</v>
      </c>
      <c r="J49" s="1" t="s">
        <v>261</v>
      </c>
    </row>
    <row r="50" spans="1:10" ht="14.4" x14ac:dyDescent="0.3">
      <c r="A50" s="6">
        <v>38</v>
      </c>
      <c r="B50" s="96" t="s">
        <v>184</v>
      </c>
      <c r="C50" s="96" t="s">
        <v>248</v>
      </c>
      <c r="D50" s="123">
        <v>45845</v>
      </c>
      <c r="E50" s="124">
        <v>46302</v>
      </c>
      <c r="F50" s="126">
        <v>-29</v>
      </c>
      <c r="G50" s="127">
        <f>F50</f>
        <v>-29</v>
      </c>
      <c r="I50" s="1" t="s">
        <v>143</v>
      </c>
      <c r="J50" s="1" t="s">
        <v>261</v>
      </c>
    </row>
    <row r="51" spans="1:10" ht="14.4" x14ac:dyDescent="0.3">
      <c r="A51" s="6">
        <v>39</v>
      </c>
      <c r="B51" s="96" t="s">
        <v>192</v>
      </c>
      <c r="C51" s="96" t="s">
        <v>177</v>
      </c>
      <c r="D51" s="123">
        <v>45926</v>
      </c>
      <c r="E51" s="124">
        <v>45930</v>
      </c>
      <c r="F51" s="126">
        <f>-12004652-508432</f>
        <v>-12513084</v>
      </c>
      <c r="G51" s="22">
        <f>F51</f>
        <v>-12513084</v>
      </c>
      <c r="I51" s="1" t="s">
        <v>143</v>
      </c>
      <c r="J51" s="1" t="s">
        <v>261</v>
      </c>
    </row>
    <row r="52" spans="1:10" ht="14.4" x14ac:dyDescent="0.3">
      <c r="A52" s="6">
        <v>40</v>
      </c>
      <c r="B52" s="96" t="s">
        <v>202</v>
      </c>
      <c r="C52" s="96" t="s">
        <v>177</v>
      </c>
      <c r="D52" s="123">
        <v>45930</v>
      </c>
      <c r="E52" s="124">
        <v>45930</v>
      </c>
      <c r="F52" s="126">
        <v>-1300000</v>
      </c>
      <c r="G52" s="22">
        <f>F52</f>
        <v>-1300000</v>
      </c>
      <c r="I52" s="1" t="s">
        <v>143</v>
      </c>
      <c r="J52" s="1" t="s">
        <v>261</v>
      </c>
    </row>
    <row r="53" spans="1:10" ht="14.4" x14ac:dyDescent="0.3">
      <c r="A53" s="6">
        <v>41</v>
      </c>
      <c r="B53" s="96" t="s">
        <v>203</v>
      </c>
      <c r="C53" s="96" t="s">
        <v>177</v>
      </c>
      <c r="D53" s="123">
        <v>45930</v>
      </c>
      <c r="E53" s="124">
        <v>45930</v>
      </c>
      <c r="F53" s="126">
        <v>-11378253</v>
      </c>
      <c r="G53" s="22">
        <f>F53</f>
        <v>-11378253</v>
      </c>
      <c r="I53" s="1" t="s">
        <v>143</v>
      </c>
      <c r="J53" s="1" t="s">
        <v>261</v>
      </c>
    </row>
    <row r="54" spans="1:10" ht="14.4" x14ac:dyDescent="0.3">
      <c r="A54" s="6">
        <v>42</v>
      </c>
      <c r="B54" s="96" t="s">
        <v>83</v>
      </c>
      <c r="C54" s="96" t="s">
        <v>177</v>
      </c>
      <c r="D54" s="123">
        <v>45926</v>
      </c>
      <c r="E54" s="124">
        <v>45930</v>
      </c>
      <c r="F54" s="126">
        <v>-20676248</v>
      </c>
      <c r="G54" s="22">
        <f>F54</f>
        <v>-20676248</v>
      </c>
      <c r="I54" s="1" t="s">
        <v>143</v>
      </c>
      <c r="J54" s="1" t="s">
        <v>261</v>
      </c>
    </row>
    <row r="55" spans="1:10" ht="14.4" x14ac:dyDescent="0.3">
      <c r="A55" s="6">
        <v>43</v>
      </c>
      <c r="B55" s="96" t="s">
        <v>126</v>
      </c>
      <c r="C55" s="96" t="s">
        <v>177</v>
      </c>
      <c r="D55" s="123">
        <v>45925</v>
      </c>
      <c r="E55" s="124">
        <v>45930</v>
      </c>
      <c r="F55" s="126">
        <v>-500000</v>
      </c>
      <c r="G55" s="22">
        <f>F55</f>
        <v>-500000</v>
      </c>
      <c r="I55" s="1" t="s">
        <v>143</v>
      </c>
      <c r="J55" s="1" t="s">
        <v>261</v>
      </c>
    </row>
    <row r="56" spans="1:10" ht="14.4" x14ac:dyDescent="0.3">
      <c r="A56" s="6">
        <v>44</v>
      </c>
      <c r="B56" s="130" t="s">
        <v>84</v>
      </c>
      <c r="C56" s="130" t="s">
        <v>177</v>
      </c>
      <c r="D56" s="131">
        <v>45148</v>
      </c>
      <c r="E56" s="132">
        <v>46244</v>
      </c>
      <c r="F56" s="125">
        <v>-180422858</v>
      </c>
      <c r="G56" s="133">
        <f>F56</f>
        <v>-180422858</v>
      </c>
      <c r="H56" s="134"/>
      <c r="I56" s="1" t="s">
        <v>143</v>
      </c>
      <c r="J56" s="1" t="s">
        <v>261</v>
      </c>
    </row>
    <row r="57" spans="1:10" ht="14.4" x14ac:dyDescent="0.3">
      <c r="A57" s="6">
        <v>45</v>
      </c>
      <c r="B57" s="96" t="s">
        <v>230</v>
      </c>
      <c r="C57" s="96" t="s">
        <v>248</v>
      </c>
      <c r="D57" s="123">
        <v>45930</v>
      </c>
      <c r="E57" s="124">
        <v>45930</v>
      </c>
      <c r="F57" s="126">
        <v>-767603</v>
      </c>
      <c r="G57" s="127">
        <f>F57</f>
        <v>-767603</v>
      </c>
      <c r="I57" s="1" t="s">
        <v>143</v>
      </c>
      <c r="J57" s="1" t="s">
        <v>261</v>
      </c>
    </row>
    <row r="58" spans="1:10" ht="14.4" x14ac:dyDescent="0.3">
      <c r="A58" s="6">
        <v>46</v>
      </c>
      <c r="B58" s="96" t="s">
        <v>230</v>
      </c>
      <c r="C58" s="96" t="s">
        <v>248</v>
      </c>
      <c r="D58" s="123">
        <v>45923</v>
      </c>
      <c r="E58" s="124">
        <v>45953</v>
      </c>
      <c r="F58" s="126">
        <v>-700281</v>
      </c>
      <c r="G58" s="127">
        <f>F58</f>
        <v>-700281</v>
      </c>
      <c r="I58" s="1" t="s">
        <v>143</v>
      </c>
      <c r="J58" s="1" t="s">
        <v>261</v>
      </c>
    </row>
    <row r="59" spans="1:10" ht="14.4" x14ac:dyDescent="0.3">
      <c r="A59" s="6">
        <v>47</v>
      </c>
      <c r="B59" s="96" t="s">
        <v>230</v>
      </c>
      <c r="C59" s="96" t="s">
        <v>248</v>
      </c>
      <c r="D59" s="123">
        <v>45899</v>
      </c>
      <c r="E59" s="124">
        <v>45960</v>
      </c>
      <c r="F59" s="126">
        <v>-40724</v>
      </c>
      <c r="G59" s="127">
        <f>F59</f>
        <v>-40724</v>
      </c>
      <c r="I59" s="1" t="s">
        <v>143</v>
      </c>
      <c r="J59" s="1" t="s">
        <v>261</v>
      </c>
    </row>
    <row r="60" spans="1:10" ht="14.4" x14ac:dyDescent="0.3">
      <c r="A60" s="6">
        <v>48</v>
      </c>
      <c r="B60" s="96" t="s">
        <v>239</v>
      </c>
      <c r="C60" s="96" t="s">
        <v>248</v>
      </c>
      <c r="D60" s="123">
        <v>45930</v>
      </c>
      <c r="E60" s="124">
        <v>45930</v>
      </c>
      <c r="F60" s="126">
        <v>1500000</v>
      </c>
      <c r="G60" s="127">
        <f>F60</f>
        <v>1500000</v>
      </c>
      <c r="I60" s="1" t="s">
        <v>143</v>
      </c>
      <c r="J60" s="1" t="s">
        <v>261</v>
      </c>
    </row>
    <row r="61" spans="1:10" ht="14.4" x14ac:dyDescent="0.3">
      <c r="A61" s="6">
        <v>49</v>
      </c>
      <c r="B61" s="96" t="s">
        <v>239</v>
      </c>
      <c r="C61" s="96" t="s">
        <v>248</v>
      </c>
      <c r="D61" s="123">
        <v>45930</v>
      </c>
      <c r="E61" s="124">
        <v>45930</v>
      </c>
      <c r="F61" s="126">
        <v>-2216165</v>
      </c>
      <c r="G61" s="127">
        <f>F61</f>
        <v>-2216165</v>
      </c>
      <c r="I61" s="1" t="s">
        <v>143</v>
      </c>
      <c r="J61" s="1" t="s">
        <v>261</v>
      </c>
    </row>
    <row r="62" spans="1:10" ht="14.4" x14ac:dyDescent="0.3">
      <c r="A62" s="6">
        <v>50</v>
      </c>
      <c r="B62" s="96" t="s">
        <v>85</v>
      </c>
      <c r="C62" s="96" t="s">
        <v>177</v>
      </c>
      <c r="D62" s="123">
        <v>45926</v>
      </c>
      <c r="E62" s="124">
        <v>45930</v>
      </c>
      <c r="F62" s="126">
        <v>-7061560</v>
      </c>
      <c r="G62" s="22">
        <f>F62</f>
        <v>-7061560</v>
      </c>
      <c r="I62" s="1" t="s">
        <v>143</v>
      </c>
      <c r="J62" s="1" t="s">
        <v>261</v>
      </c>
    </row>
    <row r="63" spans="1:10" ht="14.4" x14ac:dyDescent="0.3">
      <c r="A63" s="6">
        <v>51</v>
      </c>
      <c r="B63" s="96" t="s">
        <v>85</v>
      </c>
      <c r="C63" s="96" t="s">
        <v>248</v>
      </c>
      <c r="D63" s="123">
        <v>45930</v>
      </c>
      <c r="E63" s="124">
        <v>45930</v>
      </c>
      <c r="F63" s="126">
        <v>-220000</v>
      </c>
      <c r="G63" s="127">
        <f>F63</f>
        <v>-220000</v>
      </c>
      <c r="I63" s="1" t="s">
        <v>143</v>
      </c>
      <c r="J63" s="1" t="s">
        <v>261</v>
      </c>
    </row>
    <row r="64" spans="1:10" ht="14.4" x14ac:dyDescent="0.3">
      <c r="A64" s="6">
        <v>52</v>
      </c>
      <c r="B64" s="96" t="s">
        <v>86</v>
      </c>
      <c r="C64" s="96" t="s">
        <v>177</v>
      </c>
      <c r="D64" s="123">
        <v>45926</v>
      </c>
      <c r="E64" s="124">
        <v>45930</v>
      </c>
      <c r="F64" s="126">
        <v>-17145468</v>
      </c>
      <c r="G64" s="22">
        <f>F64</f>
        <v>-17145468</v>
      </c>
      <c r="I64" s="1" t="s">
        <v>143</v>
      </c>
      <c r="J64" s="1" t="s">
        <v>261</v>
      </c>
    </row>
    <row r="65" spans="1:10" ht="14.4" x14ac:dyDescent="0.3">
      <c r="A65" s="6">
        <v>53</v>
      </c>
      <c r="B65" s="96" t="s">
        <v>86</v>
      </c>
      <c r="C65" s="96" t="s">
        <v>248</v>
      </c>
      <c r="D65" s="123">
        <v>45930</v>
      </c>
      <c r="E65" s="124">
        <v>45930</v>
      </c>
      <c r="F65" s="126">
        <v>-1061008</v>
      </c>
      <c r="G65" s="127">
        <f>F65</f>
        <v>-1061008</v>
      </c>
      <c r="I65" s="1" t="s">
        <v>143</v>
      </c>
      <c r="J65" s="1" t="s">
        <v>261</v>
      </c>
    </row>
    <row r="66" spans="1:10" ht="14.4" x14ac:dyDescent="0.3">
      <c r="A66" s="6">
        <v>54</v>
      </c>
      <c r="B66" s="96" t="s">
        <v>181</v>
      </c>
      <c r="C66" s="96" t="s">
        <v>177</v>
      </c>
      <c r="D66" s="123">
        <v>45917</v>
      </c>
      <c r="E66" s="124">
        <v>45930</v>
      </c>
      <c r="F66" s="126">
        <v>-16241588</v>
      </c>
      <c r="G66" s="22">
        <f>F66</f>
        <v>-16241588</v>
      </c>
      <c r="I66" s="1" t="s">
        <v>143</v>
      </c>
      <c r="J66" s="1" t="s">
        <v>261</v>
      </c>
    </row>
    <row r="67" spans="1:10" ht="14.4" x14ac:dyDescent="0.3">
      <c r="A67" s="6">
        <v>55</v>
      </c>
      <c r="B67" s="96" t="s">
        <v>204</v>
      </c>
      <c r="C67" s="96" t="s">
        <v>177</v>
      </c>
      <c r="D67" s="123">
        <v>45930</v>
      </c>
      <c r="E67" s="124">
        <v>45930</v>
      </c>
      <c r="F67" s="126">
        <v>-11496220</v>
      </c>
      <c r="G67" s="22">
        <f>F67</f>
        <v>-11496220</v>
      </c>
      <c r="I67" s="1" t="s">
        <v>143</v>
      </c>
      <c r="J67" s="1" t="s">
        <v>261</v>
      </c>
    </row>
    <row r="68" spans="1:10" ht="14.4" x14ac:dyDescent="0.3">
      <c r="A68" s="6">
        <v>56</v>
      </c>
      <c r="B68" s="96" t="s">
        <v>204</v>
      </c>
      <c r="C68" s="96" t="s">
        <v>248</v>
      </c>
      <c r="D68" s="123">
        <v>45907</v>
      </c>
      <c r="E68" s="124">
        <v>45937</v>
      </c>
      <c r="F68" s="126">
        <v>-700000</v>
      </c>
      <c r="G68" s="127">
        <f>F68</f>
        <v>-700000</v>
      </c>
      <c r="I68" s="1" t="s">
        <v>143</v>
      </c>
      <c r="J68" s="1" t="s">
        <v>261</v>
      </c>
    </row>
    <row r="69" spans="1:10" ht="14.4" x14ac:dyDescent="0.3">
      <c r="A69" s="6">
        <v>57</v>
      </c>
      <c r="B69" s="96" t="s">
        <v>130</v>
      </c>
      <c r="C69" s="96" t="s">
        <v>177</v>
      </c>
      <c r="D69" s="123">
        <v>45876</v>
      </c>
      <c r="E69" s="124">
        <v>45957</v>
      </c>
      <c r="F69" s="126">
        <v>-4116889.48</v>
      </c>
      <c r="G69" s="22">
        <f>F69</f>
        <v>-4116889.48</v>
      </c>
      <c r="I69" s="1" t="s">
        <v>143</v>
      </c>
      <c r="J69" s="1" t="s">
        <v>261</v>
      </c>
    </row>
    <row r="70" spans="1:10" ht="14.4" x14ac:dyDescent="0.3">
      <c r="A70" s="6">
        <v>58</v>
      </c>
      <c r="B70" s="96" t="s">
        <v>219</v>
      </c>
      <c r="C70" s="96" t="s">
        <v>177</v>
      </c>
      <c r="D70" s="123">
        <v>45838</v>
      </c>
      <c r="E70" s="124">
        <v>46111</v>
      </c>
      <c r="F70" s="126">
        <v>-30082245.600000001</v>
      </c>
      <c r="G70" s="22">
        <f>F70</f>
        <v>-30082245.600000001</v>
      </c>
      <c r="I70" s="1" t="s">
        <v>143</v>
      </c>
      <c r="J70" s="1" t="s">
        <v>261</v>
      </c>
    </row>
    <row r="71" spans="1:10" ht="14.4" x14ac:dyDescent="0.3">
      <c r="A71" s="6">
        <v>59</v>
      </c>
      <c r="B71" s="96" t="s">
        <v>87</v>
      </c>
      <c r="C71" s="96" t="s">
        <v>177</v>
      </c>
      <c r="D71" s="123">
        <v>45926</v>
      </c>
      <c r="E71" s="124">
        <v>45930</v>
      </c>
      <c r="F71" s="126">
        <v>-21184680</v>
      </c>
      <c r="G71" s="22">
        <f>F71</f>
        <v>-21184680</v>
      </c>
      <c r="I71" s="1" t="s">
        <v>143</v>
      </c>
      <c r="J71" s="1" t="s">
        <v>261</v>
      </c>
    </row>
    <row r="72" spans="1:10" ht="14.4" x14ac:dyDescent="0.3">
      <c r="A72" s="6">
        <v>60</v>
      </c>
      <c r="B72" s="96" t="s">
        <v>88</v>
      </c>
      <c r="C72" s="96" t="s">
        <v>177</v>
      </c>
      <c r="D72" s="123">
        <v>45929</v>
      </c>
      <c r="E72" s="124">
        <v>45930</v>
      </c>
      <c r="F72" s="126">
        <v>-15380078</v>
      </c>
      <c r="G72" s="22">
        <f>F72</f>
        <v>-15380078</v>
      </c>
      <c r="I72" s="1" t="s">
        <v>143</v>
      </c>
      <c r="J72" s="1" t="s">
        <v>261</v>
      </c>
    </row>
    <row r="73" spans="1:10" ht="14.4" x14ac:dyDescent="0.3">
      <c r="A73" s="6">
        <v>61</v>
      </c>
      <c r="B73" s="96" t="s">
        <v>88</v>
      </c>
      <c r="C73" s="96" t="s">
        <v>251</v>
      </c>
      <c r="D73" s="123">
        <v>45896</v>
      </c>
      <c r="E73" s="124">
        <v>45957</v>
      </c>
      <c r="F73" s="126">
        <v>-50000</v>
      </c>
      <c r="G73" s="127">
        <f>F73</f>
        <v>-50000</v>
      </c>
      <c r="I73" s="1" t="s">
        <v>143</v>
      </c>
      <c r="J73" s="1" t="s">
        <v>261</v>
      </c>
    </row>
    <row r="74" spans="1:10" ht="14.4" x14ac:dyDescent="0.3">
      <c r="A74" s="6">
        <v>62</v>
      </c>
      <c r="B74" s="96" t="s">
        <v>240</v>
      </c>
      <c r="C74" s="96" t="s">
        <v>248</v>
      </c>
      <c r="D74" s="123">
        <v>45930</v>
      </c>
      <c r="E74" s="124">
        <v>45930</v>
      </c>
      <c r="F74" s="126">
        <v>-1222785</v>
      </c>
      <c r="G74" s="127">
        <f>F74</f>
        <v>-1222785</v>
      </c>
      <c r="I74" s="1" t="s">
        <v>143</v>
      </c>
      <c r="J74" s="1" t="s">
        <v>261</v>
      </c>
    </row>
    <row r="75" spans="1:10" ht="14.4" x14ac:dyDescent="0.3">
      <c r="A75" s="6">
        <v>63</v>
      </c>
      <c r="B75" s="96" t="s">
        <v>240</v>
      </c>
      <c r="C75" s="96" t="s">
        <v>248</v>
      </c>
      <c r="D75" s="123">
        <v>45930</v>
      </c>
      <c r="E75" s="124">
        <v>45930</v>
      </c>
      <c r="F75" s="126">
        <v>1000000</v>
      </c>
      <c r="G75" s="127">
        <f>F75</f>
        <v>1000000</v>
      </c>
      <c r="I75" s="1" t="s">
        <v>143</v>
      </c>
      <c r="J75" s="1" t="s">
        <v>261</v>
      </c>
    </row>
    <row r="76" spans="1:10" ht="14.4" x14ac:dyDescent="0.3">
      <c r="A76" s="6">
        <v>64</v>
      </c>
      <c r="B76" s="96" t="s">
        <v>187</v>
      </c>
      <c r="C76" s="96" t="s">
        <v>177</v>
      </c>
      <c r="D76" s="123">
        <v>45924</v>
      </c>
      <c r="E76" s="124">
        <v>45930</v>
      </c>
      <c r="F76" s="126">
        <v>-4000000</v>
      </c>
      <c r="G76" s="22">
        <f>F76</f>
        <v>-4000000</v>
      </c>
      <c r="I76" s="1" t="s">
        <v>143</v>
      </c>
      <c r="J76" s="1" t="s">
        <v>261</v>
      </c>
    </row>
    <row r="77" spans="1:10" ht="14.4" x14ac:dyDescent="0.3">
      <c r="A77" s="6">
        <v>65</v>
      </c>
      <c r="B77" s="130" t="s">
        <v>225</v>
      </c>
      <c r="C77" s="130" t="s">
        <v>223</v>
      </c>
      <c r="D77" s="131">
        <v>45828</v>
      </c>
      <c r="E77" s="132">
        <v>45960</v>
      </c>
      <c r="F77" s="125">
        <v>28881780.399999999</v>
      </c>
      <c r="G77" s="135">
        <f>F77</f>
        <v>28881780.399999999</v>
      </c>
      <c r="H77" s="134"/>
      <c r="I77" s="1" t="s">
        <v>143</v>
      </c>
      <c r="J77" s="1" t="s">
        <v>261</v>
      </c>
    </row>
    <row r="78" spans="1:10" ht="14.4" x14ac:dyDescent="0.3">
      <c r="A78" s="6">
        <v>66</v>
      </c>
      <c r="B78" s="130" t="s">
        <v>225</v>
      </c>
      <c r="C78" s="130" t="s">
        <v>223</v>
      </c>
      <c r="D78" s="131">
        <v>45828</v>
      </c>
      <c r="E78" s="132">
        <v>45960</v>
      </c>
      <c r="F78" s="125">
        <v>40024922.079999998</v>
      </c>
      <c r="G78" s="135">
        <f>F78</f>
        <v>40024922.079999998</v>
      </c>
      <c r="H78" s="134"/>
      <c r="I78" s="1" t="s">
        <v>143</v>
      </c>
      <c r="J78" s="1" t="s">
        <v>261</v>
      </c>
    </row>
    <row r="79" spans="1:10" ht="14.4" x14ac:dyDescent="0.3">
      <c r="A79" s="6">
        <v>67</v>
      </c>
      <c r="B79" s="130" t="s">
        <v>225</v>
      </c>
      <c r="C79" s="130" t="s">
        <v>223</v>
      </c>
      <c r="D79" s="131">
        <v>45828</v>
      </c>
      <c r="E79" s="132">
        <v>45960</v>
      </c>
      <c r="F79" s="125">
        <v>27151698.199999999</v>
      </c>
      <c r="G79" s="135">
        <f>F79</f>
        <v>27151698.199999999</v>
      </c>
      <c r="H79" s="134"/>
      <c r="I79" s="1" t="s">
        <v>143</v>
      </c>
      <c r="J79" s="1" t="s">
        <v>261</v>
      </c>
    </row>
    <row r="80" spans="1:10" ht="14.4" x14ac:dyDescent="0.3">
      <c r="A80" s="6">
        <v>68</v>
      </c>
      <c r="B80" s="130" t="s">
        <v>225</v>
      </c>
      <c r="C80" s="130" t="s">
        <v>223</v>
      </c>
      <c r="D80" s="131">
        <v>45828</v>
      </c>
      <c r="E80" s="132">
        <v>45960</v>
      </c>
      <c r="F80" s="125">
        <v>-96271659.791999996</v>
      </c>
      <c r="G80" s="135">
        <f>F80</f>
        <v>-96271659.791999996</v>
      </c>
      <c r="H80" s="134"/>
      <c r="I80" s="1" t="s">
        <v>143</v>
      </c>
      <c r="J80" s="1" t="s">
        <v>261</v>
      </c>
    </row>
    <row r="81" spans="1:10" ht="14.4" x14ac:dyDescent="0.3">
      <c r="A81" s="6">
        <v>69</v>
      </c>
      <c r="B81" s="96" t="s">
        <v>214</v>
      </c>
      <c r="C81" s="96" t="s">
        <v>177</v>
      </c>
      <c r="D81" s="123">
        <v>45927</v>
      </c>
      <c r="E81" s="124">
        <v>45935</v>
      </c>
      <c r="F81" s="126">
        <v>-63554.04</v>
      </c>
      <c r="G81" s="22">
        <f>F81</f>
        <v>-63554.04</v>
      </c>
      <c r="I81" s="1" t="s">
        <v>143</v>
      </c>
      <c r="J81" s="1" t="s">
        <v>261</v>
      </c>
    </row>
    <row r="82" spans="1:10" ht="14.4" x14ac:dyDescent="0.3">
      <c r="A82" s="6">
        <v>70</v>
      </c>
      <c r="B82" s="96" t="s">
        <v>89</v>
      </c>
      <c r="C82" s="96" t="s">
        <v>177</v>
      </c>
      <c r="D82" s="123">
        <v>45926</v>
      </c>
      <c r="E82" s="124">
        <v>45930</v>
      </c>
      <c r="F82" s="126">
        <v>-21184680</v>
      </c>
      <c r="G82" s="22">
        <f>F82</f>
        <v>-21184680</v>
      </c>
      <c r="I82" s="1" t="s">
        <v>143</v>
      </c>
      <c r="J82" s="1" t="s">
        <v>261</v>
      </c>
    </row>
    <row r="83" spans="1:10" ht="14.4" x14ac:dyDescent="0.3">
      <c r="A83" s="6">
        <v>71</v>
      </c>
      <c r="B83" s="96" t="s">
        <v>258</v>
      </c>
      <c r="C83" s="96" t="s">
        <v>251</v>
      </c>
      <c r="D83" s="123">
        <v>45828</v>
      </c>
      <c r="E83" s="124">
        <v>45950</v>
      </c>
      <c r="F83" s="126">
        <v>-1572821</v>
      </c>
      <c r="G83" s="127">
        <f>F83</f>
        <v>-1572821</v>
      </c>
      <c r="I83" s="1" t="s">
        <v>143</v>
      </c>
      <c r="J83" s="1" t="s">
        <v>261</v>
      </c>
    </row>
    <row r="84" spans="1:10" ht="14.4" x14ac:dyDescent="0.3">
      <c r="A84" s="6">
        <v>72</v>
      </c>
      <c r="B84" s="96" t="s">
        <v>205</v>
      </c>
      <c r="C84" s="96" t="s">
        <v>177</v>
      </c>
      <c r="D84" s="123">
        <v>45930</v>
      </c>
      <c r="E84" s="124">
        <v>45930</v>
      </c>
      <c r="F84" s="126">
        <v>-11496200</v>
      </c>
      <c r="G84" s="22">
        <f>F84</f>
        <v>-11496200</v>
      </c>
      <c r="I84" s="1" t="s">
        <v>143</v>
      </c>
      <c r="J84" s="1" t="s">
        <v>261</v>
      </c>
    </row>
    <row r="85" spans="1:10" ht="14.4" x14ac:dyDescent="0.3">
      <c r="A85" s="6">
        <v>73</v>
      </c>
      <c r="B85" s="96" t="s">
        <v>205</v>
      </c>
      <c r="C85" s="96" t="s">
        <v>248</v>
      </c>
      <c r="D85" s="123">
        <v>45901</v>
      </c>
      <c r="E85" s="124">
        <v>45931</v>
      </c>
      <c r="F85" s="126">
        <v>-453692</v>
      </c>
      <c r="G85" s="127">
        <f>F85</f>
        <v>-453692</v>
      </c>
      <c r="I85" s="1" t="s">
        <v>143</v>
      </c>
      <c r="J85" s="1" t="s">
        <v>261</v>
      </c>
    </row>
    <row r="86" spans="1:10" ht="14.4" x14ac:dyDescent="0.3">
      <c r="A86" s="6">
        <v>74</v>
      </c>
      <c r="B86" s="96" t="s">
        <v>205</v>
      </c>
      <c r="C86" s="96" t="s">
        <v>248</v>
      </c>
      <c r="D86" s="123">
        <v>45924</v>
      </c>
      <c r="E86" s="124">
        <v>45954</v>
      </c>
      <c r="F86" s="126">
        <v>-90000</v>
      </c>
      <c r="G86" s="127">
        <f>F86</f>
        <v>-90000</v>
      </c>
      <c r="I86" s="1" t="s">
        <v>143</v>
      </c>
      <c r="J86" s="1" t="s">
        <v>261</v>
      </c>
    </row>
    <row r="87" spans="1:10" ht="14.4" x14ac:dyDescent="0.3">
      <c r="A87" s="6">
        <v>75</v>
      </c>
      <c r="B87" s="96" t="s">
        <v>178</v>
      </c>
      <c r="C87" s="96" t="s">
        <v>177</v>
      </c>
      <c r="D87" s="123">
        <v>45913</v>
      </c>
      <c r="E87" s="124">
        <v>45930</v>
      </c>
      <c r="F87" s="126">
        <v>-150000</v>
      </c>
      <c r="G87" s="22">
        <f>F87</f>
        <v>-150000</v>
      </c>
      <c r="I87" s="1" t="s">
        <v>143</v>
      </c>
      <c r="J87" s="1" t="s">
        <v>261</v>
      </c>
    </row>
    <row r="88" spans="1:10" ht="14.4" x14ac:dyDescent="0.3">
      <c r="A88" s="6">
        <v>76</v>
      </c>
      <c r="B88" s="96" t="s">
        <v>124</v>
      </c>
      <c r="C88" s="96" t="s">
        <v>177</v>
      </c>
      <c r="D88" s="123">
        <v>45901</v>
      </c>
      <c r="E88" s="124">
        <v>45930</v>
      </c>
      <c r="F88" s="126">
        <v>-4500000</v>
      </c>
      <c r="G88" s="22">
        <f>F88</f>
        <v>-4500000</v>
      </c>
      <c r="I88" s="1" t="s">
        <v>143</v>
      </c>
      <c r="J88" s="1" t="s">
        <v>261</v>
      </c>
    </row>
    <row r="89" spans="1:10" ht="14.4" x14ac:dyDescent="0.3">
      <c r="A89" s="6">
        <v>77</v>
      </c>
      <c r="B89" s="96" t="s">
        <v>182</v>
      </c>
      <c r="C89" s="96" t="s">
        <v>177</v>
      </c>
      <c r="D89" s="123">
        <v>45922</v>
      </c>
      <c r="E89" s="124">
        <v>45930</v>
      </c>
      <c r="F89" s="126">
        <v>-1838000</v>
      </c>
      <c r="G89" s="22">
        <f>F89</f>
        <v>-1838000</v>
      </c>
      <c r="I89" s="1" t="s">
        <v>143</v>
      </c>
      <c r="J89" s="1" t="s">
        <v>261</v>
      </c>
    </row>
    <row r="90" spans="1:10" ht="14.4" x14ac:dyDescent="0.3">
      <c r="A90" s="6">
        <v>78</v>
      </c>
      <c r="B90" s="96" t="s">
        <v>90</v>
      </c>
      <c r="C90" s="96" t="s">
        <v>177</v>
      </c>
      <c r="D90" s="123">
        <v>45930</v>
      </c>
      <c r="E90" s="124">
        <v>45930</v>
      </c>
      <c r="F90" s="126">
        <v>-13614688</v>
      </c>
      <c r="G90" s="22">
        <f>F90</f>
        <v>-13614688</v>
      </c>
      <c r="I90" s="1" t="s">
        <v>143</v>
      </c>
      <c r="J90" s="1" t="s">
        <v>261</v>
      </c>
    </row>
    <row r="91" spans="1:10" ht="14.4" x14ac:dyDescent="0.3">
      <c r="A91" s="6">
        <v>79</v>
      </c>
      <c r="B91" s="96" t="s">
        <v>218</v>
      </c>
      <c r="C91" s="96" t="s">
        <v>177</v>
      </c>
      <c r="D91" s="123">
        <v>45875</v>
      </c>
      <c r="E91" s="124">
        <v>45967</v>
      </c>
      <c r="F91" s="126">
        <v>-36725000</v>
      </c>
      <c r="G91" s="22">
        <f>F91</f>
        <v>-36725000</v>
      </c>
      <c r="I91" s="1" t="s">
        <v>143</v>
      </c>
      <c r="J91" s="1" t="s">
        <v>261</v>
      </c>
    </row>
    <row r="92" spans="1:10" ht="14.4" x14ac:dyDescent="0.3">
      <c r="A92" s="6">
        <v>80</v>
      </c>
      <c r="B92" s="96" t="s">
        <v>150</v>
      </c>
      <c r="C92" s="96" t="s">
        <v>251</v>
      </c>
      <c r="D92" s="123">
        <v>44148</v>
      </c>
      <c r="E92" s="124">
        <v>46155</v>
      </c>
      <c r="F92" s="126">
        <v>-353078000</v>
      </c>
      <c r="G92" s="127">
        <f>F92</f>
        <v>-353078000</v>
      </c>
      <c r="I92" s="1" t="s">
        <v>143</v>
      </c>
      <c r="J92" s="1" t="s">
        <v>261</v>
      </c>
    </row>
    <row r="93" spans="1:10" ht="14.4" x14ac:dyDescent="0.3">
      <c r="A93" s="6">
        <v>81</v>
      </c>
      <c r="B93" s="96" t="s">
        <v>150</v>
      </c>
      <c r="C93" s="96" t="s">
        <v>251</v>
      </c>
      <c r="D93" s="123">
        <v>44148</v>
      </c>
      <c r="E93" s="124">
        <v>46155</v>
      </c>
      <c r="F93" s="126">
        <v>105923400</v>
      </c>
      <c r="G93" s="127">
        <f>F93</f>
        <v>105923400</v>
      </c>
      <c r="I93" s="1" t="s">
        <v>143</v>
      </c>
      <c r="J93" s="1" t="s">
        <v>261</v>
      </c>
    </row>
    <row r="94" spans="1:10" ht="14.4" x14ac:dyDescent="0.3">
      <c r="A94" s="6">
        <v>82</v>
      </c>
      <c r="B94" s="96" t="s">
        <v>188</v>
      </c>
      <c r="C94" s="96" t="s">
        <v>177</v>
      </c>
      <c r="D94" s="123">
        <v>45924</v>
      </c>
      <c r="E94" s="124">
        <v>45930</v>
      </c>
      <c r="F94" s="126">
        <v>-890500</v>
      </c>
      <c r="G94" s="22">
        <f>F94</f>
        <v>-890500</v>
      </c>
      <c r="I94" s="1" t="s">
        <v>143</v>
      </c>
      <c r="J94" s="1" t="s">
        <v>261</v>
      </c>
    </row>
    <row r="95" spans="1:10" ht="14.4" x14ac:dyDescent="0.3">
      <c r="A95" s="6">
        <v>83</v>
      </c>
      <c r="B95" s="96" t="s">
        <v>206</v>
      </c>
      <c r="C95" s="96" t="s">
        <v>177</v>
      </c>
      <c r="D95" s="123">
        <v>45930</v>
      </c>
      <c r="E95" s="124">
        <v>45930</v>
      </c>
      <c r="F95" s="126">
        <v>-4500000</v>
      </c>
      <c r="G95" s="22">
        <f>F95</f>
        <v>-4500000</v>
      </c>
      <c r="I95" s="1" t="s">
        <v>143</v>
      </c>
      <c r="J95" s="1" t="s">
        <v>261</v>
      </c>
    </row>
    <row r="96" spans="1:10" ht="14.4" x14ac:dyDescent="0.3">
      <c r="A96" s="6">
        <v>84</v>
      </c>
      <c r="B96" s="96" t="s">
        <v>91</v>
      </c>
      <c r="C96" s="96" t="s">
        <v>177</v>
      </c>
      <c r="D96" s="123">
        <v>45930</v>
      </c>
      <c r="E96" s="124">
        <v>45930</v>
      </c>
      <c r="F96" s="126">
        <v>-12089391</v>
      </c>
      <c r="G96" s="22">
        <f>F96</f>
        <v>-12089391</v>
      </c>
      <c r="I96" s="1" t="s">
        <v>143</v>
      </c>
      <c r="J96" s="1" t="s">
        <v>261</v>
      </c>
    </row>
    <row r="97" spans="1:10" ht="14.4" x14ac:dyDescent="0.3">
      <c r="A97" s="6">
        <v>85</v>
      </c>
      <c r="B97" s="96" t="s">
        <v>92</v>
      </c>
      <c r="C97" s="96" t="s">
        <v>177</v>
      </c>
      <c r="D97" s="123">
        <v>45926</v>
      </c>
      <c r="E97" s="124">
        <v>45930</v>
      </c>
      <c r="F97" s="126">
        <v>-14123120</v>
      </c>
      <c r="G97" s="22">
        <f>F97</f>
        <v>-14123120</v>
      </c>
      <c r="I97" s="1" t="s">
        <v>143</v>
      </c>
      <c r="J97" s="1" t="s">
        <v>261</v>
      </c>
    </row>
    <row r="98" spans="1:10" ht="14.4" x14ac:dyDescent="0.3">
      <c r="A98" s="6">
        <v>86</v>
      </c>
      <c r="B98" s="96" t="s">
        <v>93</v>
      </c>
      <c r="C98" s="96" t="s">
        <v>177</v>
      </c>
      <c r="D98" s="123">
        <v>45930</v>
      </c>
      <c r="E98" s="124">
        <v>45930</v>
      </c>
      <c r="F98" s="126">
        <v>-13614688</v>
      </c>
      <c r="G98" s="22">
        <f>F98</f>
        <v>-13614688</v>
      </c>
      <c r="I98" s="1" t="s">
        <v>143</v>
      </c>
      <c r="J98" s="1" t="s">
        <v>261</v>
      </c>
    </row>
    <row r="99" spans="1:10" ht="14.4" x14ac:dyDescent="0.3">
      <c r="A99" s="6">
        <v>87</v>
      </c>
      <c r="B99" s="96" t="s">
        <v>93</v>
      </c>
      <c r="C99" s="96" t="s">
        <v>248</v>
      </c>
      <c r="D99" s="123">
        <v>45926</v>
      </c>
      <c r="E99" s="124">
        <v>45956</v>
      </c>
      <c r="F99" s="126">
        <v>-150000</v>
      </c>
      <c r="G99" s="127">
        <f>F99</f>
        <v>-150000</v>
      </c>
      <c r="I99" s="1" t="s">
        <v>143</v>
      </c>
      <c r="J99" s="1" t="s">
        <v>261</v>
      </c>
    </row>
    <row r="100" spans="1:10" ht="14.4" x14ac:dyDescent="0.3">
      <c r="A100" s="6">
        <v>88</v>
      </c>
      <c r="B100" s="96" t="s">
        <v>257</v>
      </c>
      <c r="C100" s="96" t="s">
        <v>251</v>
      </c>
      <c r="D100" s="123">
        <v>45701</v>
      </c>
      <c r="E100" s="124">
        <v>46094</v>
      </c>
      <c r="F100" s="126">
        <v>-209516</v>
      </c>
      <c r="G100" s="127">
        <f>F100</f>
        <v>-209516</v>
      </c>
      <c r="I100" s="1" t="s">
        <v>143</v>
      </c>
      <c r="J100" s="1" t="s">
        <v>261</v>
      </c>
    </row>
    <row r="101" spans="1:10" ht="14.4" x14ac:dyDescent="0.3">
      <c r="A101" s="6">
        <v>89</v>
      </c>
      <c r="B101" s="96" t="s">
        <v>231</v>
      </c>
      <c r="C101" s="96" t="s">
        <v>248</v>
      </c>
      <c r="D101" s="123">
        <v>45909</v>
      </c>
      <c r="E101" s="124">
        <v>45939</v>
      </c>
      <c r="F101" s="126">
        <v>-52000</v>
      </c>
      <c r="G101" s="127">
        <f>F101</f>
        <v>-52000</v>
      </c>
      <c r="I101" s="1" t="s">
        <v>143</v>
      </c>
      <c r="J101" s="1" t="s">
        <v>261</v>
      </c>
    </row>
    <row r="102" spans="1:10" ht="14.4" x14ac:dyDescent="0.3">
      <c r="A102" s="6">
        <v>90</v>
      </c>
      <c r="B102" s="96" t="s">
        <v>231</v>
      </c>
      <c r="C102" s="96" t="s">
        <v>248</v>
      </c>
      <c r="D102" s="123">
        <v>45913</v>
      </c>
      <c r="E102" s="124">
        <v>45943</v>
      </c>
      <c r="F102" s="126">
        <v>-240000</v>
      </c>
      <c r="G102" s="127">
        <f>F102</f>
        <v>-240000</v>
      </c>
      <c r="I102" s="1" t="s">
        <v>143</v>
      </c>
      <c r="J102" s="1" t="s">
        <v>261</v>
      </c>
    </row>
    <row r="103" spans="1:10" ht="14.4" x14ac:dyDescent="0.3">
      <c r="A103" s="6">
        <v>91</v>
      </c>
      <c r="B103" s="96" t="s">
        <v>231</v>
      </c>
      <c r="C103" s="96" t="s">
        <v>248</v>
      </c>
      <c r="D103" s="123">
        <v>45900</v>
      </c>
      <c r="E103" s="124">
        <v>45960</v>
      </c>
      <c r="F103" s="126">
        <v>-40000</v>
      </c>
      <c r="G103" s="127">
        <f>F103</f>
        <v>-40000</v>
      </c>
      <c r="I103" s="1" t="s">
        <v>143</v>
      </c>
      <c r="J103" s="1" t="s">
        <v>261</v>
      </c>
    </row>
    <row r="104" spans="1:10" ht="14.4" x14ac:dyDescent="0.3">
      <c r="A104" s="6">
        <v>92</v>
      </c>
      <c r="B104" s="96" t="s">
        <v>213</v>
      </c>
      <c r="C104" s="96" t="s">
        <v>177</v>
      </c>
      <c r="D104" s="123">
        <v>45904</v>
      </c>
      <c r="E104" s="124">
        <v>45934</v>
      </c>
      <c r="F104" s="126">
        <v>-23303148</v>
      </c>
      <c r="G104" s="22">
        <f>F104</f>
        <v>-23303148</v>
      </c>
      <c r="I104" s="1" t="s">
        <v>143</v>
      </c>
      <c r="J104" s="1" t="s">
        <v>261</v>
      </c>
    </row>
    <row r="105" spans="1:10" ht="14.4" x14ac:dyDescent="0.3">
      <c r="A105" s="6">
        <v>93</v>
      </c>
      <c r="B105" s="96" t="s">
        <v>197</v>
      </c>
      <c r="C105" s="96" t="s">
        <v>177</v>
      </c>
      <c r="D105" s="123">
        <v>45925</v>
      </c>
      <c r="E105" s="124">
        <v>45930</v>
      </c>
      <c r="F105" s="126">
        <v>-17318</v>
      </c>
      <c r="G105" s="22">
        <f>F105</f>
        <v>-17318</v>
      </c>
      <c r="I105" s="1" t="s">
        <v>143</v>
      </c>
      <c r="J105" s="1" t="s">
        <v>261</v>
      </c>
    </row>
    <row r="106" spans="1:10" ht="14.4" x14ac:dyDescent="0.3">
      <c r="A106" s="6">
        <v>94</v>
      </c>
      <c r="B106" s="96" t="s">
        <v>94</v>
      </c>
      <c r="C106" s="96" t="s">
        <v>177</v>
      </c>
      <c r="D106" s="123">
        <v>45876</v>
      </c>
      <c r="E106" s="124">
        <v>46112</v>
      </c>
      <c r="F106" s="126">
        <v>-8826950</v>
      </c>
      <c r="G106" s="22">
        <f>F106</f>
        <v>-8826950</v>
      </c>
      <c r="I106" s="1" t="s">
        <v>143</v>
      </c>
      <c r="J106" s="1" t="s">
        <v>261</v>
      </c>
    </row>
    <row r="107" spans="1:10" ht="14.4" x14ac:dyDescent="0.3">
      <c r="A107" s="6">
        <v>95</v>
      </c>
      <c r="B107" s="96" t="s">
        <v>95</v>
      </c>
      <c r="C107" s="96" t="s">
        <v>177</v>
      </c>
      <c r="D107" s="123">
        <v>45926</v>
      </c>
      <c r="E107" s="124">
        <v>45930</v>
      </c>
      <c r="F107" s="126">
        <v>-11496200</v>
      </c>
      <c r="G107" s="22">
        <f>F107</f>
        <v>-11496200</v>
      </c>
      <c r="I107" s="1" t="s">
        <v>143</v>
      </c>
      <c r="J107" s="1" t="s">
        <v>261</v>
      </c>
    </row>
    <row r="108" spans="1:10" ht="14.4" x14ac:dyDescent="0.3">
      <c r="A108" s="6">
        <v>96</v>
      </c>
      <c r="B108" s="96" t="s">
        <v>207</v>
      </c>
      <c r="C108" s="96" t="s">
        <v>177</v>
      </c>
      <c r="D108" s="123">
        <v>45930</v>
      </c>
      <c r="E108" s="124">
        <v>45930</v>
      </c>
      <c r="F108" s="126">
        <v>-8824624</v>
      </c>
      <c r="G108" s="22">
        <f>F108</f>
        <v>-8824624</v>
      </c>
      <c r="I108" s="1" t="s">
        <v>143</v>
      </c>
      <c r="J108" s="1" t="s">
        <v>261</v>
      </c>
    </row>
    <row r="109" spans="1:10" ht="14.4" x14ac:dyDescent="0.3">
      <c r="A109" s="6">
        <v>97</v>
      </c>
      <c r="B109" s="96" t="s">
        <v>207</v>
      </c>
      <c r="C109" s="96" t="s">
        <v>248</v>
      </c>
      <c r="D109" s="123">
        <v>45930</v>
      </c>
      <c r="E109" s="124">
        <v>45930</v>
      </c>
      <c r="F109" s="126">
        <v>1000000</v>
      </c>
      <c r="G109" s="127">
        <f>F109</f>
        <v>1000000</v>
      </c>
      <c r="I109" s="1" t="s">
        <v>143</v>
      </c>
      <c r="J109" s="1" t="s">
        <v>261</v>
      </c>
    </row>
    <row r="110" spans="1:10" ht="14.4" x14ac:dyDescent="0.3">
      <c r="A110" s="6">
        <v>98</v>
      </c>
      <c r="B110" s="96" t="s">
        <v>207</v>
      </c>
      <c r="C110" s="96" t="s">
        <v>248</v>
      </c>
      <c r="D110" s="123">
        <v>45930</v>
      </c>
      <c r="E110" s="124">
        <v>45930</v>
      </c>
      <c r="F110" s="126">
        <v>-1606612</v>
      </c>
      <c r="G110" s="127">
        <f>F110</f>
        <v>-1606612</v>
      </c>
      <c r="I110" s="1" t="s">
        <v>143</v>
      </c>
      <c r="J110" s="1" t="s">
        <v>261</v>
      </c>
    </row>
    <row r="111" spans="1:10" ht="14.4" x14ac:dyDescent="0.3">
      <c r="A111" s="6">
        <v>99</v>
      </c>
      <c r="B111" s="96" t="s">
        <v>179</v>
      </c>
      <c r="C111" s="96" t="s">
        <v>177</v>
      </c>
      <c r="D111" s="123">
        <v>45916</v>
      </c>
      <c r="E111" s="124">
        <v>45930</v>
      </c>
      <c r="F111" s="126">
        <v>-167500</v>
      </c>
      <c r="G111" s="22">
        <f>F111</f>
        <v>-167500</v>
      </c>
      <c r="I111" s="1" t="s">
        <v>143</v>
      </c>
      <c r="J111" s="1" t="s">
        <v>261</v>
      </c>
    </row>
    <row r="112" spans="1:10" ht="14.4" x14ac:dyDescent="0.3">
      <c r="A112" s="6">
        <v>100</v>
      </c>
      <c r="B112" s="96" t="s">
        <v>241</v>
      </c>
      <c r="C112" s="96" t="s">
        <v>248</v>
      </c>
      <c r="D112" s="123">
        <v>45930</v>
      </c>
      <c r="E112" s="124">
        <v>45930</v>
      </c>
      <c r="F112" s="126">
        <v>-193000</v>
      </c>
      <c r="G112" s="127">
        <f>F112</f>
        <v>-193000</v>
      </c>
      <c r="I112" s="1" t="s">
        <v>143</v>
      </c>
      <c r="J112" s="1" t="s">
        <v>261</v>
      </c>
    </row>
    <row r="113" spans="1:10" ht="14.4" x14ac:dyDescent="0.3">
      <c r="A113" s="6">
        <v>101</v>
      </c>
      <c r="B113" s="96" t="s">
        <v>96</v>
      </c>
      <c r="C113" s="96" t="s">
        <v>177</v>
      </c>
      <c r="D113" s="123">
        <v>45876</v>
      </c>
      <c r="E113" s="124">
        <v>45960</v>
      </c>
      <c r="F113" s="126">
        <v>-3912104.24</v>
      </c>
      <c r="G113" s="22">
        <f>F113</f>
        <v>-3912104.24</v>
      </c>
      <c r="I113" s="1" t="s">
        <v>143</v>
      </c>
      <c r="J113" s="1" t="s">
        <v>261</v>
      </c>
    </row>
    <row r="114" spans="1:10" ht="14.4" x14ac:dyDescent="0.3">
      <c r="A114" s="6">
        <v>102</v>
      </c>
      <c r="B114" s="96" t="s">
        <v>193</v>
      </c>
      <c r="C114" s="96" t="s">
        <v>177</v>
      </c>
      <c r="D114" s="123">
        <v>45926</v>
      </c>
      <c r="E114" s="124">
        <v>45930</v>
      </c>
      <c r="F114" s="126">
        <v>-148000</v>
      </c>
      <c r="G114" s="22">
        <f>F114</f>
        <v>-148000</v>
      </c>
      <c r="I114" s="1" t="s">
        <v>143</v>
      </c>
      <c r="J114" s="1" t="s">
        <v>261</v>
      </c>
    </row>
    <row r="115" spans="1:10" ht="14.4" x14ac:dyDescent="0.3">
      <c r="A115" s="6">
        <v>103</v>
      </c>
      <c r="B115" s="96" t="s">
        <v>97</v>
      </c>
      <c r="C115" s="96" t="s">
        <v>177</v>
      </c>
      <c r="D115" s="123">
        <v>45926</v>
      </c>
      <c r="E115" s="124">
        <v>45930</v>
      </c>
      <c r="F115" s="126">
        <v>-11496220</v>
      </c>
      <c r="G115" s="22">
        <f>F115</f>
        <v>-11496220</v>
      </c>
      <c r="I115" s="1" t="s">
        <v>143</v>
      </c>
      <c r="J115" s="1" t="s">
        <v>261</v>
      </c>
    </row>
    <row r="116" spans="1:10" ht="14.4" x14ac:dyDescent="0.3">
      <c r="A116" s="6">
        <v>104</v>
      </c>
      <c r="B116" s="96" t="s">
        <v>98</v>
      </c>
      <c r="C116" s="96" t="s">
        <v>177</v>
      </c>
      <c r="D116" s="123">
        <v>45930</v>
      </c>
      <c r="E116" s="124">
        <v>45930</v>
      </c>
      <c r="F116" s="126">
        <v>-6000000</v>
      </c>
      <c r="G116" s="22">
        <f>F116</f>
        <v>-6000000</v>
      </c>
      <c r="I116" s="1" t="s">
        <v>143</v>
      </c>
      <c r="J116" s="1" t="s">
        <v>261</v>
      </c>
    </row>
    <row r="117" spans="1:10" ht="14.4" x14ac:dyDescent="0.3">
      <c r="A117" s="6">
        <v>105</v>
      </c>
      <c r="B117" s="96" t="s">
        <v>189</v>
      </c>
      <c r="C117" s="96" t="s">
        <v>177</v>
      </c>
      <c r="D117" s="123">
        <v>45924</v>
      </c>
      <c r="E117" s="124">
        <v>45930</v>
      </c>
      <c r="F117" s="126">
        <v>-2180000</v>
      </c>
      <c r="G117" s="22">
        <f>F117</f>
        <v>-2180000</v>
      </c>
      <c r="I117" s="1" t="s">
        <v>143</v>
      </c>
      <c r="J117" s="1" t="s">
        <v>261</v>
      </c>
    </row>
    <row r="118" spans="1:10" ht="14.4" x14ac:dyDescent="0.3">
      <c r="A118" s="6">
        <v>106</v>
      </c>
      <c r="B118" s="96" t="s">
        <v>99</v>
      </c>
      <c r="C118" s="96" t="s">
        <v>177</v>
      </c>
      <c r="D118" s="123">
        <v>45926</v>
      </c>
      <c r="E118" s="124">
        <v>45930</v>
      </c>
      <c r="F118" s="126">
        <v>-13614688</v>
      </c>
      <c r="G118" s="22">
        <f>F118</f>
        <v>-13614688</v>
      </c>
      <c r="I118" s="1" t="s">
        <v>143</v>
      </c>
      <c r="J118" s="1" t="s">
        <v>261</v>
      </c>
    </row>
    <row r="119" spans="1:10" ht="14.4" x14ac:dyDescent="0.3">
      <c r="A119" s="6">
        <v>107</v>
      </c>
      <c r="B119" s="96" t="s">
        <v>100</v>
      </c>
      <c r="C119" s="96" t="s">
        <v>177</v>
      </c>
      <c r="D119" s="123">
        <v>45930</v>
      </c>
      <c r="E119" s="124">
        <v>45930</v>
      </c>
      <c r="F119" s="126">
        <v>-27031652</v>
      </c>
      <c r="G119" s="22">
        <f>F119</f>
        <v>-27031652</v>
      </c>
      <c r="I119" s="1" t="s">
        <v>143</v>
      </c>
      <c r="J119" s="1" t="s">
        <v>261</v>
      </c>
    </row>
    <row r="120" spans="1:10" ht="14.4" x14ac:dyDescent="0.3">
      <c r="A120" s="6">
        <v>108</v>
      </c>
      <c r="B120" s="96" t="s">
        <v>100</v>
      </c>
      <c r="C120" s="96" t="s">
        <v>248</v>
      </c>
      <c r="D120" s="123">
        <v>45916</v>
      </c>
      <c r="E120" s="124">
        <v>45946</v>
      </c>
      <c r="F120" s="126">
        <v>-840000</v>
      </c>
      <c r="G120" s="127">
        <f>F120</f>
        <v>-840000</v>
      </c>
      <c r="I120" s="1" t="s">
        <v>143</v>
      </c>
      <c r="J120" s="1" t="s">
        <v>261</v>
      </c>
    </row>
    <row r="121" spans="1:10" ht="14.4" x14ac:dyDescent="0.3">
      <c r="A121" s="6">
        <v>109</v>
      </c>
      <c r="B121" s="96" t="s">
        <v>255</v>
      </c>
      <c r="C121" s="96" t="s">
        <v>251</v>
      </c>
      <c r="D121" s="123">
        <v>45013</v>
      </c>
      <c r="E121" s="124">
        <v>45958</v>
      </c>
      <c r="F121" s="126">
        <v>-252662.61679999999</v>
      </c>
      <c r="G121" s="127">
        <f>F121</f>
        <v>-252662.61679999999</v>
      </c>
      <c r="I121" s="1" t="s">
        <v>143</v>
      </c>
      <c r="J121" s="1" t="s">
        <v>261</v>
      </c>
    </row>
    <row r="122" spans="1:10" ht="14.4" x14ac:dyDescent="0.3">
      <c r="A122" s="6">
        <v>110</v>
      </c>
      <c r="B122" s="96" t="s">
        <v>232</v>
      </c>
      <c r="C122" s="96" t="s">
        <v>248</v>
      </c>
      <c r="D122" s="123">
        <v>45918</v>
      </c>
      <c r="E122" s="124">
        <v>45948</v>
      </c>
      <c r="F122" s="126">
        <v>-345136</v>
      </c>
      <c r="G122" s="127">
        <f>F122</f>
        <v>-345136</v>
      </c>
      <c r="I122" s="1" t="s">
        <v>143</v>
      </c>
      <c r="J122" s="1" t="s">
        <v>261</v>
      </c>
    </row>
    <row r="123" spans="1:10" ht="14.4" x14ac:dyDescent="0.3">
      <c r="A123" s="6">
        <v>111</v>
      </c>
      <c r="B123" s="96" t="s">
        <v>232</v>
      </c>
      <c r="C123" s="96" t="s">
        <v>248</v>
      </c>
      <c r="D123" s="123">
        <v>45918</v>
      </c>
      <c r="E123" s="124">
        <v>45948</v>
      </c>
      <c r="F123" s="126">
        <v>290788</v>
      </c>
      <c r="G123" s="127">
        <f>F123</f>
        <v>290788</v>
      </c>
      <c r="I123" s="1" t="s">
        <v>143</v>
      </c>
      <c r="J123" s="1" t="s">
        <v>261</v>
      </c>
    </row>
    <row r="124" spans="1:10" ht="14.4" x14ac:dyDescent="0.3">
      <c r="A124" s="6">
        <v>112</v>
      </c>
      <c r="B124" s="96" t="s">
        <v>101</v>
      </c>
      <c r="C124" s="96" t="s">
        <v>177</v>
      </c>
      <c r="D124" s="123">
        <v>45930</v>
      </c>
      <c r="E124" s="124">
        <v>45930</v>
      </c>
      <c r="F124" s="126">
        <v>-20676248</v>
      </c>
      <c r="G124" s="22">
        <f>F124</f>
        <v>-20676248</v>
      </c>
      <c r="I124" s="1" t="s">
        <v>143</v>
      </c>
      <c r="J124" s="1" t="s">
        <v>261</v>
      </c>
    </row>
    <row r="125" spans="1:10" ht="14.4" x14ac:dyDescent="0.3">
      <c r="A125" s="6">
        <v>113</v>
      </c>
      <c r="B125" s="96" t="s">
        <v>101</v>
      </c>
      <c r="C125" s="96" t="s">
        <v>248</v>
      </c>
      <c r="D125" s="123">
        <v>45930</v>
      </c>
      <c r="E125" s="124">
        <v>45930</v>
      </c>
      <c r="F125" s="126">
        <v>-1180000</v>
      </c>
      <c r="G125" s="127">
        <f>F125</f>
        <v>-1180000</v>
      </c>
      <c r="I125" s="1" t="s">
        <v>143</v>
      </c>
      <c r="J125" s="1" t="s">
        <v>261</v>
      </c>
    </row>
    <row r="126" spans="1:10" ht="14.4" x14ac:dyDescent="0.3">
      <c r="A126" s="6">
        <v>114</v>
      </c>
      <c r="B126" s="96" t="s">
        <v>252</v>
      </c>
      <c r="C126" s="141" t="s">
        <v>251</v>
      </c>
      <c r="D126" s="123">
        <v>44816</v>
      </c>
      <c r="E126" s="124">
        <v>45942</v>
      </c>
      <c r="F126" s="126">
        <v>-496004</v>
      </c>
      <c r="G126" s="127">
        <f>F126</f>
        <v>-496004</v>
      </c>
      <c r="I126" s="1" t="s">
        <v>143</v>
      </c>
      <c r="J126" s="1" t="s">
        <v>261</v>
      </c>
    </row>
    <row r="127" spans="1:10" ht="14.4" x14ac:dyDescent="0.3">
      <c r="A127" s="6">
        <v>115</v>
      </c>
      <c r="B127" s="96" t="s">
        <v>226</v>
      </c>
      <c r="C127" s="96" t="s">
        <v>223</v>
      </c>
      <c r="D127" s="123">
        <v>45833</v>
      </c>
      <c r="E127" s="124">
        <v>45960</v>
      </c>
      <c r="F127" s="126">
        <v>-21205864.68</v>
      </c>
      <c r="G127" s="127">
        <f>F127</f>
        <v>-21205864.68</v>
      </c>
      <c r="I127" s="1" t="s">
        <v>143</v>
      </c>
      <c r="J127" s="1" t="s">
        <v>261</v>
      </c>
    </row>
    <row r="128" spans="1:10" ht="14.4" x14ac:dyDescent="0.3">
      <c r="A128" s="6">
        <v>116</v>
      </c>
      <c r="B128" s="96" t="s">
        <v>226</v>
      </c>
      <c r="C128" s="96" t="s">
        <v>223</v>
      </c>
      <c r="D128" s="123">
        <v>45833</v>
      </c>
      <c r="E128" s="124">
        <v>45960</v>
      </c>
      <c r="F128" s="126">
        <v>13134501.6</v>
      </c>
      <c r="G128" s="127">
        <f>F128</f>
        <v>13134501.6</v>
      </c>
      <c r="I128" s="1" t="s">
        <v>143</v>
      </c>
      <c r="J128" s="1" t="s">
        <v>261</v>
      </c>
    </row>
    <row r="129" spans="1:10" ht="14.4" x14ac:dyDescent="0.3">
      <c r="A129" s="6">
        <v>117</v>
      </c>
      <c r="B129" s="130" t="s">
        <v>224</v>
      </c>
      <c r="C129" s="130" t="s">
        <v>223</v>
      </c>
      <c r="D129" s="131">
        <v>45512</v>
      </c>
      <c r="E129" s="132">
        <v>46242</v>
      </c>
      <c r="F129" s="125">
        <v>-8442942</v>
      </c>
      <c r="G129" s="135">
        <f>F129</f>
        <v>-8442942</v>
      </c>
      <c r="H129" s="134"/>
      <c r="I129" s="1" t="s">
        <v>143</v>
      </c>
      <c r="J129" s="1" t="s">
        <v>261</v>
      </c>
    </row>
    <row r="130" spans="1:10" ht="14.4" x14ac:dyDescent="0.3">
      <c r="A130" s="6">
        <v>118</v>
      </c>
      <c r="B130" s="96" t="s">
        <v>102</v>
      </c>
      <c r="C130" s="96" t="s">
        <v>177</v>
      </c>
      <c r="D130" s="123">
        <v>45930</v>
      </c>
      <c r="E130" s="124">
        <v>45930</v>
      </c>
      <c r="F130" s="126">
        <v>-15027000</v>
      </c>
      <c r="G130" s="22">
        <f>F130</f>
        <v>-15027000</v>
      </c>
      <c r="I130" s="1" t="s">
        <v>143</v>
      </c>
      <c r="J130" s="1" t="s">
        <v>261</v>
      </c>
    </row>
    <row r="131" spans="1:10" ht="14.4" x14ac:dyDescent="0.3">
      <c r="A131" s="6">
        <v>119</v>
      </c>
      <c r="B131" s="96" t="s">
        <v>103</v>
      </c>
      <c r="C131" s="96" t="s">
        <v>177</v>
      </c>
      <c r="D131" s="123">
        <v>45926</v>
      </c>
      <c r="E131" s="124">
        <v>45930</v>
      </c>
      <c r="F131" s="126">
        <v>-14123120</v>
      </c>
      <c r="G131" s="22">
        <f>F131</f>
        <v>-14123120</v>
      </c>
      <c r="I131" s="1" t="s">
        <v>143</v>
      </c>
      <c r="J131" s="1" t="s">
        <v>261</v>
      </c>
    </row>
    <row r="132" spans="1:10" ht="14.4" x14ac:dyDescent="0.3">
      <c r="A132" s="6">
        <v>120</v>
      </c>
      <c r="B132" s="96" t="s">
        <v>127</v>
      </c>
      <c r="C132" s="96" t="s">
        <v>177</v>
      </c>
      <c r="D132" s="123">
        <v>45923</v>
      </c>
      <c r="E132" s="124">
        <v>45930</v>
      </c>
      <c r="F132" s="126">
        <v>-16981710</v>
      </c>
      <c r="G132" s="22">
        <f>F132</f>
        <v>-16981710</v>
      </c>
      <c r="I132" s="1" t="s">
        <v>143</v>
      </c>
      <c r="J132" s="1" t="s">
        <v>261</v>
      </c>
    </row>
    <row r="133" spans="1:10" ht="14.4" x14ac:dyDescent="0.3">
      <c r="A133" s="6">
        <v>121</v>
      </c>
      <c r="B133" s="96" t="s">
        <v>127</v>
      </c>
      <c r="C133" s="96" t="s">
        <v>248</v>
      </c>
      <c r="D133" s="123">
        <v>45930</v>
      </c>
      <c r="E133" s="124">
        <v>45930</v>
      </c>
      <c r="F133" s="126">
        <v>-2312604</v>
      </c>
      <c r="G133" s="127">
        <f>F133</f>
        <v>-2312604</v>
      </c>
      <c r="I133" s="1" t="s">
        <v>143</v>
      </c>
      <c r="J133" s="1" t="s">
        <v>261</v>
      </c>
    </row>
    <row r="134" spans="1:10" ht="14.4" x14ac:dyDescent="0.3">
      <c r="A134" s="6">
        <v>122</v>
      </c>
      <c r="B134" s="96" t="s">
        <v>127</v>
      </c>
      <c r="C134" s="96" t="s">
        <v>248</v>
      </c>
      <c r="D134" s="123">
        <v>45930</v>
      </c>
      <c r="E134" s="124">
        <v>45930</v>
      </c>
      <c r="F134" s="126">
        <v>-219590</v>
      </c>
      <c r="G134" s="127">
        <f>F134</f>
        <v>-219590</v>
      </c>
      <c r="I134" s="1" t="s">
        <v>143</v>
      </c>
      <c r="J134" s="1" t="s">
        <v>261</v>
      </c>
    </row>
    <row r="135" spans="1:10" ht="14.4" x14ac:dyDescent="0.3">
      <c r="A135" s="6">
        <v>123</v>
      </c>
      <c r="B135" s="96" t="s">
        <v>127</v>
      </c>
      <c r="C135" s="96" t="s">
        <v>248</v>
      </c>
      <c r="D135" s="123">
        <v>45930</v>
      </c>
      <c r="E135" s="124">
        <v>45930</v>
      </c>
      <c r="F135" s="126">
        <v>-98000</v>
      </c>
      <c r="G135" s="127">
        <f>F135</f>
        <v>-98000</v>
      </c>
      <c r="I135" s="1" t="s">
        <v>143</v>
      </c>
      <c r="J135" s="1" t="s">
        <v>261</v>
      </c>
    </row>
    <row r="136" spans="1:10" ht="14.4" x14ac:dyDescent="0.3">
      <c r="A136" s="6">
        <v>124</v>
      </c>
      <c r="B136" s="96" t="s">
        <v>127</v>
      </c>
      <c r="C136" s="96" t="s">
        <v>248</v>
      </c>
      <c r="D136" s="123">
        <v>45930</v>
      </c>
      <c r="E136" s="124">
        <v>45930</v>
      </c>
      <c r="F136" s="126">
        <v>-27000</v>
      </c>
      <c r="G136" s="127">
        <f>F136</f>
        <v>-27000</v>
      </c>
      <c r="I136" s="1" t="s">
        <v>143</v>
      </c>
      <c r="J136" s="1" t="s">
        <v>261</v>
      </c>
    </row>
    <row r="137" spans="1:10" ht="14.4" x14ac:dyDescent="0.3">
      <c r="A137" s="6">
        <v>125</v>
      </c>
      <c r="B137" s="96" t="s">
        <v>127</v>
      </c>
      <c r="C137" s="96" t="s">
        <v>248</v>
      </c>
      <c r="D137" s="123">
        <v>45930</v>
      </c>
      <c r="E137" s="124">
        <v>45930</v>
      </c>
      <c r="F137" s="126">
        <v>-209000</v>
      </c>
      <c r="G137" s="127">
        <f>F137</f>
        <v>-209000</v>
      </c>
      <c r="I137" s="1" t="s">
        <v>143</v>
      </c>
      <c r="J137" s="1" t="s">
        <v>261</v>
      </c>
    </row>
    <row r="138" spans="1:10" ht="14.4" x14ac:dyDescent="0.3">
      <c r="A138" s="6">
        <v>126</v>
      </c>
      <c r="B138" s="96" t="s">
        <v>127</v>
      </c>
      <c r="C138" s="96" t="s">
        <v>248</v>
      </c>
      <c r="D138" s="123">
        <v>45930</v>
      </c>
      <c r="E138" s="124">
        <v>45930</v>
      </c>
      <c r="F138" s="126">
        <v>-69000</v>
      </c>
      <c r="G138" s="127">
        <f>F138</f>
        <v>-69000</v>
      </c>
      <c r="I138" s="1" t="s">
        <v>143</v>
      </c>
      <c r="J138" s="1" t="s">
        <v>261</v>
      </c>
    </row>
    <row r="139" spans="1:10" ht="14.4" x14ac:dyDescent="0.3">
      <c r="A139" s="6">
        <v>127</v>
      </c>
      <c r="B139" s="96" t="s">
        <v>127</v>
      </c>
      <c r="C139" s="96" t="s">
        <v>248</v>
      </c>
      <c r="D139" s="123">
        <v>45924</v>
      </c>
      <c r="E139" s="124">
        <v>45954</v>
      </c>
      <c r="F139" s="126">
        <v>-149875</v>
      </c>
      <c r="G139" s="127">
        <f>F139</f>
        <v>-149875</v>
      </c>
      <c r="I139" s="1" t="s">
        <v>143</v>
      </c>
      <c r="J139" s="1" t="s">
        <v>261</v>
      </c>
    </row>
    <row r="140" spans="1:10" ht="14.4" x14ac:dyDescent="0.3">
      <c r="A140" s="6">
        <v>128</v>
      </c>
      <c r="B140" s="96" t="s">
        <v>185</v>
      </c>
      <c r="C140" s="96" t="s">
        <v>177</v>
      </c>
      <c r="D140" s="123">
        <v>45923</v>
      </c>
      <c r="E140" s="124">
        <v>45930</v>
      </c>
      <c r="F140" s="126">
        <v>-45687375</v>
      </c>
      <c r="G140" s="22">
        <f>F140</f>
        <v>-45687375</v>
      </c>
      <c r="I140" s="1" t="s">
        <v>143</v>
      </c>
      <c r="J140" s="1" t="s">
        <v>261</v>
      </c>
    </row>
    <row r="141" spans="1:10" ht="14.4" x14ac:dyDescent="0.3">
      <c r="A141" s="6">
        <v>129</v>
      </c>
      <c r="B141" s="96" t="s">
        <v>104</v>
      </c>
      <c r="C141" s="96" t="s">
        <v>177</v>
      </c>
      <c r="D141" s="123">
        <v>45926</v>
      </c>
      <c r="E141" s="124">
        <v>45930</v>
      </c>
      <c r="F141" s="126">
        <v>-11770208.208000001</v>
      </c>
      <c r="G141" s="22">
        <f>F141</f>
        <v>-11770208.208000001</v>
      </c>
      <c r="I141" s="1" t="s">
        <v>143</v>
      </c>
      <c r="J141" s="1" t="s">
        <v>261</v>
      </c>
    </row>
    <row r="142" spans="1:10" ht="14.4" x14ac:dyDescent="0.3">
      <c r="A142" s="6">
        <v>130</v>
      </c>
      <c r="B142" s="96" t="s">
        <v>236</v>
      </c>
      <c r="C142" s="96" t="s">
        <v>248</v>
      </c>
      <c r="D142" s="123">
        <v>45926</v>
      </c>
      <c r="E142" s="124">
        <v>45956</v>
      </c>
      <c r="F142" s="126">
        <v>-500000</v>
      </c>
      <c r="G142" s="127">
        <f>F142</f>
        <v>-500000</v>
      </c>
      <c r="I142" s="1" t="s">
        <v>143</v>
      </c>
      <c r="J142" s="1" t="s">
        <v>261</v>
      </c>
    </row>
    <row r="143" spans="1:10" ht="14.4" x14ac:dyDescent="0.3">
      <c r="A143" s="6">
        <v>131</v>
      </c>
      <c r="B143" s="96" t="s">
        <v>105</v>
      </c>
      <c r="C143" s="96" t="s">
        <v>177</v>
      </c>
      <c r="D143" s="123">
        <v>45876</v>
      </c>
      <c r="E143" s="124">
        <v>46142</v>
      </c>
      <c r="F143" s="126">
        <v>-25555503.1776</v>
      </c>
      <c r="G143" s="22">
        <f>F143</f>
        <v>-25555503.1776</v>
      </c>
      <c r="I143" s="1" t="s">
        <v>143</v>
      </c>
      <c r="J143" s="1" t="s">
        <v>261</v>
      </c>
    </row>
    <row r="144" spans="1:10" ht="14.4" x14ac:dyDescent="0.3">
      <c r="A144" s="6">
        <v>132</v>
      </c>
      <c r="B144" s="96" t="s">
        <v>106</v>
      </c>
      <c r="C144" s="96" t="s">
        <v>177</v>
      </c>
      <c r="D144" s="123">
        <v>45926</v>
      </c>
      <c r="E144" s="124">
        <v>45930</v>
      </c>
      <c r="F144" s="126">
        <v>-11496220</v>
      </c>
      <c r="G144" s="22">
        <f>F144</f>
        <v>-11496220</v>
      </c>
      <c r="I144" s="1" t="s">
        <v>143</v>
      </c>
      <c r="J144" s="1" t="s">
        <v>261</v>
      </c>
    </row>
    <row r="145" spans="1:10" ht="14.4" x14ac:dyDescent="0.3">
      <c r="A145" s="6">
        <v>133</v>
      </c>
      <c r="B145" s="96" t="s">
        <v>107</v>
      </c>
      <c r="C145" s="96" t="s">
        <v>177</v>
      </c>
      <c r="D145" s="123">
        <v>45861</v>
      </c>
      <c r="E145" s="124">
        <v>45953</v>
      </c>
      <c r="F145" s="126">
        <v>-5199139</v>
      </c>
      <c r="G145" s="22">
        <f>F145</f>
        <v>-5199139</v>
      </c>
      <c r="I145" s="1" t="s">
        <v>143</v>
      </c>
      <c r="J145" s="1" t="s">
        <v>261</v>
      </c>
    </row>
    <row r="146" spans="1:10" ht="14.4" x14ac:dyDescent="0.3">
      <c r="A146" s="6">
        <v>134</v>
      </c>
      <c r="B146" s="96" t="s">
        <v>242</v>
      </c>
      <c r="C146" s="96" t="s">
        <v>248</v>
      </c>
      <c r="D146" s="123">
        <v>45930</v>
      </c>
      <c r="E146" s="124">
        <v>45930</v>
      </c>
      <c r="F146" s="126">
        <v>-260990</v>
      </c>
      <c r="G146" s="127">
        <f>F146</f>
        <v>-260990</v>
      </c>
      <c r="I146" s="1" t="s">
        <v>143</v>
      </c>
      <c r="J146" s="1" t="s">
        <v>261</v>
      </c>
    </row>
    <row r="147" spans="1:10" ht="14.4" x14ac:dyDescent="0.3">
      <c r="A147" s="6">
        <v>135</v>
      </c>
      <c r="B147" s="96" t="s">
        <v>199</v>
      </c>
      <c r="C147" s="96" t="s">
        <v>177</v>
      </c>
      <c r="D147" s="123">
        <v>45926</v>
      </c>
      <c r="E147" s="124">
        <v>45930</v>
      </c>
      <c r="F147" s="126">
        <v>-200000</v>
      </c>
      <c r="G147" s="22">
        <f>F147</f>
        <v>-200000</v>
      </c>
      <c r="I147" s="1" t="s">
        <v>143</v>
      </c>
      <c r="J147" s="1" t="s">
        <v>261</v>
      </c>
    </row>
    <row r="148" spans="1:10" ht="14.4" x14ac:dyDescent="0.3">
      <c r="A148" s="6">
        <v>136</v>
      </c>
      <c r="B148" s="96" t="s">
        <v>108</v>
      </c>
      <c r="C148" s="96" t="s">
        <v>177</v>
      </c>
      <c r="D148" s="123">
        <v>45926</v>
      </c>
      <c r="E148" s="124">
        <v>45930</v>
      </c>
      <c r="F148" s="126">
        <v>-20676248</v>
      </c>
      <c r="G148" s="22">
        <f>F148</f>
        <v>-20676248</v>
      </c>
      <c r="I148" s="1" t="s">
        <v>143</v>
      </c>
      <c r="J148" s="1" t="s">
        <v>261</v>
      </c>
    </row>
    <row r="149" spans="1:10" ht="14.4" x14ac:dyDescent="0.3">
      <c r="A149" s="6">
        <v>137</v>
      </c>
      <c r="B149" s="96" t="s">
        <v>260</v>
      </c>
      <c r="C149" s="96" t="s">
        <v>251</v>
      </c>
      <c r="D149" s="123">
        <v>45895</v>
      </c>
      <c r="E149" s="124">
        <v>45960</v>
      </c>
      <c r="F149" s="126">
        <v>-716222183.16439998</v>
      </c>
      <c r="G149" s="127">
        <f>F149</f>
        <v>-716222183.16439998</v>
      </c>
      <c r="I149" s="1" t="s">
        <v>143</v>
      </c>
      <c r="J149" s="1" t="s">
        <v>261</v>
      </c>
    </row>
    <row r="150" spans="1:10" ht="14.4" x14ac:dyDescent="0.3">
      <c r="A150" s="6">
        <v>138</v>
      </c>
      <c r="B150" s="96" t="s">
        <v>131</v>
      </c>
      <c r="C150" s="96" t="s">
        <v>177</v>
      </c>
      <c r="D150" s="123">
        <v>45930</v>
      </c>
      <c r="E150" s="124">
        <v>45930</v>
      </c>
      <c r="F150" s="126">
        <v>-12008183</v>
      </c>
      <c r="G150" s="22">
        <f>F150</f>
        <v>-12008183</v>
      </c>
      <c r="I150" s="1" t="s">
        <v>143</v>
      </c>
      <c r="J150" s="1" t="s">
        <v>261</v>
      </c>
    </row>
    <row r="151" spans="1:10" ht="14.4" x14ac:dyDescent="0.3">
      <c r="A151" s="6">
        <v>139</v>
      </c>
      <c r="B151" s="96" t="s">
        <v>131</v>
      </c>
      <c r="C151" s="96" t="s">
        <v>248</v>
      </c>
      <c r="D151" s="123">
        <v>45924</v>
      </c>
      <c r="E151" s="124">
        <v>45954</v>
      </c>
      <c r="F151" s="126">
        <v>-1100000</v>
      </c>
      <c r="G151" s="127">
        <f>F151</f>
        <v>-1100000</v>
      </c>
      <c r="I151" s="1" t="s">
        <v>143</v>
      </c>
      <c r="J151" s="1" t="s">
        <v>261</v>
      </c>
    </row>
    <row r="152" spans="1:10" ht="14.4" x14ac:dyDescent="0.3">
      <c r="A152" s="6">
        <v>140</v>
      </c>
      <c r="B152" s="96" t="s">
        <v>109</v>
      </c>
      <c r="C152" s="96" t="s">
        <v>177</v>
      </c>
      <c r="D152" s="123">
        <v>45930</v>
      </c>
      <c r="E152" s="124">
        <v>45930</v>
      </c>
      <c r="F152" s="126">
        <v>-11496220</v>
      </c>
      <c r="G152" s="22">
        <f>F152</f>
        <v>-11496220</v>
      </c>
      <c r="I152" s="1" t="s">
        <v>143</v>
      </c>
      <c r="J152" s="1" t="s">
        <v>261</v>
      </c>
    </row>
    <row r="153" spans="1:10" ht="14.4" x14ac:dyDescent="0.3">
      <c r="A153" s="6">
        <v>141</v>
      </c>
      <c r="B153" s="96" t="s">
        <v>132</v>
      </c>
      <c r="C153" s="96" t="s">
        <v>177</v>
      </c>
      <c r="D153" s="123">
        <v>45930</v>
      </c>
      <c r="E153" s="124">
        <v>45930</v>
      </c>
      <c r="F153" s="126">
        <v>-12004652</v>
      </c>
      <c r="G153" s="22">
        <f>F153</f>
        <v>-12004652</v>
      </c>
      <c r="I153" s="1" t="s">
        <v>143</v>
      </c>
      <c r="J153" s="1" t="s">
        <v>261</v>
      </c>
    </row>
    <row r="154" spans="1:10" ht="14.4" x14ac:dyDescent="0.3">
      <c r="A154" s="6">
        <v>142</v>
      </c>
      <c r="B154" s="96" t="s">
        <v>194</v>
      </c>
      <c r="C154" s="96" t="s">
        <v>177</v>
      </c>
      <c r="D154" s="123">
        <v>45926</v>
      </c>
      <c r="E154" s="124">
        <v>45930</v>
      </c>
      <c r="F154" s="126">
        <v>-15968588</v>
      </c>
      <c r="G154" s="22">
        <f>F154</f>
        <v>-15968588</v>
      </c>
      <c r="I154" s="1" t="s">
        <v>143</v>
      </c>
      <c r="J154" s="1" t="s">
        <v>261</v>
      </c>
    </row>
    <row r="155" spans="1:10" ht="14.4" x14ac:dyDescent="0.3">
      <c r="A155" s="6">
        <v>143</v>
      </c>
      <c r="B155" s="96" t="s">
        <v>190</v>
      </c>
      <c r="C155" s="96" t="s">
        <v>177</v>
      </c>
      <c r="D155" s="123">
        <v>45924</v>
      </c>
      <c r="E155" s="124">
        <v>45930</v>
      </c>
      <c r="F155" s="126">
        <v>-559000</v>
      </c>
      <c r="G155" s="22">
        <f>F155</f>
        <v>-559000</v>
      </c>
      <c r="I155" s="1" t="s">
        <v>143</v>
      </c>
      <c r="J155" s="1" t="s">
        <v>261</v>
      </c>
    </row>
    <row r="156" spans="1:10" ht="14.4" x14ac:dyDescent="0.3">
      <c r="A156" s="6">
        <v>144</v>
      </c>
      <c r="B156" s="96" t="s">
        <v>208</v>
      </c>
      <c r="C156" s="96" t="s">
        <v>177</v>
      </c>
      <c r="D156" s="123">
        <v>45930</v>
      </c>
      <c r="E156" s="124">
        <v>45930</v>
      </c>
      <c r="F156" s="126">
        <v>-5084323</v>
      </c>
      <c r="G156" s="22">
        <f>F156</f>
        <v>-5084323</v>
      </c>
      <c r="I156" s="1" t="s">
        <v>143</v>
      </c>
      <c r="J156" s="1" t="s">
        <v>261</v>
      </c>
    </row>
    <row r="157" spans="1:10" ht="14.4" x14ac:dyDescent="0.3">
      <c r="A157" s="6">
        <v>145</v>
      </c>
      <c r="B157" s="96" t="s">
        <v>235</v>
      </c>
      <c r="C157" s="96" t="s">
        <v>248</v>
      </c>
      <c r="D157" s="123">
        <v>45925</v>
      </c>
      <c r="E157" s="124">
        <v>45955</v>
      </c>
      <c r="F157" s="126">
        <v>-192000</v>
      </c>
      <c r="G157" s="127">
        <f>F157</f>
        <v>-192000</v>
      </c>
      <c r="I157" s="1" t="s">
        <v>143</v>
      </c>
      <c r="J157" s="1" t="s">
        <v>261</v>
      </c>
    </row>
    <row r="158" spans="1:10" ht="14.4" x14ac:dyDescent="0.3">
      <c r="A158" s="6">
        <v>146</v>
      </c>
      <c r="B158" s="96" t="s">
        <v>209</v>
      </c>
      <c r="C158" s="96" t="s">
        <v>177</v>
      </c>
      <c r="D158" s="123">
        <v>45930</v>
      </c>
      <c r="E158" s="124">
        <v>45930</v>
      </c>
      <c r="F158" s="126">
        <v>-8473872</v>
      </c>
      <c r="G158" s="22">
        <f>F158</f>
        <v>-8473872</v>
      </c>
      <c r="I158" s="1" t="s">
        <v>143</v>
      </c>
      <c r="J158" s="1" t="s">
        <v>261</v>
      </c>
    </row>
    <row r="159" spans="1:10" ht="14.4" x14ac:dyDescent="0.3">
      <c r="A159" s="6">
        <v>147</v>
      </c>
      <c r="B159" s="96" t="s">
        <v>110</v>
      </c>
      <c r="C159" s="96" t="s">
        <v>177</v>
      </c>
      <c r="D159" s="123">
        <v>45930</v>
      </c>
      <c r="E159" s="124">
        <v>45930</v>
      </c>
      <c r="F159" s="126">
        <v>-11496220</v>
      </c>
      <c r="G159" s="22">
        <f>F159</f>
        <v>-11496220</v>
      </c>
      <c r="I159" s="1" t="s">
        <v>143</v>
      </c>
      <c r="J159" s="1" t="s">
        <v>261</v>
      </c>
    </row>
    <row r="160" spans="1:10" ht="14.4" x14ac:dyDescent="0.3">
      <c r="A160" s="6">
        <v>148</v>
      </c>
      <c r="B160" s="96" t="s">
        <v>243</v>
      </c>
      <c r="C160" s="96" t="s">
        <v>248</v>
      </c>
      <c r="D160" s="123">
        <v>45930</v>
      </c>
      <c r="E160" s="124">
        <v>45930</v>
      </c>
      <c r="F160" s="126">
        <v>-774450</v>
      </c>
      <c r="G160" s="127">
        <f>F160</f>
        <v>-774450</v>
      </c>
      <c r="I160" s="1" t="s">
        <v>143</v>
      </c>
      <c r="J160" s="1" t="s">
        <v>261</v>
      </c>
    </row>
    <row r="161" spans="1:10" ht="14.4" x14ac:dyDescent="0.3">
      <c r="A161" s="6">
        <v>149</v>
      </c>
      <c r="B161" s="96" t="s">
        <v>243</v>
      </c>
      <c r="C161" s="96" t="s">
        <v>248</v>
      </c>
      <c r="D161" s="123">
        <v>45930</v>
      </c>
      <c r="E161" s="124">
        <v>45930</v>
      </c>
      <c r="F161" s="126">
        <v>650000</v>
      </c>
      <c r="G161" s="127">
        <f>F161</f>
        <v>650000</v>
      </c>
      <c r="I161" s="1" t="s">
        <v>143</v>
      </c>
      <c r="J161" s="1" t="s">
        <v>261</v>
      </c>
    </row>
    <row r="162" spans="1:10" ht="14.4" x14ac:dyDescent="0.3">
      <c r="A162" s="6">
        <v>150</v>
      </c>
      <c r="B162" s="96" t="s">
        <v>111</v>
      </c>
      <c r="C162" s="96" t="s">
        <v>177</v>
      </c>
      <c r="D162" s="123">
        <v>45915</v>
      </c>
      <c r="E162" s="124">
        <v>45930</v>
      </c>
      <c r="F162" s="126">
        <v>-955000</v>
      </c>
      <c r="G162" s="22">
        <f>F162</f>
        <v>-955000</v>
      </c>
      <c r="I162" s="1" t="s">
        <v>143</v>
      </c>
      <c r="J162" s="1" t="s">
        <v>261</v>
      </c>
    </row>
    <row r="163" spans="1:10" ht="14.4" x14ac:dyDescent="0.3">
      <c r="A163" s="6">
        <v>151</v>
      </c>
      <c r="B163" s="96" t="s">
        <v>215</v>
      </c>
      <c r="C163" s="96" t="s">
        <v>177</v>
      </c>
      <c r="D163" s="123">
        <v>45923</v>
      </c>
      <c r="E163" s="124">
        <v>45938</v>
      </c>
      <c r="F163" s="126">
        <v>-89370766</v>
      </c>
      <c r="G163" s="22">
        <f>F163</f>
        <v>-89370766</v>
      </c>
      <c r="I163" s="1" t="s">
        <v>143</v>
      </c>
      <c r="J163" s="1" t="s">
        <v>261</v>
      </c>
    </row>
    <row r="164" spans="1:10" ht="14.4" x14ac:dyDescent="0.3">
      <c r="A164" s="6">
        <v>152</v>
      </c>
      <c r="B164" s="96" t="s">
        <v>128</v>
      </c>
      <c r="C164" s="96" t="s">
        <v>177</v>
      </c>
      <c r="D164" s="123">
        <v>45926</v>
      </c>
      <c r="E164" s="124">
        <v>45930</v>
      </c>
      <c r="F164" s="126">
        <v>-1744000</v>
      </c>
      <c r="G164" s="22">
        <f>F164</f>
        <v>-1744000</v>
      </c>
      <c r="I164" s="1" t="s">
        <v>143</v>
      </c>
      <c r="J164" s="1" t="s">
        <v>261</v>
      </c>
    </row>
    <row r="165" spans="1:10" ht="14.4" x14ac:dyDescent="0.3">
      <c r="A165" s="6">
        <v>153</v>
      </c>
      <c r="B165" s="96" t="s">
        <v>112</v>
      </c>
      <c r="C165" s="96" t="s">
        <v>177</v>
      </c>
      <c r="D165" s="123">
        <v>45834</v>
      </c>
      <c r="E165" s="124">
        <v>46111</v>
      </c>
      <c r="F165" s="126">
        <v>-5931710</v>
      </c>
      <c r="G165" s="22">
        <f>F165</f>
        <v>-5931710</v>
      </c>
      <c r="I165" s="1" t="s">
        <v>143</v>
      </c>
      <c r="J165" s="1" t="s">
        <v>261</v>
      </c>
    </row>
    <row r="166" spans="1:10" ht="14.4" x14ac:dyDescent="0.3">
      <c r="A166" s="6">
        <v>154</v>
      </c>
      <c r="B166" s="96" t="s">
        <v>210</v>
      </c>
      <c r="C166" s="96" t="s">
        <v>177</v>
      </c>
      <c r="D166" s="123">
        <v>45930</v>
      </c>
      <c r="E166" s="124">
        <v>45930</v>
      </c>
      <c r="F166" s="126">
        <v>-7085000</v>
      </c>
      <c r="G166" s="22">
        <f>F166</f>
        <v>-7085000</v>
      </c>
      <c r="I166" s="1" t="s">
        <v>143</v>
      </c>
      <c r="J166" s="1" t="s">
        <v>261</v>
      </c>
    </row>
    <row r="167" spans="1:10" ht="14.4" x14ac:dyDescent="0.3">
      <c r="A167" s="6">
        <v>155</v>
      </c>
      <c r="B167" s="96" t="s">
        <v>217</v>
      </c>
      <c r="C167" s="96" t="s">
        <v>177</v>
      </c>
      <c r="D167" s="123">
        <v>45924</v>
      </c>
      <c r="E167" s="124">
        <v>45945</v>
      </c>
      <c r="F167" s="126">
        <v>-31719821.364</v>
      </c>
      <c r="G167" s="22">
        <f>F167</f>
        <v>-31719821.364</v>
      </c>
      <c r="I167" s="1" t="s">
        <v>143</v>
      </c>
      <c r="J167" s="1" t="s">
        <v>261</v>
      </c>
    </row>
    <row r="168" spans="1:10" ht="14.4" x14ac:dyDescent="0.3">
      <c r="A168" s="6">
        <v>156</v>
      </c>
      <c r="B168" s="96" t="s">
        <v>254</v>
      </c>
      <c r="C168" s="96" t="s">
        <v>251</v>
      </c>
      <c r="D168" s="123">
        <v>44865</v>
      </c>
      <c r="E168" s="124">
        <v>46172</v>
      </c>
      <c r="F168" s="126">
        <v>-4002280</v>
      </c>
      <c r="G168" s="127">
        <f>F168</f>
        <v>-4002280</v>
      </c>
      <c r="I168" s="1" t="s">
        <v>143</v>
      </c>
      <c r="J168" s="1" t="s">
        <v>261</v>
      </c>
    </row>
    <row r="169" spans="1:10" ht="14.4" x14ac:dyDescent="0.3">
      <c r="A169" s="6">
        <v>157</v>
      </c>
      <c r="B169" s="96" t="s">
        <v>180</v>
      </c>
      <c r="C169" s="96" t="s">
        <v>177</v>
      </c>
      <c r="D169" s="123">
        <v>45916</v>
      </c>
      <c r="E169" s="124">
        <v>45930</v>
      </c>
      <c r="F169" s="126">
        <v>-537458</v>
      </c>
      <c r="G169" s="22">
        <f>F169</f>
        <v>-537458</v>
      </c>
      <c r="I169" s="1" t="s">
        <v>143</v>
      </c>
      <c r="J169" s="1" t="s">
        <v>261</v>
      </c>
    </row>
    <row r="170" spans="1:10" ht="14.4" x14ac:dyDescent="0.3">
      <c r="A170" s="6">
        <v>158</v>
      </c>
      <c r="B170" s="96" t="s">
        <v>195</v>
      </c>
      <c r="C170" s="96" t="s">
        <v>177</v>
      </c>
      <c r="D170" s="123">
        <v>45926</v>
      </c>
      <c r="E170" s="124">
        <v>45930</v>
      </c>
      <c r="F170" s="126">
        <v>-12122821</v>
      </c>
      <c r="G170" s="22">
        <f>F170</f>
        <v>-12122821</v>
      </c>
      <c r="I170" s="1" t="s">
        <v>143</v>
      </c>
      <c r="J170" s="1" t="s">
        <v>261</v>
      </c>
    </row>
    <row r="171" spans="1:10" ht="14.4" x14ac:dyDescent="0.3">
      <c r="A171" s="6">
        <v>159</v>
      </c>
      <c r="B171" s="96" t="s">
        <v>113</v>
      </c>
      <c r="C171" s="96" t="s">
        <v>177</v>
      </c>
      <c r="D171" s="123">
        <v>45930</v>
      </c>
      <c r="E171" s="124">
        <v>45930</v>
      </c>
      <c r="F171" s="126">
        <v>-11496220</v>
      </c>
      <c r="G171" s="22">
        <f>F171</f>
        <v>-11496220</v>
      </c>
      <c r="I171" s="1" t="s">
        <v>143</v>
      </c>
      <c r="J171" s="1" t="s">
        <v>261</v>
      </c>
    </row>
    <row r="172" spans="1:10" ht="14.4" x14ac:dyDescent="0.3">
      <c r="A172" s="6">
        <v>160</v>
      </c>
      <c r="B172" s="96" t="s">
        <v>244</v>
      </c>
      <c r="C172" s="96" t="s">
        <v>248</v>
      </c>
      <c r="D172" s="123">
        <v>45930</v>
      </c>
      <c r="E172" s="124">
        <v>45930</v>
      </c>
      <c r="F172" s="126">
        <v>454816</v>
      </c>
      <c r="G172" s="127">
        <f>F172</f>
        <v>454816</v>
      </c>
      <c r="I172" s="1" t="s">
        <v>143</v>
      </c>
      <c r="J172" s="1" t="s">
        <v>261</v>
      </c>
    </row>
    <row r="173" spans="1:10" ht="14.4" x14ac:dyDescent="0.3">
      <c r="A173" s="6">
        <v>161</v>
      </c>
      <c r="B173" s="96" t="s">
        <v>244</v>
      </c>
      <c r="C173" s="96" t="s">
        <v>248</v>
      </c>
      <c r="D173" s="123">
        <v>45930</v>
      </c>
      <c r="E173" s="124">
        <v>45930</v>
      </c>
      <c r="F173" s="126">
        <v>-1747227</v>
      </c>
      <c r="G173" s="127">
        <f>F173</f>
        <v>-1747227</v>
      </c>
      <c r="I173" s="1" t="s">
        <v>143</v>
      </c>
      <c r="J173" s="1" t="s">
        <v>261</v>
      </c>
    </row>
    <row r="174" spans="1:10" ht="14.4" x14ac:dyDescent="0.3">
      <c r="A174" s="6">
        <v>162</v>
      </c>
      <c r="B174" s="96" t="s">
        <v>114</v>
      </c>
      <c r="C174" s="96" t="s">
        <v>177</v>
      </c>
      <c r="D174" s="123">
        <v>45930</v>
      </c>
      <c r="E174" s="124">
        <v>45930</v>
      </c>
      <c r="F174" s="126">
        <v>-12202376</v>
      </c>
      <c r="G174" s="22">
        <f>F174</f>
        <v>-12202376</v>
      </c>
      <c r="I174" s="1" t="s">
        <v>143</v>
      </c>
      <c r="J174" s="1" t="s">
        <v>261</v>
      </c>
    </row>
    <row r="175" spans="1:10" ht="14.4" x14ac:dyDescent="0.3">
      <c r="A175" s="6">
        <v>163</v>
      </c>
      <c r="B175" s="96" t="s">
        <v>227</v>
      </c>
      <c r="C175" s="96" t="s">
        <v>223</v>
      </c>
      <c r="D175" s="123">
        <v>45833</v>
      </c>
      <c r="E175" s="124">
        <v>45960</v>
      </c>
      <c r="F175" s="126">
        <v>-21205864.68</v>
      </c>
      <c r="G175" s="127">
        <f>F175</f>
        <v>-21205864.68</v>
      </c>
      <c r="I175" s="1" t="s">
        <v>143</v>
      </c>
      <c r="J175" s="1" t="s">
        <v>261</v>
      </c>
    </row>
    <row r="176" spans="1:10" ht="14.4" x14ac:dyDescent="0.3">
      <c r="A176" s="6">
        <v>164</v>
      </c>
      <c r="B176" s="96" t="s">
        <v>227</v>
      </c>
      <c r="C176" s="96" t="s">
        <v>223</v>
      </c>
      <c r="D176" s="123">
        <v>45833</v>
      </c>
      <c r="E176" s="124">
        <v>45960</v>
      </c>
      <c r="F176" s="126">
        <v>14193735.6</v>
      </c>
      <c r="G176" s="127">
        <f>F176</f>
        <v>14193735.6</v>
      </c>
      <c r="I176" s="1" t="s">
        <v>143</v>
      </c>
      <c r="J176" s="1" t="s">
        <v>261</v>
      </c>
    </row>
    <row r="177" spans="1:10" ht="14.4" x14ac:dyDescent="0.3">
      <c r="A177" s="6">
        <v>165</v>
      </c>
      <c r="B177" s="96" t="s">
        <v>216</v>
      </c>
      <c r="C177" s="96" t="s">
        <v>177</v>
      </c>
      <c r="D177" s="123">
        <v>45847</v>
      </c>
      <c r="E177" s="124">
        <v>45939</v>
      </c>
      <c r="F177" s="126">
        <v>-5000000</v>
      </c>
      <c r="G177" s="22">
        <f>F177</f>
        <v>-5000000</v>
      </c>
      <c r="I177" s="1" t="s">
        <v>143</v>
      </c>
      <c r="J177" s="1" t="s">
        <v>261</v>
      </c>
    </row>
    <row r="178" spans="1:10" ht="14.4" x14ac:dyDescent="0.3">
      <c r="A178" s="6">
        <v>166</v>
      </c>
      <c r="B178" s="96" t="s">
        <v>115</v>
      </c>
      <c r="C178" s="96" t="s">
        <v>248</v>
      </c>
      <c r="D178" s="123">
        <v>45930</v>
      </c>
      <c r="E178" s="124">
        <v>45930</v>
      </c>
      <c r="F178" s="126">
        <v>-10911791</v>
      </c>
      <c r="G178" s="127">
        <f>F178</f>
        <v>-10911791</v>
      </c>
      <c r="I178" s="1" t="s">
        <v>143</v>
      </c>
      <c r="J178" s="1" t="s">
        <v>261</v>
      </c>
    </row>
    <row r="179" spans="1:10" ht="14.4" x14ac:dyDescent="0.3">
      <c r="A179" s="6">
        <v>167</v>
      </c>
      <c r="B179" s="96" t="s">
        <v>115</v>
      </c>
      <c r="C179" s="96" t="s">
        <v>248</v>
      </c>
      <c r="D179" s="123">
        <v>45930</v>
      </c>
      <c r="E179" s="124">
        <v>45930</v>
      </c>
      <c r="F179" s="126">
        <v>-226793</v>
      </c>
      <c r="G179" s="127">
        <f>F179</f>
        <v>-226793</v>
      </c>
      <c r="I179" s="1" t="s">
        <v>143</v>
      </c>
      <c r="J179" s="1" t="s">
        <v>261</v>
      </c>
    </row>
    <row r="180" spans="1:10" ht="14.4" x14ac:dyDescent="0.3">
      <c r="A180" s="6">
        <v>168</v>
      </c>
      <c r="B180" s="96" t="s">
        <v>115</v>
      </c>
      <c r="C180" s="96" t="s">
        <v>248</v>
      </c>
      <c r="D180" s="123">
        <v>45930</v>
      </c>
      <c r="E180" s="124">
        <v>45930</v>
      </c>
      <c r="F180" s="126">
        <v>-430523</v>
      </c>
      <c r="G180" s="127">
        <f>F180</f>
        <v>-430523</v>
      </c>
      <c r="I180" s="1" t="s">
        <v>143</v>
      </c>
      <c r="J180" s="1" t="s">
        <v>261</v>
      </c>
    </row>
    <row r="181" spans="1:10" ht="14.4" x14ac:dyDescent="0.3">
      <c r="A181" s="6">
        <v>169</v>
      </c>
      <c r="B181" s="96" t="s">
        <v>115</v>
      </c>
      <c r="C181" s="96" t="s">
        <v>177</v>
      </c>
      <c r="D181" s="123">
        <v>45876</v>
      </c>
      <c r="E181" s="124">
        <v>45941</v>
      </c>
      <c r="F181" s="126">
        <v>-912790</v>
      </c>
      <c r="G181" s="22">
        <f>F181</f>
        <v>-912790</v>
      </c>
      <c r="I181" s="1" t="s">
        <v>143</v>
      </c>
      <c r="J181" s="1" t="s">
        <v>261</v>
      </c>
    </row>
    <row r="182" spans="1:10" ht="14.4" x14ac:dyDescent="0.3">
      <c r="A182" s="6">
        <v>170</v>
      </c>
      <c r="B182" s="96" t="s">
        <v>115</v>
      </c>
      <c r="C182" s="96" t="s">
        <v>248</v>
      </c>
      <c r="D182" s="123">
        <v>45923</v>
      </c>
      <c r="E182" s="124">
        <v>45953</v>
      </c>
      <c r="F182" s="126">
        <v>2718700.6</v>
      </c>
      <c r="G182" s="127">
        <f>F182</f>
        <v>2718700.6</v>
      </c>
      <c r="I182" s="1" t="s">
        <v>143</v>
      </c>
      <c r="J182" s="1" t="s">
        <v>261</v>
      </c>
    </row>
    <row r="183" spans="1:10" ht="14.4" x14ac:dyDescent="0.3">
      <c r="A183" s="6">
        <v>171</v>
      </c>
      <c r="B183" s="96" t="s">
        <v>220</v>
      </c>
      <c r="C183" s="96" t="s">
        <v>177</v>
      </c>
      <c r="D183" s="123">
        <v>45955</v>
      </c>
      <c r="E183" s="124">
        <v>46187</v>
      </c>
      <c r="F183" s="126">
        <v>-47411314</v>
      </c>
      <c r="G183" s="22">
        <f>F183</f>
        <v>-47411314</v>
      </c>
      <c r="I183" s="1" t="s">
        <v>143</v>
      </c>
      <c r="J183" s="1" t="s">
        <v>261</v>
      </c>
    </row>
    <row r="184" spans="1:10" ht="14.4" x14ac:dyDescent="0.3">
      <c r="A184" s="6">
        <v>172</v>
      </c>
      <c r="B184" s="96" t="s">
        <v>196</v>
      </c>
      <c r="C184" s="96" t="s">
        <v>177</v>
      </c>
      <c r="D184" s="123">
        <v>45926</v>
      </c>
      <c r="E184" s="124">
        <v>45930</v>
      </c>
      <c r="F184" s="126">
        <v>-11496220</v>
      </c>
      <c r="G184" s="22">
        <f>F184</f>
        <v>-11496220</v>
      </c>
      <c r="I184" s="1" t="s">
        <v>143</v>
      </c>
      <c r="J184" s="1" t="s">
        <v>261</v>
      </c>
    </row>
    <row r="185" spans="1:10" ht="14.4" x14ac:dyDescent="0.3">
      <c r="A185" s="6">
        <v>173</v>
      </c>
      <c r="B185" s="96" t="s">
        <v>116</v>
      </c>
      <c r="C185" s="96" t="s">
        <v>177</v>
      </c>
      <c r="D185" s="123">
        <v>45930</v>
      </c>
      <c r="E185" s="124">
        <v>45930</v>
      </c>
      <c r="F185" s="126">
        <v>-13614688</v>
      </c>
      <c r="G185" s="22">
        <f>F185</f>
        <v>-13614688</v>
      </c>
      <c r="I185" s="1" t="s">
        <v>143</v>
      </c>
      <c r="J185" s="1" t="s">
        <v>261</v>
      </c>
    </row>
    <row r="186" spans="1:10" ht="14.4" x14ac:dyDescent="0.3">
      <c r="A186" s="6">
        <v>174</v>
      </c>
      <c r="B186" s="96" t="s">
        <v>245</v>
      </c>
      <c r="C186" s="96" t="s">
        <v>248</v>
      </c>
      <c r="D186" s="123">
        <v>45930</v>
      </c>
      <c r="E186" s="124">
        <v>45930</v>
      </c>
      <c r="F186" s="126">
        <v>-276428</v>
      </c>
      <c r="G186" s="127">
        <f>F186</f>
        <v>-276428</v>
      </c>
      <c r="I186" s="1" t="s">
        <v>143</v>
      </c>
      <c r="J186" s="1" t="s">
        <v>261</v>
      </c>
    </row>
    <row r="187" spans="1:10" ht="14.4" x14ac:dyDescent="0.3">
      <c r="A187" s="6">
        <v>175</v>
      </c>
      <c r="B187" s="96" t="s">
        <v>117</v>
      </c>
      <c r="C187" s="96" t="s">
        <v>177</v>
      </c>
      <c r="D187" s="123">
        <v>45894</v>
      </c>
      <c r="E187" s="124">
        <v>45930</v>
      </c>
      <c r="F187" s="126">
        <v>-3177702</v>
      </c>
      <c r="G187" s="22">
        <f>F187</f>
        <v>-3177702</v>
      </c>
      <c r="I187" s="1" t="s">
        <v>143</v>
      </c>
      <c r="J187" s="1" t="s">
        <v>261</v>
      </c>
    </row>
    <row r="188" spans="1:10" ht="14.4" x14ac:dyDescent="0.3">
      <c r="A188" s="6">
        <v>176</v>
      </c>
      <c r="B188" s="96" t="s">
        <v>117</v>
      </c>
      <c r="C188" s="96" t="s">
        <v>177</v>
      </c>
      <c r="D188" s="123">
        <v>45930</v>
      </c>
      <c r="E188" s="124">
        <v>45930</v>
      </c>
      <c r="F188" s="126">
        <v>-17035378</v>
      </c>
      <c r="G188" s="22">
        <f>F188</f>
        <v>-17035378</v>
      </c>
      <c r="I188" s="1" t="s">
        <v>143</v>
      </c>
      <c r="J188" s="1" t="s">
        <v>261</v>
      </c>
    </row>
    <row r="189" spans="1:10" ht="14.4" x14ac:dyDescent="0.3">
      <c r="A189" s="6">
        <v>177</v>
      </c>
      <c r="B189" s="96" t="s">
        <v>118</v>
      </c>
      <c r="C189" s="96" t="s">
        <v>177</v>
      </c>
      <c r="D189" s="123">
        <v>45926</v>
      </c>
      <c r="E189" s="124">
        <v>45930</v>
      </c>
      <c r="F189" s="126">
        <v>-21184680</v>
      </c>
      <c r="G189" s="22">
        <f>F189</f>
        <v>-21184680</v>
      </c>
      <c r="I189" s="1" t="s">
        <v>143</v>
      </c>
      <c r="J189" s="1" t="s">
        <v>261</v>
      </c>
    </row>
    <row r="190" spans="1:10" ht="14.4" x14ac:dyDescent="0.3">
      <c r="A190" s="6">
        <v>178</v>
      </c>
      <c r="B190" s="96" t="s">
        <v>119</v>
      </c>
      <c r="C190" s="96" t="s">
        <v>177</v>
      </c>
      <c r="D190" s="123">
        <v>45930</v>
      </c>
      <c r="E190" s="124">
        <v>45930</v>
      </c>
      <c r="F190" s="126">
        <v>-550000</v>
      </c>
      <c r="G190" s="22">
        <f>F190</f>
        <v>-550000</v>
      </c>
      <c r="I190" s="1" t="s">
        <v>143</v>
      </c>
      <c r="J190" s="1" t="s">
        <v>261</v>
      </c>
    </row>
    <row r="191" spans="1:10" ht="14.4" x14ac:dyDescent="0.3">
      <c r="A191" s="6">
        <v>179</v>
      </c>
      <c r="B191" s="96" t="s">
        <v>119</v>
      </c>
      <c r="C191" s="96" t="s">
        <v>248</v>
      </c>
      <c r="D191" s="123">
        <v>45902</v>
      </c>
      <c r="E191" s="124">
        <v>45932</v>
      </c>
      <c r="F191" s="126">
        <v>-72000</v>
      </c>
      <c r="G191" s="127">
        <f>F191</f>
        <v>-72000</v>
      </c>
      <c r="I191" s="1" t="s">
        <v>143</v>
      </c>
      <c r="J191" s="1" t="s">
        <v>261</v>
      </c>
    </row>
    <row r="192" spans="1:10" ht="14.4" x14ac:dyDescent="0.3">
      <c r="A192" s="6">
        <v>180</v>
      </c>
      <c r="B192" s="96" t="s">
        <v>119</v>
      </c>
      <c r="C192" s="96" t="s">
        <v>248</v>
      </c>
      <c r="D192" s="123">
        <v>45903</v>
      </c>
      <c r="E192" s="124">
        <v>45933</v>
      </c>
      <c r="F192" s="126">
        <v>-134000</v>
      </c>
      <c r="G192" s="127">
        <f>F192</f>
        <v>-134000</v>
      </c>
      <c r="I192" s="1" t="s">
        <v>143</v>
      </c>
      <c r="J192" s="1" t="s">
        <v>261</v>
      </c>
    </row>
    <row r="193" spans="1:10" ht="14.4" x14ac:dyDescent="0.3">
      <c r="A193" s="6">
        <v>181</v>
      </c>
      <c r="B193" s="96" t="s">
        <v>119</v>
      </c>
      <c r="C193" s="159" t="s">
        <v>149</v>
      </c>
      <c r="D193" s="123">
        <v>45919</v>
      </c>
      <c r="E193" s="124">
        <v>45937</v>
      </c>
      <c r="F193" s="125">
        <v>-16821300</v>
      </c>
      <c r="G193" s="22">
        <f>F193</f>
        <v>-16821300</v>
      </c>
      <c r="I193" s="1" t="s">
        <v>143</v>
      </c>
      <c r="J193" s="1" t="s">
        <v>261</v>
      </c>
    </row>
    <row r="194" spans="1:10" ht="14.4" x14ac:dyDescent="0.3">
      <c r="A194" s="6">
        <v>182</v>
      </c>
      <c r="B194" s="96" t="s">
        <v>246</v>
      </c>
      <c r="C194" s="96" t="s">
        <v>248</v>
      </c>
      <c r="D194" s="123">
        <v>45930</v>
      </c>
      <c r="E194" s="124">
        <v>45930</v>
      </c>
      <c r="F194" s="126">
        <v>-1739500</v>
      </c>
      <c r="G194" s="127">
        <f>F194</f>
        <v>-1739500</v>
      </c>
      <c r="I194" s="1" t="s">
        <v>143</v>
      </c>
      <c r="J194" s="1" t="s">
        <v>261</v>
      </c>
    </row>
    <row r="195" spans="1:10" ht="14.4" x14ac:dyDescent="0.3">
      <c r="A195" s="6">
        <v>183</v>
      </c>
      <c r="B195" s="96" t="s">
        <v>246</v>
      </c>
      <c r="C195" s="96" t="s">
        <v>248</v>
      </c>
      <c r="D195" s="123">
        <v>45930</v>
      </c>
      <c r="E195" s="124">
        <v>45930</v>
      </c>
      <c r="F195" s="126">
        <v>1500000</v>
      </c>
      <c r="G195" s="127">
        <f>F195</f>
        <v>1500000</v>
      </c>
      <c r="I195" s="1" t="s">
        <v>143</v>
      </c>
      <c r="J195" s="1" t="s">
        <v>261</v>
      </c>
    </row>
    <row r="196" spans="1:10" ht="14.4" x14ac:dyDescent="0.3">
      <c r="A196" s="6">
        <v>184</v>
      </c>
      <c r="B196" s="96" t="s">
        <v>259</v>
      </c>
      <c r="C196" s="96" t="s">
        <v>251</v>
      </c>
      <c r="D196" s="123">
        <v>45868</v>
      </c>
      <c r="E196" s="124">
        <v>45960</v>
      </c>
      <c r="F196" s="126">
        <v>-84738720</v>
      </c>
      <c r="G196" s="127">
        <f>F196</f>
        <v>-84738720</v>
      </c>
      <c r="I196" s="1" t="s">
        <v>143</v>
      </c>
      <c r="J196" s="1" t="s">
        <v>261</v>
      </c>
    </row>
    <row r="197" spans="1:10" ht="14.4" x14ac:dyDescent="0.3">
      <c r="A197" s="6">
        <v>185</v>
      </c>
      <c r="B197" s="130" t="s">
        <v>120</v>
      </c>
      <c r="C197" s="130" t="s">
        <v>177</v>
      </c>
      <c r="D197" s="131">
        <v>45527</v>
      </c>
      <c r="E197" s="132">
        <v>46543</v>
      </c>
      <c r="F197" s="125">
        <v>-127660153</v>
      </c>
      <c r="G197" s="133">
        <f>F197</f>
        <v>-127660153</v>
      </c>
      <c r="H197" s="134"/>
      <c r="I197" s="1" t="s">
        <v>143</v>
      </c>
      <c r="J197" s="1" t="s">
        <v>261</v>
      </c>
    </row>
    <row r="198" spans="1:10" ht="14.4" x14ac:dyDescent="0.3">
      <c r="A198" s="6">
        <v>186</v>
      </c>
      <c r="B198" s="96" t="s">
        <v>228</v>
      </c>
      <c r="C198" s="96" t="s">
        <v>223</v>
      </c>
      <c r="D198" s="123">
        <v>45833</v>
      </c>
      <c r="E198" s="124">
        <v>45960</v>
      </c>
      <c r="F198" s="126">
        <v>14476198</v>
      </c>
      <c r="G198" s="127">
        <f>F198</f>
        <v>14476198</v>
      </c>
      <c r="I198" s="1" t="s">
        <v>143</v>
      </c>
      <c r="J198" s="1" t="s">
        <v>261</v>
      </c>
    </row>
    <row r="199" spans="1:10" ht="14.4" x14ac:dyDescent="0.3">
      <c r="A199" s="6">
        <v>187</v>
      </c>
      <c r="B199" s="96" t="s">
        <v>228</v>
      </c>
      <c r="C199" s="96" t="s">
        <v>223</v>
      </c>
      <c r="D199" s="123">
        <v>45833</v>
      </c>
      <c r="E199" s="124">
        <v>45960</v>
      </c>
      <c r="F199" s="126">
        <v>-21205864.68</v>
      </c>
      <c r="G199" s="127">
        <f>F199</f>
        <v>-21205864.68</v>
      </c>
      <c r="I199" s="1" t="s">
        <v>143</v>
      </c>
      <c r="J199" s="1" t="s">
        <v>261</v>
      </c>
    </row>
    <row r="200" spans="1:10" ht="14.4" x14ac:dyDescent="0.3">
      <c r="A200" s="6">
        <v>188</v>
      </c>
      <c r="B200" s="96" t="s">
        <v>212</v>
      </c>
      <c r="C200" s="96" t="s">
        <v>177</v>
      </c>
      <c r="D200" s="123">
        <v>45923</v>
      </c>
      <c r="E200" s="124">
        <v>45931</v>
      </c>
      <c r="F200" s="126">
        <v>-1585000</v>
      </c>
      <c r="G200" s="22">
        <f>F200</f>
        <v>-1585000</v>
      </c>
      <c r="I200" s="1" t="s">
        <v>143</v>
      </c>
      <c r="J200" s="1" t="s">
        <v>261</v>
      </c>
    </row>
    <row r="201" spans="1:10" ht="14.4" x14ac:dyDescent="0.3">
      <c r="A201" s="6">
        <v>189</v>
      </c>
      <c r="B201" s="130" t="s">
        <v>222</v>
      </c>
      <c r="C201" s="151" t="s">
        <v>223</v>
      </c>
      <c r="D201" s="131">
        <v>44301</v>
      </c>
      <c r="E201" s="132">
        <v>45845</v>
      </c>
      <c r="F201" s="125">
        <v>-40251</v>
      </c>
      <c r="G201" s="135">
        <f>F201</f>
        <v>-40251</v>
      </c>
      <c r="H201" s="134"/>
      <c r="I201" s="1" t="s">
        <v>143</v>
      </c>
      <c r="J201" s="1" t="s">
        <v>261</v>
      </c>
    </row>
    <row r="202" spans="1:10" ht="14.4" x14ac:dyDescent="0.3">
      <c r="A202" s="6">
        <v>190</v>
      </c>
      <c r="B202" s="96" t="s">
        <v>198</v>
      </c>
      <c r="C202" s="96" t="s">
        <v>177</v>
      </c>
      <c r="D202" s="123">
        <v>45925</v>
      </c>
      <c r="E202" s="124">
        <v>45930</v>
      </c>
      <c r="F202" s="126">
        <v>-3270000</v>
      </c>
      <c r="G202" s="22">
        <f>F202</f>
        <v>-3270000</v>
      </c>
      <c r="I202" s="1" t="s">
        <v>143</v>
      </c>
      <c r="J202" s="1" t="s">
        <v>261</v>
      </c>
    </row>
    <row r="203" spans="1:10" ht="14.4" x14ac:dyDescent="0.3">
      <c r="A203" s="6">
        <v>191</v>
      </c>
      <c r="B203" s="96" t="s">
        <v>229</v>
      </c>
      <c r="C203" s="96" t="s">
        <v>223</v>
      </c>
      <c r="D203" s="123">
        <v>45833</v>
      </c>
      <c r="E203" s="124">
        <v>45960</v>
      </c>
      <c r="F203" s="126">
        <v>-25110907.359999999</v>
      </c>
      <c r="G203" s="127">
        <f>F203</f>
        <v>-25110907.359999999</v>
      </c>
      <c r="I203" s="1" t="s">
        <v>143</v>
      </c>
      <c r="J203" s="1" t="s">
        <v>261</v>
      </c>
    </row>
    <row r="204" spans="1:10" ht="14.4" x14ac:dyDescent="0.3">
      <c r="A204" s="6">
        <v>192</v>
      </c>
      <c r="B204" s="96" t="s">
        <v>138</v>
      </c>
      <c r="C204" s="96" t="s">
        <v>177</v>
      </c>
      <c r="D204" s="123">
        <v>45929</v>
      </c>
      <c r="E204" s="124">
        <v>45930</v>
      </c>
      <c r="F204" s="126">
        <v>-4590014</v>
      </c>
      <c r="G204" s="22">
        <f>F204</f>
        <v>-4590014</v>
      </c>
      <c r="I204" s="1" t="s">
        <v>143</v>
      </c>
      <c r="J204" s="1" t="s">
        <v>261</v>
      </c>
    </row>
    <row r="205" spans="1:10" ht="14.4" x14ac:dyDescent="0.3">
      <c r="A205" s="6">
        <v>193</v>
      </c>
      <c r="B205" s="96" t="s">
        <v>211</v>
      </c>
      <c r="C205" s="96" t="s">
        <v>177</v>
      </c>
      <c r="D205" s="123">
        <v>45930</v>
      </c>
      <c r="E205" s="124">
        <v>45930</v>
      </c>
      <c r="F205" s="126">
        <v>-11496220</v>
      </c>
      <c r="G205" s="22">
        <f>F205</f>
        <v>-11496220</v>
      </c>
      <c r="I205" s="1" t="s">
        <v>143</v>
      </c>
      <c r="J205" s="1" t="s">
        <v>261</v>
      </c>
    </row>
    <row r="206" spans="1:10" ht="14.4" x14ac:dyDescent="0.3">
      <c r="A206" s="6">
        <v>194</v>
      </c>
      <c r="B206" s="96" t="s">
        <v>129</v>
      </c>
      <c r="C206" s="96" t="s">
        <v>177</v>
      </c>
      <c r="D206" s="123">
        <v>45930</v>
      </c>
      <c r="E206" s="124">
        <v>45933</v>
      </c>
      <c r="F206" s="126">
        <v>-300000</v>
      </c>
      <c r="G206" s="22">
        <f>F206</f>
        <v>-300000</v>
      </c>
      <c r="I206" s="1" t="s">
        <v>143</v>
      </c>
      <c r="J206" s="1" t="s">
        <v>261</v>
      </c>
    </row>
    <row r="207" spans="1:10" ht="14.4" x14ac:dyDescent="0.3">
      <c r="A207" s="6">
        <v>195</v>
      </c>
      <c r="B207" s="96" t="s">
        <v>247</v>
      </c>
      <c r="C207" s="96" t="s">
        <v>248</v>
      </c>
      <c r="D207" s="123">
        <v>45930</v>
      </c>
      <c r="E207" s="124">
        <v>45930</v>
      </c>
      <c r="F207" s="126">
        <v>1000000</v>
      </c>
      <c r="G207" s="127">
        <f>F207</f>
        <v>1000000</v>
      </c>
      <c r="I207" s="1" t="s">
        <v>143</v>
      </c>
      <c r="J207" s="1" t="s">
        <v>261</v>
      </c>
    </row>
    <row r="208" spans="1:10" ht="14.4" x14ac:dyDescent="0.3">
      <c r="A208" s="6">
        <v>196</v>
      </c>
      <c r="B208" s="96" t="s">
        <v>247</v>
      </c>
      <c r="C208" s="96" t="s">
        <v>248</v>
      </c>
      <c r="D208" s="123">
        <v>45930</v>
      </c>
      <c r="E208" s="124">
        <v>45930</v>
      </c>
      <c r="F208" s="126">
        <v>-1994769</v>
      </c>
      <c r="G208" s="127">
        <f>F208</f>
        <v>-1994769</v>
      </c>
      <c r="I208" s="1" t="s">
        <v>143</v>
      </c>
      <c r="J208" s="1" t="s">
        <v>261</v>
      </c>
    </row>
    <row r="209" spans="1:10" ht="14.4" x14ac:dyDescent="0.3">
      <c r="A209" s="6">
        <v>197</v>
      </c>
      <c r="B209" s="96" t="s">
        <v>256</v>
      </c>
      <c r="C209" s="141" t="s">
        <v>251</v>
      </c>
      <c r="D209" s="123">
        <v>45694</v>
      </c>
      <c r="E209" s="124">
        <v>45936</v>
      </c>
      <c r="F209" s="126">
        <v>-176539</v>
      </c>
      <c r="G209" s="127">
        <f>F209</f>
        <v>-176539</v>
      </c>
      <c r="I209" s="1" t="s">
        <v>143</v>
      </c>
      <c r="J209" s="1" t="s">
        <v>261</v>
      </c>
    </row>
    <row r="210" spans="1:10" ht="13.8" thickBot="1" x14ac:dyDescent="0.3">
      <c r="A210" s="9"/>
      <c r="B210" s="10"/>
      <c r="C210" s="9"/>
      <c r="D210" s="9"/>
      <c r="E210" s="11"/>
      <c r="F210" s="12"/>
      <c r="G210" s="9"/>
      <c r="H210" s="9"/>
      <c r="I210" s="9"/>
      <c r="J210" s="9"/>
    </row>
    <row r="211" spans="1:10" ht="13.8" thickBot="1" x14ac:dyDescent="0.3">
      <c r="E211" s="16" t="s">
        <v>17</v>
      </c>
      <c r="F211" s="17">
        <f>+SUM(F13:F210)</f>
        <v>-2984981648.0028</v>
      </c>
      <c r="G211" s="17">
        <f>+SUM(G13:G210)</f>
        <v>-2984981648.0028</v>
      </c>
      <c r="H211" s="25">
        <f>+SUM(H13:H210)</f>
        <v>0</v>
      </c>
    </row>
    <row r="212" spans="1:10" ht="13.8" thickTop="1" x14ac:dyDescent="0.25">
      <c r="A212" s="27"/>
      <c r="B212" s="1"/>
      <c r="C212" s="121"/>
      <c r="D212" s="121"/>
      <c r="E212" s="1"/>
      <c r="F212" s="1"/>
    </row>
    <row r="213" spans="1:10" x14ac:dyDescent="0.25">
      <c r="F213" s="8"/>
    </row>
    <row r="214" spans="1:10" ht="17.399999999999999" x14ac:dyDescent="0.3">
      <c r="A214" s="2" t="s">
        <v>16</v>
      </c>
      <c r="F214" s="8"/>
    </row>
    <row r="215" spans="1:10" x14ac:dyDescent="0.25">
      <c r="F215" s="8"/>
    </row>
    <row r="216" spans="1:10" ht="12.75" customHeight="1" x14ac:dyDescent="0.25">
      <c r="A216" s="113" t="s">
        <v>2</v>
      </c>
      <c r="B216" s="110" t="s">
        <v>13</v>
      </c>
      <c r="C216" s="110" t="s">
        <v>4</v>
      </c>
      <c r="D216" s="110" t="s">
        <v>24</v>
      </c>
      <c r="E216" s="110" t="s">
        <v>5</v>
      </c>
      <c r="F216" s="5" t="s">
        <v>6</v>
      </c>
      <c r="G216" s="112" t="s">
        <v>6</v>
      </c>
      <c r="H216" s="112"/>
      <c r="I216" s="110" t="s">
        <v>7</v>
      </c>
      <c r="J216" s="110" t="s">
        <v>18</v>
      </c>
    </row>
    <row r="217" spans="1:10" ht="13.8" thickBot="1" x14ac:dyDescent="0.3">
      <c r="A217" s="114"/>
      <c r="B217" s="111"/>
      <c r="C217" s="111"/>
      <c r="D217" s="111"/>
      <c r="E217" s="111"/>
      <c r="F217" s="122" t="s">
        <v>8</v>
      </c>
      <c r="G217" s="26" t="s">
        <v>9</v>
      </c>
      <c r="H217" s="26" t="s">
        <v>10</v>
      </c>
      <c r="I217" s="111"/>
      <c r="J217" s="111"/>
    </row>
    <row r="218" spans="1:10" x14ac:dyDescent="0.25">
      <c r="A218" s="6">
        <v>1</v>
      </c>
      <c r="F218" s="15">
        <f>+G218+H218*$C$7</f>
        <v>0</v>
      </c>
    </row>
    <row r="219" spans="1:10" x14ac:dyDescent="0.25">
      <c r="A219" s="6">
        <v>2</v>
      </c>
      <c r="F219" s="8">
        <f>+G219+H219*$C$7</f>
        <v>0</v>
      </c>
    </row>
    <row r="220" spans="1:10" ht="15.6" x14ac:dyDescent="0.25">
      <c r="A220" s="21" t="s">
        <v>11</v>
      </c>
      <c r="F220" s="8">
        <f>+G220+H220*$C$7</f>
        <v>0</v>
      </c>
    </row>
    <row r="221" spans="1:10" ht="3" customHeight="1" thickBot="1" x14ac:dyDescent="0.3">
      <c r="A221" s="9"/>
      <c r="B221" s="10"/>
      <c r="C221" s="9"/>
      <c r="D221" s="9"/>
      <c r="E221" s="11"/>
      <c r="F221" s="12"/>
      <c r="G221" s="9"/>
      <c r="H221" s="9"/>
      <c r="I221" s="9"/>
      <c r="J221" s="9"/>
    </row>
    <row r="222" spans="1:10" ht="13.8" thickBot="1" x14ac:dyDescent="0.3">
      <c r="E222" s="16" t="s">
        <v>17</v>
      </c>
      <c r="F222" s="17">
        <f>+SUM(F218:F221)</f>
        <v>0</v>
      </c>
      <c r="G222" s="17">
        <f>+SUM(G218:G221)</f>
        <v>0</v>
      </c>
      <c r="H222" s="17">
        <f>+SUM(H218:H221)</f>
        <v>0</v>
      </c>
    </row>
    <row r="223" spans="1:10" ht="13.8" thickTop="1" x14ac:dyDescent="0.25">
      <c r="F223" s="8"/>
    </row>
    <row r="224" spans="1:10" x14ac:dyDescent="0.25">
      <c r="B224" s="29" t="str">
        <f>+Índice!C11</f>
        <v>LA EMPRESA CALTECH S.A. CUENTA CON DEUDAS PREFERENTES O PRIVILEGIADAS, GARANTIAS HIPOTECARIAS A FAVOR DE TERCEROS</v>
      </c>
      <c r="C224" s="30"/>
      <c r="D224" s="30"/>
      <c r="E224" s="31"/>
      <c r="F224" s="32"/>
      <c r="G224" s="30"/>
      <c r="H224" s="30"/>
    </row>
    <row r="225" spans="6:13" x14ac:dyDescent="0.25">
      <c r="F225" s="8"/>
    </row>
    <row r="226" spans="6:13" x14ac:dyDescent="0.25">
      <c r="F226" s="8"/>
    </row>
    <row r="227" spans="6:13" x14ac:dyDescent="0.25">
      <c r="F227" s="8"/>
      <c r="H227" s="98"/>
      <c r="I227" s="98"/>
    </row>
    <row r="228" spans="6:13" x14ac:dyDescent="0.25">
      <c r="F228" s="8"/>
      <c r="H228" s="16"/>
      <c r="I228" s="16"/>
    </row>
    <row r="229" spans="6:13" x14ac:dyDescent="0.25">
      <c r="F229" s="8"/>
      <c r="H229" s="16"/>
      <c r="I229" s="16"/>
    </row>
    <row r="230" spans="6:13" x14ac:dyDescent="0.25">
      <c r="F230" s="108" t="s">
        <v>43</v>
      </c>
      <c r="G230" s="108"/>
      <c r="H230" s="27"/>
      <c r="I230" s="115" t="s">
        <v>42</v>
      </c>
      <c r="J230" s="115"/>
      <c r="L230" s="98"/>
      <c r="M230" s="98"/>
    </row>
    <row r="231" spans="6:13" x14ac:dyDescent="0.25">
      <c r="F231" s="109"/>
      <c r="G231" s="109"/>
      <c r="H231" s="27"/>
      <c r="I231" s="116"/>
      <c r="J231" s="116"/>
      <c r="L231" s="98"/>
      <c r="M231" s="98"/>
    </row>
    <row r="232" spans="6:13" x14ac:dyDescent="0.25">
      <c r="F232" s="109" t="s">
        <v>39</v>
      </c>
      <c r="G232" s="109"/>
      <c r="H232" s="27"/>
      <c r="I232" s="98" t="s">
        <v>41</v>
      </c>
      <c r="J232" s="98"/>
    </row>
    <row r="233" spans="6:13" x14ac:dyDescent="0.25">
      <c r="F233" s="28"/>
      <c r="G233" s="27"/>
      <c r="H233" s="27"/>
      <c r="I233" s="27"/>
      <c r="J233" s="27"/>
    </row>
    <row r="234" spans="6:13" x14ac:dyDescent="0.25">
      <c r="F234" s="8"/>
    </row>
    <row r="235" spans="6:13" x14ac:dyDescent="0.25">
      <c r="F235" s="8"/>
    </row>
    <row r="236" spans="6:13" x14ac:dyDescent="0.25">
      <c r="F236" s="8"/>
    </row>
    <row r="237" spans="6:13" x14ac:dyDescent="0.25">
      <c r="F237" s="8"/>
    </row>
    <row r="238" spans="6:13" x14ac:dyDescent="0.25">
      <c r="F238" s="8"/>
    </row>
    <row r="239" spans="6:13" x14ac:dyDescent="0.25">
      <c r="F239" s="8"/>
    </row>
    <row r="240" spans="6:13" x14ac:dyDescent="0.25">
      <c r="F240" s="8"/>
    </row>
    <row r="241" spans="6:6" x14ac:dyDescent="0.25">
      <c r="F241" s="8"/>
    </row>
    <row r="242" spans="6:6" x14ac:dyDescent="0.25">
      <c r="F242" s="8"/>
    </row>
    <row r="243" spans="6:6" x14ac:dyDescent="0.25">
      <c r="F243" s="8"/>
    </row>
    <row r="244" spans="6:6" x14ac:dyDescent="0.25">
      <c r="F244" s="8"/>
    </row>
    <row r="245" spans="6:6" x14ac:dyDescent="0.25">
      <c r="F245" s="8"/>
    </row>
    <row r="246" spans="6:6" x14ac:dyDescent="0.25">
      <c r="F246" s="8"/>
    </row>
    <row r="247" spans="6:6" x14ac:dyDescent="0.25">
      <c r="F247" s="8"/>
    </row>
    <row r="248" spans="6:6" x14ac:dyDescent="0.25">
      <c r="F248" s="8"/>
    </row>
    <row r="249" spans="6:6" x14ac:dyDescent="0.25">
      <c r="F249" s="8"/>
    </row>
    <row r="250" spans="6:6" x14ac:dyDescent="0.25">
      <c r="F250" s="8"/>
    </row>
    <row r="251" spans="6:6" x14ac:dyDescent="0.25">
      <c r="F251" s="8"/>
    </row>
    <row r="252" spans="6:6" x14ac:dyDescent="0.25">
      <c r="F252" s="8"/>
    </row>
    <row r="253" spans="6:6" x14ac:dyDescent="0.25">
      <c r="F253" s="8"/>
    </row>
    <row r="254" spans="6:6" x14ac:dyDescent="0.25">
      <c r="F254" s="8"/>
    </row>
    <row r="255" spans="6:6" x14ac:dyDescent="0.25">
      <c r="F255" s="8"/>
    </row>
    <row r="256" spans="6:6" x14ac:dyDescent="0.25">
      <c r="F256" s="8"/>
    </row>
    <row r="257" spans="6:6" x14ac:dyDescent="0.25">
      <c r="F257" s="8"/>
    </row>
    <row r="258" spans="6:6" x14ac:dyDescent="0.25">
      <c r="F258" s="8"/>
    </row>
    <row r="259" spans="6:6" x14ac:dyDescent="0.25">
      <c r="F259" s="8"/>
    </row>
    <row r="260" spans="6:6" x14ac:dyDescent="0.25">
      <c r="F260" s="8"/>
    </row>
    <row r="261" spans="6:6" x14ac:dyDescent="0.25">
      <c r="F261" s="8"/>
    </row>
    <row r="262" spans="6:6" x14ac:dyDescent="0.25">
      <c r="F262" s="8"/>
    </row>
    <row r="263" spans="6:6" x14ac:dyDescent="0.25">
      <c r="F263" s="8"/>
    </row>
    <row r="264" spans="6:6" x14ac:dyDescent="0.25">
      <c r="F264" s="8"/>
    </row>
    <row r="265" spans="6:6" x14ac:dyDescent="0.25">
      <c r="F265" s="8"/>
    </row>
    <row r="266" spans="6:6" x14ac:dyDescent="0.25">
      <c r="F266" s="8"/>
    </row>
    <row r="267" spans="6:6" x14ac:dyDescent="0.25">
      <c r="F267" s="8"/>
    </row>
    <row r="268" spans="6:6" x14ac:dyDescent="0.25">
      <c r="F268" s="8"/>
    </row>
    <row r="269" spans="6:6" x14ac:dyDescent="0.25">
      <c r="F269" s="8"/>
    </row>
    <row r="270" spans="6:6" x14ac:dyDescent="0.25">
      <c r="F270" s="8"/>
    </row>
    <row r="271" spans="6:6" x14ac:dyDescent="0.25">
      <c r="F271" s="8"/>
    </row>
    <row r="272" spans="6:6" x14ac:dyDescent="0.25">
      <c r="F272" s="8"/>
    </row>
    <row r="273" spans="6:6" x14ac:dyDescent="0.25">
      <c r="F273" s="8"/>
    </row>
    <row r="274" spans="6:6" x14ac:dyDescent="0.25">
      <c r="F274" s="8"/>
    </row>
    <row r="275" spans="6:6" x14ac:dyDescent="0.25">
      <c r="F275" s="8"/>
    </row>
    <row r="276" spans="6:6" x14ac:dyDescent="0.25">
      <c r="F276" s="8"/>
    </row>
    <row r="277" spans="6:6" x14ac:dyDescent="0.25">
      <c r="F277" s="8"/>
    </row>
    <row r="278" spans="6:6" x14ac:dyDescent="0.25">
      <c r="F278" s="8"/>
    </row>
    <row r="279" spans="6:6" x14ac:dyDescent="0.25">
      <c r="F279" s="8"/>
    </row>
    <row r="280" spans="6:6" x14ac:dyDescent="0.25">
      <c r="F280" s="8"/>
    </row>
    <row r="281" spans="6:6" x14ac:dyDescent="0.25">
      <c r="F281" s="8"/>
    </row>
    <row r="282" spans="6:6" x14ac:dyDescent="0.25">
      <c r="F282" s="8"/>
    </row>
    <row r="283" spans="6:6" x14ac:dyDescent="0.25">
      <c r="F283" s="8"/>
    </row>
    <row r="284" spans="6:6" x14ac:dyDescent="0.25">
      <c r="F284" s="8"/>
    </row>
    <row r="285" spans="6:6" x14ac:dyDescent="0.25">
      <c r="F285" s="8"/>
    </row>
  </sheetData>
  <autoFilter ref="A11:J12" xr:uid="{00000000-0001-0000-0300-000000000000}">
    <filterColumn colId="6" showButton="0"/>
    <sortState xmlns:xlrd2="http://schemas.microsoft.com/office/spreadsheetml/2017/richdata2" ref="A14:J209">
      <sortCondition ref="B11:B12"/>
    </sortState>
  </autoFilter>
  <mergeCells count="23">
    <mergeCell ref="A216:A217"/>
    <mergeCell ref="B216:B217"/>
    <mergeCell ref="A11:A12"/>
    <mergeCell ref="E11:E12"/>
    <mergeCell ref="B11:B12"/>
    <mergeCell ref="C11:C12"/>
    <mergeCell ref="D11:D12"/>
    <mergeCell ref="C216:C217"/>
    <mergeCell ref="D216:D217"/>
    <mergeCell ref="E216:E217"/>
    <mergeCell ref="J11:J12"/>
    <mergeCell ref="J216:J217"/>
    <mergeCell ref="G216:H216"/>
    <mergeCell ref="I216:I217"/>
    <mergeCell ref="I11:I12"/>
    <mergeCell ref="G11:H11"/>
    <mergeCell ref="F232:G232"/>
    <mergeCell ref="I230:J231"/>
    <mergeCell ref="I232:J232"/>
    <mergeCell ref="L231:M231"/>
    <mergeCell ref="H227:I227"/>
    <mergeCell ref="L230:M230"/>
    <mergeCell ref="F230:G231"/>
  </mergeCells>
  <phoneticPr fontId="3" type="noConversion"/>
  <hyperlinks>
    <hyperlink ref="A1" location="Índice!A1" display="Regresar al Índice" xr:uid="{00000000-0004-0000-03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280R2LH+s+fhV5vIYieZUv3CafsKY0SzOyt+xfP9EIFz+wbOjN9dsc2NsnOh8V+UncQxYgFowbDS
x9y1Hera2Q==</DigestValue>
    </Reference>
    <Reference Type="http://www.w3.org/2000/09/xmldsig#Object" URI="#idOfficeObject">
      <DigestMethod Algorithm="http://www.w3.org/2001/04/xmlenc#sha512"/>
      <DigestValue>RlUWOUSJn8QU+gb3M9SmJ1ao560yXv3nXKmRnbPzVqMsKMm+m1AgDhSSMibGRopRPMfaz8YnGy41
f0HYoL3tcg==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sfSY6zgGUKgi/SBwfykEOk5YeEW1ucR2wuIpvUc0AOIxoIyZlDSScoM+tE5eJ/ZKbPZouflnB0e1
vQCstqZY0g==</DigestValue>
    </Reference>
  </SignedInfo>
  <SignatureValue>D3s/L1nRCr6CICFqC2A1gYXfwV0EtbWcokPTplNV3sIO0q2Jxs9ZOWsL5y2VPZj2tlV5C7CakFM4
nwNPBuvru/9njfwFVh8lTTKL54VI/J8oy5BbfbkyDmIGM/JMCaSMSOjIMkQ19LUwpuhhrG0QF/pP
YvutcGOeVQnkAYR0cwZ/GySJdd7GiKJfZL3hBkWDzE7J+bVmDsAbq5ZJ5BGs2wjeMJmH0n6qsZtZ
J969CTdpyL26v+D1EvbBge3TrRmsQATcHYQhmnVZysFXXu4TDo/aDiwtdkSDXEqRAU784Qq+sZU1
gDVWO9qzQUC3ppjPBexDKkJsljboYyUMWrBnNA==</SignatureValue>
  <KeyInfo>
    <X509Data>
      <X509Certificate>MIIHrDCCBZSgAwIBAgIQQOeOtbB+jbRCFC/q4x7MdTANBgkqhkiG9w0BAQ0FADCBhTELMAkGA1UEBhMCUFkxDTALBgNVBAoTBElDUFAxODA2BgNVBAsTL1ByZXN0YWRvciBDdWFsaWZpY2FkbyBkZSBTZXJ2aWNpb3MgZGUgQ29uZmlhbnphMRUwEwYDVQQDEwxDT0RFMTAwIFMuQS4xFjAUBgNVBAUTDVJVQzgwMDgwNjEwLTcwHhcNMjQwNTIwMTQ1MTQ3WhcNMjYwNTIwMTQ1MTQ3WjCBujELMAkGA1UEBhMCUFkxNjA0BgNVBAoMLUNFUlRJRklDQURPIENVQUxJRklDQURPIERFIEZJUk1BIEVMRUNUUsOTTklDQTELMAkGA1UECxMCRjIxHTAbBgNVBAQTFEdFUkRVTExJIERFIE9MSVZFSVJBMQ4wDAYDVQQqEwVMVUNBUzEjMCEGA1UEAxMaTFVDQVMgR0VSRFVMTEkgREUgT0xJVkVJUkExEjAQBgNVBAUTCUNJNzgxMjczMDCCASIwDQYJKoZIhvcNAQEBBQADggEPADCCAQoCggEBAMEnwT0QIgsXVxzZSE26ZWkVIJc7cKKD6sLOcgbVXxC0eBQwta7soCxRzURvs30HYUghB3Dh+dkzS+InPV3bK1PDum2tJf/ILOypa6J8mW9cRwibrYWVIsx80w/ksZpKGJk3vNb92OtOREVwYKX1yHhlR+JP4o1lwZc8glPNW0oHJKqZ7D7jBQIRBeW3bFMCZiYjwd6nCnltVWlBBhEQJuPtUbIhk7v/nr4m8vSJHrpLzowbcyW7XaMP5EV8DkCEItCNBsMSy0jtarzuB7/UPb4Gqifkopz83t3z8hB701xQgSk67Jd/+zByMpW8ZFmBbMW02kxd6kX1MJkBDOj/NukCAwEAAaOCAt8wggLbMAwGA1UdEwEB/wQCMAAwHQYDVR0OBBYEFMl/Dz9xrn0yrthnfC1P5R/M6Bl+MB8GA1UdIwQYMBaAFL41VGJoYOcm0zHBX5ex4vZkzgf1MA4GA1UdDwEB/wQEAwIF4DBWBgNVHREETzBNgR5MVUNBUy5PTElWRUlSQUBDQUxURUNIQUdST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dc0IKaq+9UwBWMeiisiFdskkWVuDcXzIq4RPBGyxrnkgCEj6N0E+9Is1BnBtS7yxcjHtGox3iokSDPYJSTbp33tIuXG9kDy77SKdOtVnGQ6+KGOOeUo8ouLUjO/4iRHkojw/ephbJZeUiWblCy3N/2uesLGMky26DCCISgu4Q7m/0rAvJ/FRwIwLXKf+L0Rmn7OaLMrjXv+wMhlzzLoSqQMnHl/7ZzA9J7EhfDsHNWZo94rkEoqD/mRMZZF0GDpm84bIHR/MYni7Fzrx9iLZpnY9tvMOm8Ib9OsX1dM5xHGCyvlPmAnANrsd459zg9Um+QWHuka4tUgobbhsNUvD4s8QlZboaBsTrtqix2Eq0jSw3bBF/TPNbCpFMd4zPVaHbVEBFTEB6e21j1PI5m9LARsEP8dL5spHhLjfQTDLe5RTS1IUzR89sdvyqp2SQMcdBLH0KUyDCRYxYdBA06Ay+3RIaZidvNFvSKJqpshggbK6v4+/lpUYLmt/+nmdOeKvOCYHDMtaChPEqM2s/28QGvPeBhQ+kpfPLxJjGPS9lwl3dkZiQXOHvAd5HGx6AMstfaiy6qMYm9RAZl4VjlkkWr7uvXcnc2jrNa4xsrFfJWNrowN20+ifFkFp/Bm/zteVGD2AiXTFqCQcv1jyq6cro2ybDeYG53ctX1+tezf6B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IkyPhSBpYWAO1NFCXrsNORyUV37LUWOTRTEgfs16Hckr8l6utj6Y4vs8H/XK1VhX+Coma9RY9lTbh39Ak28Caw==</DigestValue>
      </Reference>
      <Reference URI="/xl/calcChain.xml?ContentType=application/vnd.openxmlformats-officedocument.spreadsheetml.calcChain+xml">
        <DigestMethod Algorithm="http://www.w3.org/2001/04/xmlenc#sha512"/>
        <DigestValue>qbNoI1Eg4DN5TKtsUnaUhMHH08/2AMhvOhfa2cVQjsAio6APaBnGberQuO6716szhvzFx8J0kSgjEr6RLyS42g==</DigestValue>
      </Reference>
      <Reference URI="/xl/comments1.xml?ContentType=application/vnd.openxmlformats-officedocument.spreadsheetml.comments+xml">
        <DigestMethod Algorithm="http://www.w3.org/2001/04/xmlenc#sha512"/>
        <DigestValue>VymKHBcFJDhsyQlZzPH71yy6rnhp7dWYrjbtJPtktU+dhsj0WWd0oUF0WhF+3RIfJok0mQDTByImrgDV+H94og==</DigestValue>
      </Reference>
      <Reference URI="/xl/comments2.xml?ContentType=application/vnd.openxmlformats-officedocument.spreadsheetml.comments+xml">
        <DigestMethod Algorithm="http://www.w3.org/2001/04/xmlenc#sha512"/>
        <DigestValue>AAkvHv45A1FtxrofmPBedsO5lMGG8UVekzbLm7+5rev76zUq8nnWbEmUZjCL9Eb69i9byWQoHmRTrmDytuS69w==</DigestValue>
      </Reference>
      <Reference URI="/xl/comments3.xml?ContentType=application/vnd.openxmlformats-officedocument.spreadsheetml.comments+xml">
        <DigestMethod Algorithm="http://www.w3.org/2001/04/xmlenc#sha512"/>
        <DigestValue>eOQ/YkSNxOzGeb9oXV8SHrkBsYbxZi4vUVBB635WVMt/1Nyd03fwIH0sV/x3SWRjiVtpQAxLnbO1XDt2hqJMXg==</DigestValue>
      </Reference>
      <Reference URI="/xl/drawings/vmlDrawing1.vml?ContentType=application/vnd.openxmlformats-officedocument.vmlDrawing">
        <DigestMethod Algorithm="http://www.w3.org/2001/04/xmlenc#sha512"/>
        <DigestValue>LkOpLAYsV2xFvmNjDK4pIkOxZ5vCZd783ZD/SOdupsOvWTfnQgzruOsr408KHA4tvLCbJc4MDtNC5hvbxiBOsA==</DigestValue>
      </Reference>
      <Reference URI="/xl/drawings/vmlDrawing2.vml?ContentType=application/vnd.openxmlformats-officedocument.vmlDrawing">
        <DigestMethod Algorithm="http://www.w3.org/2001/04/xmlenc#sha512"/>
        <DigestValue>JrSzkF9tyK2P4KI4HackuUTwfg53U8KEDa7nFnlO7q+ipHq06ABKqkVDWkUeVrZohu86yBlmErZObPn+fDKBQQ==</DigestValue>
      </Reference>
      <Reference URI="/xl/drawings/vmlDrawing3.vml?ContentType=application/vnd.openxmlformats-officedocument.vmlDrawing">
        <DigestMethod Algorithm="http://www.w3.org/2001/04/xmlenc#sha512"/>
        <DigestValue>mUKT2JPcNFSOWSOEpkM8aLVb1x3J2NyMyoKmMrVL5ZqXiFX89LxgQpqR8tIadN8ScvDez36aUzqmO4kW3HXsbQ==</DigestValue>
      </Reference>
      <Reference URI="/xl/persons/person.xml?ContentType=application/vnd.ms-excel.person+xml">
        <DigestMethod Algorithm="http://www.w3.org/2001/04/xmlenc#sha512"/>
        <DigestValue>LtSxY7UK2fvyyCGxO8swIIFu/pDq9ZB5IX1CNq9uguKfE3VztVfNSv5lL3xJZIODKGJvwxDw8MgMO7i5gsz5xg==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sj27AJnQPcu1pcJMmpJy6v06Hp3x9NDgqROeGEvoR2GgZl8GqoxUI/n8wrkFJN+QFieO5ix4L9WimlTNPDAO3A==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WT+reIuPkRez20Z1pnrMl4E41VHYCVZsv5aAJCjMMuOkxkr5KWDdsfjb+J/OAlzMK769/rxY265uI1Wy6q99kw==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4VgT8qbmLUOYYxDH6qGcGgs2DJvFZpaH7JbWk0ZPddFRx7XZQt3a7GYAf8mz/dOVuRzIoyuvCxmbauZd+lwDog==</DigestValue>
      </Reference>
      <Reference URI="/xl/sharedStrings.xml?ContentType=application/vnd.openxmlformats-officedocument.spreadsheetml.sharedStrings+xml">
        <DigestMethod Algorithm="http://www.w3.org/2001/04/xmlenc#sha512"/>
        <DigestValue>N3HMNVRwHbCohTNQYC6F7GTvaMkBW2C9KRgtkmAPqEok9UY2kOkYJokqBIVB1uPEmOPgPx1QsIIp+5GXJqdkcA==</DigestValue>
      </Reference>
      <Reference URI="/xl/styles.xml?ContentType=application/vnd.openxmlformats-officedocument.spreadsheetml.styles+xml">
        <DigestMethod Algorithm="http://www.w3.org/2001/04/xmlenc#sha512"/>
        <DigestValue>PeiZsG5sVXRaVMFv1sK86TSoAsirA61ADKIbaeXNpsGGSM4XKRLqlxHfMVfRW1xh7mXlxwnexjc78w02evZOVA==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MoCJDywsZdiEONOqJ70HYlbM+Mt2C3g/9c/+M/Oo24Gi63G1SJsFg/YimMKz4+OG/Lc4O4h+0DPUXCYW9rJc1w==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ZQsFEyq6tspPc3pYzHwcTDxUYahUBZmEurrQC7q0pgncIbfpTnipyV3uVILUcSJK0alCp4juYQhJ9tE0FaIHJA==</DigestValue>
      </Reference>
      <Reference URI="/xl/worksheets/sheet2.xml?ContentType=application/vnd.openxmlformats-officedocument.spreadsheetml.worksheet+xml">
        <DigestMethod Algorithm="http://www.w3.org/2001/04/xmlenc#sha512"/>
        <DigestValue>+Gq17ZLqaa7PUZSwbXAwO57GBxM9eLaJWhy5sFrul5WpxSlgZMAHeOooEPu4KOstJoGsoXUjHu7mUjnhHrJ6Pw==</DigestValue>
      </Reference>
      <Reference URI="/xl/worksheets/sheet3.xml?ContentType=application/vnd.openxmlformats-officedocument.spreadsheetml.worksheet+xml">
        <DigestMethod Algorithm="http://www.w3.org/2001/04/xmlenc#sha512"/>
        <DigestValue>8hySddDoKJXWXXgrajRFtKPqRrMSSo7On7qgZTErRFBDCdsBkPA15Y0CTSyyBzxxBcIS1YdbPBy87ZOECv70Gw==</DigestValue>
      </Reference>
      <Reference URI="/xl/worksheets/sheet4.xml?ContentType=application/vnd.openxmlformats-officedocument.spreadsheetml.worksheet+xml">
        <DigestMethod Algorithm="http://www.w3.org/2001/04/xmlenc#sha512"/>
        <DigestValue>wX+1vwscg3imIa8f3ypBs4nqEhUV7+mfI8xPP6rklH/5uu4+0cJcMIyILziB3mZDW77utiWXEgN+5cHfsuAQDg==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2025-11-05T17:49:49Z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2025-11-05T17:49:49Z</xd:SigningTime>
          <xd:SigningCertificate>
            <xd:Cert>
              <xd:CertDigest>
                <DigestMethod Algorithm="http://www.w3.org/2001/04/xmlenc#sha512"/>
                <DigestValue>d1uHiAmpkq7+fishlxPWYNG73lf/0bFSL71PedHnxeCfQHwsAM5ZNJHp0qHJFi5fnviUdOYaAj7RbVPxxVX58A==</DigestValue>
              </xd:CertDigest>
              <xd:IssuerSerial>
                <X509IssuerName>SERIALNUMBER=RUC80080610-7, CN=CODE100 S.A., OU=Prestador Cualificado de Servicios de Confianza, O=ICPP, C=PY</X509IssuerName>
                <X509SerialNumber>86272906801639650227757178102315142261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AaOx8SyrhW66Wrrd3wqFinNtflcQCeXhQ5HYUWqQnog=</DigestValue>
    </Reference>
    <Reference Type="http://www.w3.org/2000/09/xmldsig#Object" URI="#idOfficeObject">
      <DigestMethod Algorithm="http://www.w3.org/2001/04/xmlenc#sha256"/>
      <DigestValue>4Q1NCkRW+kuS+6ebb+6uK6WqRIwM9Cd0MJzSdkzmBC8=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5aNhR99Aicb28menYlKUZXPiSWOnaXKl16sgAcxwwXY=</DigestValue>
    </Reference>
  </SignedInfo>
  <SignatureValue>OGqTNY4ckOwhXerEnYoUJlidBBKOo/PTFf5bvKVnD0rli8zT98bAU+PnL5EfcsrCEO1vIdhXe21a
jLfFwu5XbAvtIOoCFRJJHQQLUpYznddJcQPJCPM0Yz9CE9bDwY73V42C1CYZVyM9WjIevFfS+tax
Cpou5Ym1BV5I8HFzMwtQr5TYbNsI1G1qSk1VpS/DBorYgXYKJyUv9rvkSg7iJOWdMtGI5mSZISz+
gv0rgdjbDbnD9XeXNdmr6IMRd+88olXzSXmhlYlSwRMuY/XgiME/BwlESy9Cfv1mxwX4fI2YIVD/
2ESxs4aEoqEzFO5+ox8XAN4RaY2H0TlXIrXz2A==</SignatureValue>
  <KeyInfo>
    <X509Data>
      <X509Certificate>MIIIEjCCBfqgAwIBAgIQKDAiD5G5DrVO1bTAxCXnfjANBgkqhkiG9w0BAQsFADCBhTELMAkGA1UEBhMCUFkxDTALBgNVBAoTBElDUFAxODA2BgNVBAsTL1ByZXN0YWRvciBDdWFsaWZpY2FkbyBkZSBTZXJ2aWNpb3MgZGUgQ29uZmlhbnphMRUwEwYDVQQDEwxDT0RFMTAwIFMuQS4xFjAUBgNVBAUTDVJVQzgwMDgwNjEwLTcwHhcNMjUwODA4MTkxNjU5WhcNMjYwODA4MTkxNjU5WjCBrjELMAkGA1UEBhMCUFkxKzApBgNVBAoTIkNFUlRJRklDQURPIENVQUxJRklDQURPIFRSSUJVVEFSSU8xCzAJBgNVBAsTAkYxMRkwFwYDVQQEExBaQU5DSEVUIERBIFNJTFZBMREwDwYDVQQqEwhMRU9OQVJETzEjMCEGA1UEAxMaTEVPTkFSRE8gIFpBTkNIRVQgREEgU0lMVkExEjAQBgNVBAUTCUNJNTk2MzU0NzCCASIwDQYJKoZIhvcNAQEBBQADggEPADCCAQoCggEBANfUsMbEs6oE9pLxuDMFQdGsq9Ilgl2Wzen1DYFaqchBHOYcBOIn+icG8h/5YQM+e4uGGiYWi34kNLNiqg/Q3Bbg6rmOma8qrY9ScbvCkd6U3/2IMh1Ib/5pWvOefjiXyq+OtvDTI4VJxjWc15fgVRJ9lYIF+AYRyl8fMPJey673HpfDqSC/SDarr7RDZLReSNC6yBLAZY6x2GJYz23FL5bswfIR1mhYBvz0SJLb7A+eTvTwCBrRslYymsCChX0+jIIaw5GKYQbNEkF3tnbFbduaUIUdYCQGpbAVSJ1hQlHphc3lxmr/k6P4G0xwe0Staia9KqVIeacu4O8uQ/GT5fUCAwEAAaOCA1EwggNNMAwGA1UdEwEB/wQCMAAwHQYDVR0OBBYEFM7YRVKzrIlrhPslan/HgeO2e+zVMB8GA1UdIwQYMBaAFL41VGJoYOcm0zHBX5ex4vZkzgf1MA4GA1UdDwEB/wQEAwIF4DCBxwYDVR0RBIG/MIG8gRpGSU5BTkNJRVJPQENBTFRFQ0hBR1JPLkNPTaSBnTCBmjEqMCgGA1UECgwhIkNBTFRFQ0ggRk9SRVNUIiBTT0NJRURBRCBBTk9OSU1BMRMwEQYDVQQLEwpESVJFQ1RPUklPMRMwEQYDVQQMEwpQUkVTSURFTlRFMSowKAYDVQQNDCFGSVJNQSBFTEVDVFLDk05JQ0EgZGUgbml2ZWwgbWVkaW8xFjAUBgNVBAUTDVJVQzgwMTU5OTQ1LTg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BMIGJBggrBgEFBQcBAQR9MHswOQYIKwYBBQUHMAGGLWh0dHA6Ly9vY3NwLmNvZGUxMDAuY29tLnB5L29jc3AvY2EtY29kZTEwMC1zYTA+BggrBgEFBQcwAoYyaHR0cDovL3BjYTEuY29kZTEwMC5jb20ucHkvY2VydHMvY2EtY29kZTEwMC1zYS5jZXIwDQYJKoZIhvcNAQELBQADggIBAJvMC4QDoZJbmhy0HkYZzkXdG+7VoBoROFzyn99K2MLebxsvbYI8FAn66+DTewbhmD9nEu+TJi8NqPNSUnogb+4CE7/+X6t2/unqCe73gchQjXpZdEvPq+DqmxSLKV70wXTcLwqa0Kc8r8HshG644NVKNJbReECm28cu8euXBmbQnINksQsi5SOvpDnuuCJiWHJTxWWDblzdBqX5W8+R+daZPYDzt1gO4rnhwECMFJBJP7picD/a4Byy0OLfdQxd1o7VcOWoNYiJRp3NlJ2jQHt5J9+YtFg8JikO4bCdL8V9E4gFYEoFdmdc9heMr9VXWTnx24v6hAgqqRIa78pBfCSRVgWZ9EbaEj/5vk1NFYQYFwJjtx/6oeVu5aCVuRiZy8ujw8jHif7qrwDw634rajGBWXA9PVREkhJhLihtGrVyVh4ip1CfINZf8JS+auViyhn0j2bi0zKpAoo98FKOiImx/JakpAns6UyDLf9XsWDGQChYSyKrOC2zImcJUAHGAYEZ6ZL4jgF9QVHBZHBcCsqwVFOj6MOxy6T678s89VKf/Y+PGrY6UoQdzMb89E9hcL57kFnjIwmLDe7Tf9XA+jHnMS9U+n6TOabfD/Cqa15FpGtt2GakaUgiT0E54yOYlxX8CPBqVk3v73VPgikfRbPPBHNHU7OaqWo4aoFB1W19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2qgUJIMnyE+XrFovrpszxwoiVt3ppzIJZl0BpBxCi0s=</DigestValue>
      </Reference>
      <Reference URI="/xl/calcChain.xml?ContentType=application/vnd.openxmlformats-officedocument.spreadsheetml.calcChain+xml">
        <DigestMethod Algorithm="http://www.w3.org/2001/04/xmlenc#sha256"/>
        <DigestValue>xOpx6NzcE5dABhJT/Fesu5JHbf499c2+108Qla/DhGk=</DigestValue>
      </Reference>
      <Reference URI="/xl/comments1.xml?ContentType=application/vnd.openxmlformats-officedocument.spreadsheetml.comments+xml">
        <DigestMethod Algorithm="http://www.w3.org/2001/04/xmlenc#sha256"/>
        <DigestValue>VupLKeelxHJRJfE92a0xNg9fETLerJFromx+cQliD1k=</DigestValue>
      </Reference>
      <Reference URI="/xl/comments2.xml?ContentType=application/vnd.openxmlformats-officedocument.spreadsheetml.comments+xml">
        <DigestMethod Algorithm="http://www.w3.org/2001/04/xmlenc#sha256"/>
        <DigestValue>5c+9BXKKvnGF/n219CSn2yzTUEUv9eH78Wiuine9Q58=</DigestValue>
      </Reference>
      <Reference URI="/xl/comments3.xml?ContentType=application/vnd.openxmlformats-officedocument.spreadsheetml.comments+xml">
        <DigestMethod Algorithm="http://www.w3.org/2001/04/xmlenc#sha256"/>
        <DigestValue>t1QVdDbiP5rB9oX70QYq6SrAaPSncrDh7Mac4mEk5eI=</DigestValue>
      </Reference>
      <Reference URI="/xl/drawings/vmlDrawing1.vml?ContentType=application/vnd.openxmlformats-officedocument.vmlDrawing">
        <DigestMethod Algorithm="http://www.w3.org/2001/04/xmlenc#sha256"/>
        <DigestValue>+Kd7tIJLlaq7bX7pN9uhMj7Fxi9aGk1AJ9uVvo8dE9A=</DigestValue>
      </Reference>
      <Reference URI="/xl/drawings/vmlDrawing2.vml?ContentType=application/vnd.openxmlformats-officedocument.vmlDrawing">
        <DigestMethod Algorithm="http://www.w3.org/2001/04/xmlenc#sha256"/>
        <DigestValue>Lb/3tf9fQTeBWSSvy77a0RUQITFsouvDVDk+1dyZknk=</DigestValue>
      </Reference>
      <Reference URI="/xl/drawings/vmlDrawing3.vml?ContentType=application/vnd.openxmlformats-officedocument.vmlDrawing">
        <DigestMethod Algorithm="http://www.w3.org/2001/04/xmlenc#sha256"/>
        <DigestValue>Lr9MzElejHBtYnUSRRjkuURHVIAUHKZHdnTTSe+wKEs=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3lK/sEt16yHGu1WkDIgtF+HUdmqSkFkPTCFXjY9QXyY=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mLxJUQtVL3Y0Be4sElHPQ0FgS78sseWaRfpeNT6ebQw=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C7LGukvwsj2FKQGxbNNREEEWcGxbN5tm15ndQwizbR4=</DigestValue>
      </Reference>
      <Reference URI="/xl/sharedStrings.xml?ContentType=application/vnd.openxmlformats-officedocument.spreadsheetml.sharedStrings+xml">
        <DigestMethod Algorithm="http://www.w3.org/2001/04/xmlenc#sha256"/>
        <DigestValue>/5PFPquHU6pjhYM7SHh8E9UaCoWqc7CXR2Ug58D4XLY=</DigestValue>
      </Reference>
      <Reference URI="/xl/styles.xml?ContentType=application/vnd.openxmlformats-officedocument.spreadsheetml.styles+xml">
        <DigestMethod Algorithm="http://www.w3.org/2001/04/xmlenc#sha256"/>
        <DigestValue>/QdrqR36cMHax/bTh3A5zgu3H7yZJWHRqq1z2OQinxo=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LPh8QucpTBnUPfVQ1UAazfiRd7PkHpSo1zH85dX0/0s=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sheet1.xml?ContentType=application/vnd.openxmlformats-officedocument.spreadsheetml.worksheet+xml">
        <DigestMethod Algorithm="http://www.w3.org/2001/04/xmlenc#sha256"/>
        <DigestValue>rNHa84W2LaYN81Dhs1IPusSV+AMHiIk79NV68M4b1ak=</DigestValue>
      </Reference>
      <Reference URI="/xl/worksheets/sheet2.xml?ContentType=application/vnd.openxmlformats-officedocument.spreadsheetml.worksheet+xml">
        <DigestMethod Algorithm="http://www.w3.org/2001/04/xmlenc#sha256"/>
        <DigestValue>BrE+X88YsUZFCe8mxA89dMqg60QvXVApa6wMDsfZTJY=</DigestValue>
      </Reference>
      <Reference URI="/xl/worksheets/sheet3.xml?ContentType=application/vnd.openxmlformats-officedocument.spreadsheetml.worksheet+xml">
        <DigestMethod Algorithm="http://www.w3.org/2001/04/xmlenc#sha256"/>
        <DigestValue>mQa95NTGo2201KFBNOgvwDly4PE9WYDjSKXPh10qmKE=</DigestValue>
      </Reference>
      <Reference URI="/xl/worksheets/sheet4.xml?ContentType=application/vnd.openxmlformats-officedocument.spreadsheetml.worksheet+xml">
        <DigestMethod Algorithm="http://www.w3.org/2001/04/xmlenc#sha256"/>
        <DigestValue>4mMLt6W7UFqNvmd1QHlG9vEC7B35/9+tYQR13HtvEz4=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2025-11-05T17:50:14Z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2025-11-05T17:50:14Z</xd:SigningTime>
          <xd:SigningCertificate>
            <xd:Cert>
              <xd:CertDigest>
                <DigestMethod Algorithm="http://www.w3.org/2001/04/xmlenc#sha256"/>
                <DigestValue>UuZDsuIbjnMZktivpOxrmHl5PgIfNSvP4/tPh4zgMVA=</DigestValue>
              </xd:CertDigest>
              <xd:IssuerSerial>
                <X509IssuerName>SERIALNUMBER=RUC80080610-7, CN=CODE100 S.A., OU=Prestador Cualificado de Servicios de Confianza, O=ICPP, C=PY</X509IssuerName>
                <X509SerialNumber>53419040916054315671477048468610344830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Lorena Rodríguez</cp:lastModifiedBy>
  <cp:lastPrinted>2024-09-25T13:32:22Z</cp:lastPrinted>
  <dcterms:created xsi:type="dcterms:W3CDTF">2006-11-30T13:09:28Z</dcterms:created>
  <dcterms:modified xsi:type="dcterms:W3CDTF">2025-11-05T17:41:28Z</dcterms:modified>
</cp:coreProperties>
</file>