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82b87c7555a6f60/Documentos/INFORMES ANUALES 2025 BVA/INFORME ANUALES DIC 2025/EEFF-EM-80093024-20251231/"/>
    </mc:Choice>
  </mc:AlternateContent>
  <xr:revisionPtr revIDLastSave="0" documentId="8_{281BECB1-E854-46CD-95C4-BF772FA1046F}" xr6:coauthVersionLast="47" xr6:coauthVersionMax="47" xr10:uidLastSave="{00000000-0000-0000-0000-000000000000}"/>
  <bookViews>
    <workbookView xWindow="-108" yWindow="-108" windowWidth="23256" windowHeight="12456" xr2:uid="{918CAF63-70A5-4AD8-873D-06B007CA365C}"/>
  </bookViews>
  <sheets>
    <sheet name="AB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F38" i="1"/>
  <c r="F36" i="1"/>
  <c r="E32" i="1"/>
</calcChain>
</file>

<file path=xl/sharedStrings.xml><?xml version="1.0" encoding="utf-8"?>
<sst xmlns="http://schemas.openxmlformats.org/spreadsheetml/2006/main" count="66" uniqueCount="63">
  <si>
    <t>Sociedad:</t>
  </si>
  <si>
    <t>CALTECH S.A.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</si>
  <si>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</si>
  <si>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</si>
  <si>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</si>
  <si>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</si>
  <si>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</si>
  <si>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 ESTATUTARIAS</t>
  </si>
  <si>
    <r>
      <rPr>
        <b/>
        <u/>
        <sz val="10"/>
        <color theme="1"/>
        <rFont val="Times New Roman"/>
        <family val="1"/>
      </rPr>
      <t>Constitución:</t>
    </r>
    <r>
      <rPr>
        <sz val="10"/>
        <color theme="1"/>
        <rFont val="Times New Roman"/>
        <family val="1"/>
      </rPr>
      <t xml:space="preserve"> Según escritura pública de Nº 04 De fecha 25-01-2016, pasada ante la Escribana Pública GLADYS ESQUIVEL DE COCCO con Reg. 247, Inscripto en los Registros Públicos; Registro Público de Comercio Bajo el Nº 3078 Serie comercial, Folio 01-11 y sgtes, Sección Contratos en fecha 12-02-2016; y en la Sección de Personas Jurídicas y Asociaciones Bajo el Nº 2973, Folio 01 de fecha 12-02-2016. </t>
    </r>
    <r>
      <rPr>
        <b/>
        <u/>
        <sz val="10"/>
        <color theme="1"/>
        <rFont val="Times New Roman"/>
        <family val="1"/>
      </rPr>
      <t>Modificaciones</t>
    </r>
    <r>
      <rPr>
        <sz val="10"/>
        <color theme="1"/>
        <rFont val="Times New Roman"/>
        <family val="1"/>
      </rPr>
      <t>: La Sociedad ha realizado modificaciones posteriores de los Estatutos Sociales:</t>
    </r>
    <r>
      <rPr>
        <b/>
        <sz val="10"/>
        <color theme="1"/>
        <rFont val="Times New Roman"/>
        <family val="1"/>
      </rPr>
      <t xml:space="preserve"> a) </t>
    </r>
    <r>
      <rPr>
        <sz val="10"/>
        <color theme="1"/>
        <rFont val="Times New Roman"/>
        <family val="1"/>
      </rPr>
      <t>según Escritura Pública Nº 27 de fecha 11-04-2019 y pasada ante la Escribana Pública ROSA RAQUEL VALLEJOS CORONEL con Reg. 1199, Inscripto en los Registros Públicos; en la Sección de Personas Jurídicas y Asociaciones Bajo el Nº  2973, Folio 12 al 21 de fecha 24-07-2019, y en el Registro Público de Comercio, Registro de Contratos Bajo el Nº 3078, Serie Comercial de fecha 24-07-2019. , Folio 012 al 021</t>
    </r>
    <r>
      <rPr>
        <b/>
        <sz val="10"/>
        <color theme="1"/>
        <rFont val="Times New Roman"/>
        <family val="1"/>
      </rPr>
      <t xml:space="preserve"> b)</t>
    </r>
    <r>
      <rPr>
        <sz val="10"/>
        <color theme="1"/>
        <rFont val="Times New Roman"/>
        <family val="1"/>
      </rPr>
      <t xml:space="preserve">  Modificación, según Escritura Pública Nº 272 de fecha 20-09-2021 y pasada ante la Escribana Pública SARA MARIA DIAZ VERON  con Reg. 1032, Inscripto en los Registros Públicos; en la Sección de Personas Jurídicas y Comercio Bajo el Nº 03, Folio 22 y sgte. de fecha 4-03-2022. . </t>
    </r>
    <r>
      <rPr>
        <b/>
        <sz val="10"/>
        <color theme="1"/>
        <rFont val="Times New Roman"/>
        <family val="1"/>
      </rPr>
      <t xml:space="preserve">c) </t>
    </r>
    <r>
      <rPr>
        <sz val="10"/>
        <color theme="1"/>
        <rFont val="Times New Roman"/>
        <family val="1"/>
      </rPr>
      <t>Modificación, según Escritura Pública Nº 140 de fecha 12-08-2024 y pasada ante la Escribana Pública SARA MARIA ANTONIA DIAZ VERON  con Reg. 1032, Inscripto en los Registros Públicos; en la Sección de Personas Jurídicas y Comercio Bajo el Nº 5, Folio 45 y sgte. de fecha 25-09-2024.</t>
    </r>
  </si>
  <si>
    <t>1.3            RUC</t>
  </si>
  <si>
    <t>80093024-0</t>
  </si>
  <si>
    <t>1.4            ACTIVIDAD PRINCIPAL SEGÚN INSCRIPCION EN EL RUC</t>
  </si>
  <si>
    <t>Comercio al por mayor de otros productos n.c.p.</t>
  </si>
  <si>
    <t>1.5            ACTIVIDAD/ES SECUNDARIA/S SEGÚN INSCRIPCION EN EL RUC</t>
  </si>
  <si>
    <t>Comercio al por mayor de materias primas agrícolas Actividades de consultoría en agronomía</t>
  </si>
  <si>
    <t xml:space="preserve">1.6            DOMICILIO LEGAL </t>
  </si>
  <si>
    <t>AVDA. OLGA BLINDER E/LUIS ALBERTO DEL PARANA.- PARANA COUNTRY CLUB</t>
  </si>
  <si>
    <t>1.7            TELEFONO</t>
  </si>
  <si>
    <t>1.9            E-MAIL</t>
  </si>
  <si>
    <t>financiero@caltechagro.com</t>
  </si>
  <si>
    <t>1.10        SITIO PAGINA WEB</t>
  </si>
  <si>
    <t>www.caltechagro.com</t>
  </si>
  <si>
    <t xml:space="preserve">2.        ADMINISTRACION:    </t>
  </si>
  <si>
    <t xml:space="preserve"> CARGO</t>
  </si>
  <si>
    <t>Nombre</t>
  </si>
  <si>
    <t>Apellido</t>
  </si>
  <si>
    <t>Representante(s) Legal(es)</t>
  </si>
  <si>
    <t>Presidente</t>
  </si>
  <si>
    <t xml:space="preserve">Lucas </t>
  </si>
  <si>
    <t>Gerdulli de Oliveira</t>
  </si>
  <si>
    <t>Vicepresidente</t>
  </si>
  <si>
    <t xml:space="preserve">Breno </t>
  </si>
  <si>
    <t>Prado Paranhos</t>
  </si>
  <si>
    <t>Director Titular</t>
  </si>
  <si>
    <t xml:space="preserve">Leonardo </t>
  </si>
  <si>
    <t>Zanchet da Silva</t>
  </si>
  <si>
    <t xml:space="preserve">Síndico 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</si>
  <si>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</si>
  <si>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</si>
  <si>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</si>
  <si>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</si>
  <si>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</si>
  <si>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</si>
  <si>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</si>
  <si>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</si>
  <si>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</si>
  <si>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</si>
  <si>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</si>
  <si>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Monto</t>
  </si>
  <si>
    <t>%  de participación del capital integrado</t>
  </si>
  <si>
    <t xml:space="preserve">Leonardo Zanchet da Silva </t>
  </si>
  <si>
    <t xml:space="preserve">ordinarias de voto múltiple, nominativas y no endosables </t>
  </si>
  <si>
    <t>Lucas Gerdulli de Oliveira</t>
  </si>
  <si>
    <t>Breno Prado Paranhos</t>
  </si>
  <si>
    <t>4.  AUDITOR EXTERNO INDEPENDIENTE</t>
  </si>
  <si>
    <t xml:space="preserve">4.1 AUDITOR  EXTERNO   INDEPENDIENTE DESIGNADO: </t>
  </si>
  <si>
    <t>MORALES PAOLI Y ASOCIADOS</t>
  </si>
  <si>
    <t>4.2 NUMERO DE INSCRIPCIÓN EN EL REGISTRO DE LA SIV:</t>
  </si>
  <si>
    <t>068/22</t>
  </si>
  <si>
    <t xml:space="preserve">          </t>
  </si>
  <si>
    <t>(021)3385663 - 0981 989712</t>
  </si>
  <si>
    <t xml:space="preserve">Lissandra </t>
  </si>
  <si>
    <t>Kerber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</si>
</sst>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14" fontId="2" fillId="2" borderId="1" xfId="0" applyNumberFormat="1" applyFont="1" applyFill="1" applyBorder="1" applyAlignment="1">
      <alignment vertical="center"/>
    </xf>
    <xf numFmtId="0" fontId="2" fillId="2" borderId="0" xfId="0" applyFont="1" applyFill="1"/>
    <xf numFmtId="0" fontId="2" fillId="0" borderId="0" xfId="0" applyFont="1" applyAlignment="1">
      <alignment horizontal="left"/>
    </xf>
    <xf numFmtId="14" fontId="4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2" borderId="0" xfId="0" applyFont="1" applyFill="1"/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/>
    <xf numFmtId="0" fontId="2" fillId="0" borderId="1" xfId="0" applyFont="1" applyBorder="1" applyAlignment="1">
      <alignment vertical="top"/>
    </xf>
    <xf numFmtId="0" fontId="2" fillId="2" borderId="1" xfId="0" applyFont="1" applyFill="1" applyBorder="1" applyAlignment="1">
      <alignment wrapText="1"/>
    </xf>
    <xf numFmtId="0" fontId="3" fillId="0" borderId="1" xfId="0" applyFont="1" applyBorder="1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/>
    <xf numFmtId="10" fontId="2" fillId="2" borderId="1" xfId="2" applyNumberFormat="1" applyFont="1" applyFill="1" applyBorder="1"/>
    <xf numFmtId="10" fontId="2" fillId="2" borderId="0" xfId="0" applyNumberFormat="1" applyFont="1" applyFill="1"/>
    <xf numFmtId="164" fontId="2" fillId="2" borderId="0" xfId="0" applyNumberFormat="1" applyFont="1" applyFill="1"/>
    <xf numFmtId="0" fontId="0" fillId="2" borderId="0" xfId="0" applyFill="1"/>
    <xf numFmtId="14" fontId="3" fillId="2" borderId="1" xfId="0" applyNumberFormat="1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14" fontId="3" fillId="2" borderId="0" xfId="0" applyNumberFormat="1" applyFont="1" applyFill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45719</xdr:rowOff>
    </xdr:from>
    <xdr:to>
      <xdr:col>1</xdr:col>
      <xdr:colOff>2156460</xdr:colOff>
      <xdr:row>3</xdr:row>
      <xdr:rowOff>95256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882B28-98BF-4B4E-B967-D509440BD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" y="45719"/>
          <a:ext cx="2118360" cy="5981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caltechagro.com/" TargetMode="External"/><Relationship Id="rId1" Type="http://schemas.openxmlformats.org/officeDocument/2006/relationships/hyperlink" Target="mailto:financiero@caltechagr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0CE79-473D-4938-9684-E2775448213C}">
  <dimension ref="A1:H54"/>
  <sheetViews>
    <sheetView tabSelected="1" topLeftCell="A12" workbookViewId="0">
      <selection activeCell="F40" sqref="F40"/>
    </sheetView>
  </sheetViews>
  <sheetFormatPr baseColWidth="10" defaultRowHeight="14.4" x14ac:dyDescent="0.3"/>
  <cols>
    <col min="1" max="1" width="7.44140625" customWidth="1"/>
    <col min="2" max="2" width="91.5546875" bestFit="1" customWidth="1"/>
    <col min="3" max="3" width="52.109375" customWidth="1"/>
    <col min="4" max="4" width="18.33203125" bestFit="1" customWidth="1"/>
    <col min="5" max="5" width="44.77734375" bestFit="1" customWidth="1"/>
    <col min="6" max="6" width="26.6640625" bestFit="1" customWidth="1"/>
    <col min="7" max="7" width="35.109375" bestFit="1" customWidth="1"/>
  </cols>
  <sheetData>
    <row r="1" spans="1:8" x14ac:dyDescent="0.3">
      <c r="A1" s="1"/>
      <c r="B1" s="2" t="s">
        <v>0</v>
      </c>
      <c r="C1" s="33" t="s">
        <v>1</v>
      </c>
      <c r="D1" s="1"/>
      <c r="E1" s="1"/>
      <c r="F1" s="1"/>
      <c r="G1" s="1"/>
      <c r="H1" s="1"/>
    </row>
    <row r="2" spans="1:8" x14ac:dyDescent="0.3">
      <c r="A2" s="1"/>
      <c r="B2" s="1"/>
      <c r="C2" s="4"/>
      <c r="D2" s="5"/>
      <c r="E2" s="1"/>
      <c r="F2" s="1"/>
      <c r="G2" s="1"/>
      <c r="H2" s="1"/>
    </row>
    <row r="3" spans="1:8" x14ac:dyDescent="0.3">
      <c r="A3" s="1"/>
      <c r="B3" s="1"/>
      <c r="C3" s="4"/>
      <c r="D3" s="5"/>
      <c r="E3" s="1"/>
      <c r="F3" s="1"/>
      <c r="G3" s="1"/>
      <c r="H3" s="1"/>
    </row>
    <row r="4" spans="1:8" x14ac:dyDescent="0.3">
      <c r="A4" s="1"/>
      <c r="B4" s="1"/>
      <c r="C4" s="4"/>
      <c r="D4" s="5"/>
      <c r="E4" s="1"/>
      <c r="F4" s="1"/>
      <c r="G4" s="1"/>
      <c r="H4" s="1"/>
    </row>
    <row r="5" spans="1:8" x14ac:dyDescent="0.3">
      <c r="A5" s="2"/>
      <c r="B5" s="6" t="s">
        <v>2</v>
      </c>
      <c r="C5" s="34">
        <v>46022</v>
      </c>
      <c r="D5" s="5"/>
      <c r="E5" s="1"/>
      <c r="F5" s="1"/>
      <c r="G5" s="1"/>
      <c r="H5" s="1"/>
    </row>
    <row r="6" spans="1:8" x14ac:dyDescent="0.3">
      <c r="A6" s="7"/>
      <c r="B6" s="1"/>
      <c r="C6" s="4"/>
      <c r="D6" s="5"/>
      <c r="E6" s="1"/>
      <c r="F6" s="1"/>
      <c r="G6" s="1"/>
      <c r="H6" s="1"/>
    </row>
    <row r="7" spans="1:8" x14ac:dyDescent="0.3">
      <c r="A7" s="1"/>
      <c r="B7" s="1" t="s">
        <v>3</v>
      </c>
      <c r="C7" s="4"/>
      <c r="D7" s="1"/>
      <c r="E7" s="1"/>
      <c r="F7" s="1"/>
      <c r="G7" s="1"/>
      <c r="H7" s="1"/>
    </row>
    <row r="8" spans="1:8" x14ac:dyDescent="0.3">
      <c r="A8" s="1"/>
      <c r="B8" s="8" t="s">
        <v>4</v>
      </c>
      <c r="C8" s="32">
        <v>46022</v>
      </c>
      <c r="D8" s="1"/>
      <c r="E8" s="1"/>
      <c r="F8" s="1"/>
      <c r="G8" s="1"/>
      <c r="H8" s="1"/>
    </row>
    <row r="9" spans="1:8" x14ac:dyDescent="0.3">
      <c r="A9" s="5"/>
      <c r="B9" s="1"/>
      <c r="C9" s="4"/>
      <c r="D9" s="1"/>
      <c r="E9" s="1"/>
      <c r="F9" s="1"/>
      <c r="G9" s="1"/>
      <c r="H9" s="1"/>
    </row>
    <row r="10" spans="1:8" x14ac:dyDescent="0.3">
      <c r="A10" s="9"/>
      <c r="B10" s="10" t="s">
        <v>5</v>
      </c>
      <c r="C10" s="11"/>
      <c r="D10" s="10"/>
      <c r="E10" s="10"/>
      <c r="F10" s="10"/>
      <c r="G10" s="10"/>
      <c r="H10" s="10"/>
    </row>
    <row r="11" spans="1:8" x14ac:dyDescent="0.3">
      <c r="A11" s="5"/>
      <c r="B11" s="12" t="s">
        <v>6</v>
      </c>
      <c r="C11" s="3" t="s">
        <v>1</v>
      </c>
      <c r="D11" s="1"/>
      <c r="E11" s="1"/>
      <c r="F11" s="1"/>
      <c r="G11" s="1"/>
      <c r="H11" s="1"/>
    </row>
    <row r="12" spans="1:8" ht="356.4" x14ac:dyDescent="0.3">
      <c r="A12" s="5"/>
      <c r="B12" s="13" t="s">
        <v>7</v>
      </c>
      <c r="C12" s="14" t="s">
        <v>8</v>
      </c>
      <c r="D12" s="15"/>
      <c r="E12" s="1"/>
      <c r="F12" s="1"/>
      <c r="G12" s="1"/>
      <c r="H12" s="1"/>
    </row>
    <row r="13" spans="1:8" x14ac:dyDescent="0.3">
      <c r="A13" s="5"/>
      <c r="B13" s="12" t="s">
        <v>9</v>
      </c>
      <c r="C13" s="16" t="s">
        <v>10</v>
      </c>
      <c r="D13" s="1"/>
      <c r="E13" s="1"/>
      <c r="F13" s="1"/>
      <c r="G13" s="1"/>
      <c r="H13" s="1"/>
    </row>
    <row r="14" spans="1:8" x14ac:dyDescent="0.3">
      <c r="A14" s="5"/>
      <c r="B14" s="12" t="s">
        <v>11</v>
      </c>
      <c r="C14" s="16" t="s">
        <v>12</v>
      </c>
      <c r="D14" s="1"/>
      <c r="E14" s="1"/>
      <c r="F14" s="1"/>
      <c r="G14" s="1"/>
      <c r="H14" s="1"/>
    </row>
    <row r="15" spans="1:8" ht="27" x14ac:dyDescent="0.3">
      <c r="A15" s="5"/>
      <c r="B15" s="17" t="s">
        <v>13</v>
      </c>
      <c r="C15" s="18" t="s">
        <v>14</v>
      </c>
      <c r="D15" s="1"/>
      <c r="E15" s="1"/>
      <c r="F15" s="1"/>
      <c r="G15" s="1"/>
      <c r="H15" s="1"/>
    </row>
    <row r="16" spans="1:8" ht="27" x14ac:dyDescent="0.3">
      <c r="A16" s="5"/>
      <c r="B16" s="12" t="s">
        <v>15</v>
      </c>
      <c r="C16" s="18" t="s">
        <v>16</v>
      </c>
      <c r="D16" s="1"/>
      <c r="E16" s="1"/>
      <c r="F16" s="1"/>
      <c r="G16" s="1"/>
      <c r="H16" s="1"/>
    </row>
    <row r="17" spans="1:8" x14ac:dyDescent="0.3">
      <c r="A17" s="5"/>
      <c r="B17" s="12" t="s">
        <v>17</v>
      </c>
      <c r="C17" s="16" t="s">
        <v>60</v>
      </c>
      <c r="D17" s="1"/>
      <c r="E17" s="1"/>
      <c r="F17" s="1"/>
      <c r="G17" s="1"/>
      <c r="H17" s="1"/>
    </row>
    <row r="18" spans="1:8" x14ac:dyDescent="0.3">
      <c r="A18" s="5"/>
      <c r="B18" s="12" t="s">
        <v>18</v>
      </c>
      <c r="C18" s="16" t="s">
        <v>19</v>
      </c>
      <c r="D18" s="1"/>
      <c r="E18" s="1"/>
      <c r="F18" s="1"/>
      <c r="G18" s="1"/>
      <c r="H18" s="1"/>
    </row>
    <row r="19" spans="1:8" x14ac:dyDescent="0.3">
      <c r="A19" s="5"/>
      <c r="B19" s="12" t="s">
        <v>20</v>
      </c>
      <c r="C19" s="16" t="s">
        <v>21</v>
      </c>
      <c r="D19" s="1"/>
      <c r="E19" s="1"/>
      <c r="F19" s="1"/>
      <c r="G19" s="1"/>
      <c r="H19" s="1"/>
    </row>
    <row r="20" spans="1:8" x14ac:dyDescent="0.3">
      <c r="A20" s="5"/>
      <c r="B20" s="1"/>
      <c r="C20" s="4"/>
      <c r="D20" s="1"/>
      <c r="E20" s="1"/>
      <c r="F20" s="1"/>
      <c r="G20" s="1"/>
      <c r="H20" s="1"/>
    </row>
    <row r="21" spans="1:8" x14ac:dyDescent="0.3">
      <c r="A21" s="9"/>
      <c r="B21" s="10" t="s">
        <v>22</v>
      </c>
      <c r="C21" s="11"/>
      <c r="D21" s="10"/>
      <c r="E21" s="10"/>
      <c r="F21" s="10"/>
      <c r="G21" s="10"/>
      <c r="H21" s="10"/>
    </row>
    <row r="22" spans="1:8" x14ac:dyDescent="0.3">
      <c r="A22" s="9"/>
      <c r="B22" s="19" t="s">
        <v>23</v>
      </c>
      <c r="C22" s="20" t="s">
        <v>24</v>
      </c>
      <c r="D22" s="21" t="s">
        <v>25</v>
      </c>
      <c r="E22" s="10"/>
      <c r="F22" s="10"/>
      <c r="G22" s="10"/>
      <c r="H22" s="10"/>
    </row>
    <row r="23" spans="1:8" x14ac:dyDescent="0.3">
      <c r="A23" s="5"/>
      <c r="B23" s="12" t="s">
        <v>26</v>
      </c>
      <c r="C23" s="4"/>
      <c r="D23" s="5"/>
      <c r="E23" s="1"/>
      <c r="F23" s="1"/>
      <c r="G23" s="1"/>
      <c r="H23" s="1"/>
    </row>
    <row r="24" spans="1:8" x14ac:dyDescent="0.3">
      <c r="A24" s="5"/>
      <c r="B24" s="16" t="s">
        <v>27</v>
      </c>
      <c r="C24" s="16" t="s">
        <v>28</v>
      </c>
      <c r="D24" s="16" t="s">
        <v>29</v>
      </c>
      <c r="E24" s="4"/>
      <c r="F24" s="4"/>
      <c r="G24" s="4"/>
      <c r="H24" s="4"/>
    </row>
    <row r="25" spans="1:8" x14ac:dyDescent="0.3">
      <c r="A25" s="5"/>
      <c r="B25" s="16" t="s">
        <v>30</v>
      </c>
      <c r="C25" s="16" t="s">
        <v>31</v>
      </c>
      <c r="D25" s="16" t="s">
        <v>32</v>
      </c>
      <c r="E25" s="4"/>
      <c r="F25" s="4"/>
      <c r="G25" s="4"/>
      <c r="H25" s="4"/>
    </row>
    <row r="26" spans="1:8" x14ac:dyDescent="0.3">
      <c r="A26" s="5"/>
      <c r="B26" s="16" t="s">
        <v>33</v>
      </c>
      <c r="C26" s="16" t="s">
        <v>34</v>
      </c>
      <c r="D26" s="16" t="s">
        <v>35</v>
      </c>
      <c r="E26" s="4"/>
      <c r="F26" s="4"/>
      <c r="G26" s="4"/>
      <c r="H26" s="4"/>
    </row>
    <row r="27" spans="1:8" x14ac:dyDescent="0.3">
      <c r="A27" s="5"/>
      <c r="B27" s="16" t="s">
        <v>36</v>
      </c>
      <c r="C27" s="16" t="s">
        <v>61</v>
      </c>
      <c r="D27" s="16" t="s">
        <v>62</v>
      </c>
      <c r="E27" s="4"/>
      <c r="F27" s="4"/>
      <c r="G27" s="4"/>
      <c r="H27" s="4"/>
    </row>
    <row r="28" spans="1:8" x14ac:dyDescent="0.3">
      <c r="A28" s="5"/>
      <c r="B28" s="4"/>
      <c r="C28" s="4"/>
      <c r="D28" s="4"/>
      <c r="E28" s="4"/>
      <c r="F28" s="4"/>
      <c r="G28" s="4"/>
      <c r="H28" s="4"/>
    </row>
    <row r="29" spans="1:8" x14ac:dyDescent="0.3">
      <c r="A29" s="5"/>
      <c r="B29" s="4"/>
      <c r="C29" s="4"/>
      <c r="D29" s="4"/>
      <c r="E29" s="4"/>
      <c r="F29" s="4"/>
      <c r="G29" s="4"/>
      <c r="H29" s="4"/>
    </row>
    <row r="30" spans="1:8" x14ac:dyDescent="0.3">
      <c r="A30" s="5"/>
      <c r="B30" s="11" t="s">
        <v>37</v>
      </c>
      <c r="C30" s="4"/>
      <c r="D30" s="4"/>
      <c r="E30" s="4"/>
      <c r="F30" s="4"/>
      <c r="G30" s="4"/>
      <c r="H30" s="4"/>
    </row>
    <row r="31" spans="1:8" x14ac:dyDescent="0.3">
      <c r="A31" s="5"/>
      <c r="B31" s="20" t="s">
        <v>38</v>
      </c>
      <c r="C31" s="20" t="s">
        <v>39</v>
      </c>
      <c r="D31" s="20" t="s">
        <v>40</v>
      </c>
      <c r="E31" s="20" t="s">
        <v>41</v>
      </c>
      <c r="F31" s="20" t="s">
        <v>42</v>
      </c>
      <c r="G31" s="4"/>
      <c r="H31" s="4"/>
    </row>
    <row r="32" spans="1:8" x14ac:dyDescent="0.3">
      <c r="A32" s="5"/>
      <c r="B32" s="22">
        <v>100000000000</v>
      </c>
      <c r="C32" s="22">
        <v>48870000000</v>
      </c>
      <c r="D32" s="22">
        <v>48870000000</v>
      </c>
      <c r="E32" s="22">
        <f>D32</f>
        <v>48870000000</v>
      </c>
      <c r="F32" s="22">
        <v>1000000</v>
      </c>
      <c r="G32" s="4"/>
      <c r="H32" s="4"/>
    </row>
    <row r="33" spans="1:8" x14ac:dyDescent="0.3">
      <c r="A33" s="5"/>
      <c r="B33" s="4"/>
      <c r="C33" s="4"/>
      <c r="D33" s="4"/>
      <c r="E33" s="4"/>
      <c r="F33" s="4"/>
      <c r="G33" s="4"/>
      <c r="H33" s="4"/>
    </row>
    <row r="34" spans="1:8" x14ac:dyDescent="0.3">
      <c r="A34" s="5"/>
      <c r="B34" s="4" t="s">
        <v>43</v>
      </c>
      <c r="C34" s="4"/>
      <c r="D34" s="4"/>
      <c r="E34" s="4"/>
      <c r="F34" s="4"/>
      <c r="G34" s="4"/>
      <c r="H34" s="4"/>
    </row>
    <row r="35" spans="1:8" x14ac:dyDescent="0.3">
      <c r="A35" s="23"/>
      <c r="B35" s="20" t="s">
        <v>44</v>
      </c>
      <c r="C35" s="20" t="s">
        <v>45</v>
      </c>
      <c r="D35" s="20" t="s">
        <v>46</v>
      </c>
      <c r="E35" s="20" t="s">
        <v>47</v>
      </c>
      <c r="F35" s="20" t="s">
        <v>48</v>
      </c>
      <c r="G35" s="20" t="s">
        <v>49</v>
      </c>
      <c r="H35" s="24"/>
    </row>
    <row r="36" spans="1:8" x14ac:dyDescent="0.3">
      <c r="A36" s="5"/>
      <c r="B36" s="25">
        <v>1</v>
      </c>
      <c r="C36" s="16" t="s">
        <v>50</v>
      </c>
      <c r="D36" s="26">
        <v>16290</v>
      </c>
      <c r="E36" s="16" t="s">
        <v>51</v>
      </c>
      <c r="F36" s="27">
        <f>D36*1000000</f>
        <v>16290000000</v>
      </c>
      <c r="G36" s="28">
        <v>0.33329999999999999</v>
      </c>
      <c r="H36" s="29"/>
    </row>
    <row r="37" spans="1:8" x14ac:dyDescent="0.3">
      <c r="A37" s="5"/>
      <c r="B37" s="25">
        <v>2</v>
      </c>
      <c r="C37" s="16" t="s">
        <v>52</v>
      </c>
      <c r="D37" s="26">
        <v>16290</v>
      </c>
      <c r="E37" s="16" t="s">
        <v>51</v>
      </c>
      <c r="F37" s="27">
        <f t="shared" ref="F37:F38" si="0">D37*1000000</f>
        <v>16290000000</v>
      </c>
      <c r="G37" s="28">
        <v>0.33329999999999999</v>
      </c>
      <c r="H37" s="4"/>
    </row>
    <row r="38" spans="1:8" x14ac:dyDescent="0.3">
      <c r="A38" s="5"/>
      <c r="B38" s="25">
        <v>3</v>
      </c>
      <c r="C38" s="16" t="s">
        <v>53</v>
      </c>
      <c r="D38" s="26">
        <v>16290</v>
      </c>
      <c r="E38" s="16" t="s">
        <v>51</v>
      </c>
      <c r="F38" s="27">
        <f t="shared" si="0"/>
        <v>16290000000</v>
      </c>
      <c r="G38" s="28">
        <v>0.33329999999999999</v>
      </c>
      <c r="H38" s="4"/>
    </row>
    <row r="39" spans="1:8" x14ac:dyDescent="0.3">
      <c r="A39" s="5"/>
      <c r="B39" s="4"/>
      <c r="C39" s="4"/>
      <c r="D39" s="4"/>
      <c r="E39" s="4"/>
      <c r="F39" s="30"/>
      <c r="G39" s="4"/>
      <c r="H39" s="4"/>
    </row>
    <row r="40" spans="1:8" x14ac:dyDescent="0.3">
      <c r="A40" s="5"/>
      <c r="B40" s="4"/>
      <c r="C40" s="4"/>
      <c r="D40" s="4"/>
      <c r="E40" s="4"/>
      <c r="F40" s="4"/>
      <c r="G40" s="4"/>
      <c r="H40" s="4"/>
    </row>
    <row r="41" spans="1:8" x14ac:dyDescent="0.3">
      <c r="A41" s="5"/>
      <c r="B41" s="11" t="s">
        <v>54</v>
      </c>
      <c r="C41" s="4"/>
      <c r="D41" s="4"/>
      <c r="E41" s="4"/>
      <c r="F41" s="4"/>
      <c r="G41" s="4"/>
      <c r="H41" s="4"/>
    </row>
    <row r="42" spans="1:8" x14ac:dyDescent="0.3">
      <c r="A42" s="1"/>
      <c r="B42" s="12" t="s">
        <v>55</v>
      </c>
      <c r="C42" s="16" t="s">
        <v>56</v>
      </c>
      <c r="D42" s="5"/>
      <c r="E42" s="1"/>
      <c r="G42" s="1"/>
      <c r="H42" s="1"/>
    </row>
    <row r="43" spans="1:8" x14ac:dyDescent="0.3">
      <c r="A43" s="5"/>
      <c r="B43" s="12" t="s">
        <v>57</v>
      </c>
      <c r="C43" s="16" t="s">
        <v>58</v>
      </c>
      <c r="D43" s="5"/>
      <c r="E43" s="5"/>
      <c r="F43" s="1"/>
      <c r="G43" s="5"/>
      <c r="H43" s="5"/>
    </row>
    <row r="44" spans="1:8" x14ac:dyDescent="0.3">
      <c r="A44" s="5"/>
      <c r="B44" s="1" t="s">
        <v>59</v>
      </c>
      <c r="C44" s="4"/>
      <c r="D44" s="5"/>
      <c r="E44" s="5"/>
      <c r="F44" s="5"/>
      <c r="G44" s="5"/>
      <c r="H44" s="5"/>
    </row>
    <row r="45" spans="1:8" x14ac:dyDescent="0.3">
      <c r="A45" s="1"/>
      <c r="B45" s="1"/>
      <c r="C45" s="4"/>
      <c r="D45" s="5"/>
      <c r="E45" s="1"/>
      <c r="F45" s="1"/>
      <c r="G45" s="1"/>
      <c r="H45" s="1"/>
    </row>
    <row r="46" spans="1:8" x14ac:dyDescent="0.3">
      <c r="A46" s="1"/>
      <c r="B46" s="1"/>
      <c r="C46" s="4"/>
      <c r="D46" s="5"/>
      <c r="E46" s="1"/>
      <c r="F46" s="1"/>
      <c r="G46" s="1"/>
      <c r="H46" s="1"/>
    </row>
    <row r="47" spans="1:8" x14ac:dyDescent="0.3">
      <c r="C47" s="31"/>
    </row>
    <row r="48" spans="1:8" x14ac:dyDescent="0.3">
      <c r="C48" s="31"/>
    </row>
    <row r="49" spans="3:3" x14ac:dyDescent="0.3">
      <c r="C49" s="31"/>
    </row>
    <row r="50" spans="3:3" x14ac:dyDescent="0.3">
      <c r="C50" s="31"/>
    </row>
    <row r="51" spans="3:3" x14ac:dyDescent="0.3">
      <c r="C51" s="31"/>
    </row>
    <row r="52" spans="3:3" x14ac:dyDescent="0.3">
      <c r="C52" s="31"/>
    </row>
    <row r="53" spans="3:3" x14ac:dyDescent="0.3">
      <c r="C53" s="31"/>
    </row>
    <row r="54" spans="3:3" x14ac:dyDescent="0.3">
      <c r="C54" s="31"/>
    </row>
  </sheetData>
  <hyperlinks>
    <hyperlink ref="C18" r:id="rId1" xr:uid="{1D05349A-95CE-403A-BA3A-09BCD53E8180}"/>
    <hyperlink ref="C19" r:id="rId2" xr:uid="{AAA66725-E28E-4049-93D0-CF742F237C85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jKZmzK4sELgxZgFqFYIYfT9/f/3fKCUCActoiPSProhfyh3epcC48TWm0LdDiMA35sOspzhzcgRW
pZwMnntaMg==</DigestValue>
    </Reference>
    <Reference Type="http://www.w3.org/2000/09/xmldsig#Object" URI="#idOfficeObject">
      <DigestMethod Algorithm="http://www.w3.org/2001/04/xmlenc#sha512"/>
      <DigestValue>aVwE7KTpOXQfGJWN1dr2m5z6dZpRf1vEAZMxdCdbzFiCl2e7/3W4V7+xQpKirPUT4yQfaF6Px4Al
l7hhQqwZvg==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B8KeSkArwf9hEWLTtuH8dC6dSTSTiAXKHkhVt7o/i4b+ujbrBAI9FZzyxC1FzR+5DG9M9vGoFiVM
Mea2djTOjQ==</DigestValue>
    </Reference>
  </SignedInfo>
  <SignatureValue>MBjlQL/CNVEPYd6Nt5QIFlnID7JROIT80olQt/wPdeeFJ5wXXjlUroPsfXKlLXk+DFkC8WBFReJe
Y081F8d0rKJSercYPXXDL8M6WsTufD5NZcAcL7t/ORl7d1B3SMmTIfW+Pxz/LZkPAaAUNzN73Ttx
mNFhn5lTLLmqH2PnPlANYlLs/mNY8G/n0RKchh6/0vo261WLvkLp4wj8QRnI2+aqluWc1mDbSoxa
GG63uI448+1nt5aRKf2n1x2UkFQB/mTd/31buBRh3UB9y48/MI30MOGWtsU2b8Rzrgbcdk/aZGSE
KVoAr8FJ316nAP1UNGD6f205Z4RuITrPQRHQ0Q==</SignatureValue>
  <KeyInfo>
    <X509Data>
      <X509Certificate>MIIHrDCCBZSgAwIBAgIQQOeOtbB+jbRCFC/q4x7MdTANBgkqhkiG9w0BAQ0FADCBhTELMAkGA1UEBhMCUFkxDTALBgNVBAoTBElDUFAxODA2BgNVBAsTL1ByZXN0YWRvciBDdWFsaWZpY2FkbyBkZSBTZXJ2aWNpb3MgZGUgQ29uZmlhbnphMRUwEwYDVQQDEwxDT0RFMTAwIFMuQS4xFjAUBgNVBAUTDVJVQzgwMDgwNjEwLTcwHhcNMjQwNTIwMTQ1MTQ3WhcNMjYwNTIwMTQ1MTQ3WjCBujELMAkGA1UEBhMCUFkxNjA0BgNVBAoMLUNFUlRJRklDQURPIENVQUxJRklDQURPIERFIEZJUk1BIEVMRUNUUsOTTklDQTELMAkGA1UECxMCRjIxHTAbBgNVBAQTFEdFUkRVTExJIERFIE9MSVZFSVJBMQ4wDAYDVQQqEwVMVUNBUzEjMCEGA1UEAxMaTFVDQVMgR0VSRFVMTEkgREUgT0xJVkVJUkExEjAQBgNVBAUTCUNJNzgxMjczMDCCASIwDQYJKoZIhvcNAQEBBQADggEPADCCAQoCggEBAMEnwT0QIgsXVxzZSE26ZWkVIJc7cKKD6sLOcgbVXxC0eBQwta7soCxRzURvs30HYUghB3Dh+dkzS+InPV3bK1PDum2tJf/ILOypa6J8mW9cRwibrYWVIsx80w/ksZpKGJk3vNb92OtOREVwYKX1yHhlR+JP4o1lwZc8glPNW0oHJKqZ7D7jBQIRBeW3bFMCZiYjwd6nCnltVWlBBhEQJuPtUbIhk7v/nr4m8vSJHrpLzowbcyW7XaMP5EV8DkCEItCNBsMSy0jtarzuB7/UPb4Gqifkopz83t3z8hB701xQgSk67Jd/+zByMpW8ZFmBbMW02kxd6kX1MJkBDOj/NukCAwEAAaOCAt8wggLbMAwGA1UdEwEB/wQCMAAwHQYDVR0OBBYEFMl/Dz9xrn0yrthnfC1P5R/M6Bl+MB8GA1UdIwQYMBaAFL41VGJoYOcm0zHBX5ex4vZkzgf1MA4GA1UdDwEB/wQEAwIF4DBWBgNVHREETzBNgR5MVUNBUy5PTElWRUlSQUBDQUxURUNIQUdSTy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dc0IKaq+9UwBWMeiisiFdskkWVuDcXzIq4RPBGyxrnkgCEj6N0E+9Is1BnBtS7yxcjHtGox3iokSDPYJSTbp33tIuXG9kDy77SKdOtVnGQ6+KGOOeUo8ouLUjO/4iRHkojw/ephbJZeUiWblCy3N/2uesLGMky26DCCISgu4Q7m/0rAvJ/FRwIwLXKf+L0Rmn7OaLMrjXv+wMhlzzLoSqQMnHl/7ZzA9J7EhfDsHNWZo94rkEoqD/mRMZZF0GDpm84bIHR/MYni7Fzrx9iLZpnY9tvMOm8Ib9OsX1dM5xHGCyvlPmAnANrsd459zg9Um+QWHuka4tUgobbhsNUvD4s8QlZboaBsTrtqix2Eq0jSw3bBF/TPNbCpFMd4zPVaHbVEBFTEB6e21j1PI5m9LARsEP8dL5spHhLjfQTDLe5RTS1IUzR89sdvyqp2SQMcdBLH0KUyDCRYxYdBA06Ay+3RIaZidvNFvSKJqpshggbK6v4+/lpUYLmt/+nmdOeKvOCYHDMtaChPEqM2s/28QGvPeBhQ+kpfPLxJjGPS9lwl3dkZiQXOHvAd5HGx6AMstfaiy6qMYm9RAZl4VjlkkWr7uvXcnc2jrNa4xsrFfJWNrowN20+ifFkFp/Bm/zteVGD2AiXTFqCQcv1jyq6cro2ybDeYG53ctX1+tezf6B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ZO2xCY5xfwfAMK8eo8JMWhDeod1oagybNJbH9QDOyPO3fiypUwRM817532f1cW2BAyLagkXmhViK1LUP4PgP6g==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hjqg6QnbMjHEgRM/pJ0wXwVYDrcn9TeDmnm5GB374RE087181zel1fcp5UDB54N54ZUM4/5pKVez83PTAGGCiw==</DigestValue>
      </Reference>
      <Reference URI="/xl/media/image1.png?ContentType=image/png">
        <DigestMethod Algorithm="http://www.w3.org/2001/04/xmlenc#sha512"/>
        <DigestValue>CL2bcYX4QIeZYBhN+lMBGXgrACTitddNe7stHpT+877gc1F1ynAYZdKR4NP2ovio3GHA41yjngw+HJTGNKMztg==</DigestValue>
      </Reference>
      <Reference URI="/xl/sharedStrings.xml?ContentType=application/vnd.openxmlformats-officedocument.spreadsheetml.sharedStrings+xml">
        <DigestMethod Algorithm="http://www.w3.org/2001/04/xmlenc#sha512"/>
        <DigestValue>/s6v1m+dBnnHfsHznmIjuOoKV1gTPQOQtv+NXc9Vh9jAkI2yvp0zKsDrxxAtoQ6yb9b+JqQGLkcI3MZ4Vo+f2g==</DigestValue>
      </Reference>
      <Reference URI="/xl/styles.xml?ContentType=application/vnd.openxmlformats-officedocument.spreadsheetml.styles+xml">
        <DigestMethod Algorithm="http://www.w3.org/2001/04/xmlenc#sha512"/>
        <DigestValue>AyXFi/VJkT9028CW4p6b8NOEzENas3CyVlYFhQC1iFH+tzmXfJDWxmnyJleWPxIJ3S6uPAb6EZzhnIy69kpwrQ==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E4GRnVN2TtW9mcyImOrbSSvRwFJEfQBUyPVlTUCBRradwLCE7xWZ1raQEmOoMjyN4PLtDTwuN6kidOgd1EiPvg==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uGpDL8pVsWcgno36IplJBEEJ88gA3tRvJFBF5m0y8tUsXtogg8qETOKYGdw64OmN3c2QSOQMkrFvkvYLobh/Vw==</DigestValue>
      </Reference>
      <Reference URI="/xl/worksheets/sheet1.xml?ContentType=application/vnd.openxmlformats-officedocument.spreadsheetml.worksheet+xml">
        <DigestMethod Algorithm="http://www.w3.org/2001/04/xmlenc#sha512"/>
        <DigestValue>wMW8RyqJkcCn6Cw59804r9GpE19CuOR9HO5m+aDZnz3rvK8MfJsE522OF4lFttMCfUzaemoPLQm1revxrjiEMw==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2026-03-24T16:52:24Z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2026-03-24T16:52:24Z</xd:SigningTime>
          <xd:SigningCertificate>
            <xd:Cert>
              <xd:CertDigest>
                <DigestMethod Algorithm="http://www.w3.org/2001/04/xmlenc#sha512"/>
                <DigestValue>d1uHiAmpkq7+fishlxPWYNG73lf/0bFSL71PedHnxeCfQHwsAM5ZNJHp0qHJFi5fnviUdOYaAj7RbVPxxVX58A==</DigestValue>
              </xd:CertDigest>
              <xd:IssuerSerial>
                <X509IssuerName>SERIALNUMBER=RUC80080610-7, CN=CODE100 S.A., OU=Prestador Cualificado de Servicios de Confianza, O=ICPP, C=PY</X509IssuerName>
                <X509SerialNumber>86272906801639650227757178102315142261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c/gcvShRGuAzmQ4KWSUcgA9E+5zPTbhvzO3p8gh0mzb0Tnzn5VJ4VFxCaoRdSYydZkvl5qlzIegQ
q5C53lmhJQ==</DigestValue>
    </Reference>
    <Reference Type="http://www.w3.org/2000/09/xmldsig#Object" URI="#idOfficeObject">
      <DigestMethod Algorithm="http://www.w3.org/2001/04/xmlenc#sha512"/>
      <DigestValue>aVwE7KTpOXQfGJWN1dr2m5z6dZpRf1vEAZMxdCdbzFiCl2e7/3W4V7+xQpKirPUT4yQfaF6Px4Al
l7hhQqwZvg==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+Tdux4uB14uUnB9ijJGmWQx0YkGf0AlEyoMxZ/M3dcIXJv1FqpMw4U/V72tvBpAkURUtxep43dsi
z0cCLc+SIw==</DigestValue>
    </Reference>
  </SignedInfo>
  <SignatureValue>zNuqLNZwdk+zAMNLCJJ/Wt4Ot8ja3CrOtIKCzQU5CXSQvhc9KJKtcnnFt8JLSo+/XZxKkmJjuxwC
6KLBzYycZRfayPjyJdLrgJd6jm3okY6IuOw+ETJ2zMNwjoTXPrkJPMEm5TCug6W1+t9+xqkE5Cfy
i4zIEODvDXu5Ag6IaQvXIOi5S03P8uY72mYug51b66+S+IBgh+MV9e/g+0VyoyfeFCX8FomvHDbd
xtJBzaVzPuczpqPbfu89hVahS+P63E09+im5mgK3De2WEsnX+e+xq8mRzT0lcotBCrgdz1CSU4OG
T0kE8B01fHgAbLltVXNPZlMRVgYsTGLSCq5Mww==</SignatureValue>
  <KeyInfo>
    <X509Data>
      <X509Certificate>MIIHpTCCBY2gAwIBAgIQSG9/qSBiWJ9E3mRlmF5mrTANBgkqhkiG9w0BAQ0FADCBhTELMAkGA1UEBhMCUFkxDTALBgNVBAoTBElDUFAxODA2BgNVBAsTL1ByZXN0YWRvciBDdWFsaWZpY2FkbyBkZSBTZXJ2aWNpb3MgZGUgQ29uZmlhbnphMRUwEwYDVQQDEwxDT0RFMTAwIFMuQS4xFjAUBgNVBAUTDVJVQzgwMDgwNjEwLTcwHhcNMjQwNTIwMTQ1NzM5WhcNMjYwNTIwMTQ1NzM5WjCBuTELMAkGA1UEBhMCUFkxNjA0BgNVBAoMLUNFUlRJRklDQURPIENVQUxJRklDQURPIERFIEZJUk1BIEVMRUNUUsOTTklDQTELMAkGA1UECxMCRjIxGTAXBgNVBAQTEFpBTkNIRVQgREEgU0lMVkExETAPBgNVBCoTCExFT05BUkRPMSMwIQYDVQQDExpMRU9OQVJETyAgWkFOQ0hFVCBEQSBTSUxWQTESMBAGA1UEBRMJQ0k1OTYzNTQ3MIIBIjANBgkqhkiG9w0BAQEFAAOCAQ8AMIIBCgKCAQEA97L6zU0cMg0kuqqD3nBxqDLxcg8CwtMYF/k2DhwyhCSkGNOIXgb/ncTau/Blr2oQaw7p8vbmwQcn6AU/9NhZRKwhOOzgboFg+EMuC03weC04+wApuuLorWkuP16VX3n6ZTIKXjo7e5idOac8i6fnV0eXkgpO2wFy6+RoVmvkIMwINtyKd8XJRdLENjQuo9qOqkPxpm9ss6JuHfJH0o2oNErGMAPW6gAq1C8t6GtY5c/qRSZcR/0X3jQXGsgdqoZOtcRPGEiJmxHzLFp8qQD+gJubJiNEKMMXH7P8z9K+nuSwc9iPvJiiVUg3Z3O2bxy+WUYpISqMijnH9B46yOiJIwIDAQABo4IC2TCCAtUwDAYDVR0TAQH/BAIwADAdBgNVHQ4EFgQUiZZnmdTAPMZkCDgBgfrkKqhz/bYwHwYDVR0jBBgwFoAUvjVUYmhg5ybTMcFfl7Hi9mTOB/UwDgYDVR0PAQH/BAQDAgXgMFAGA1UdEQRJMEeBGExFT05BUkRPQENBTFRFQ0hBR1JP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LphGEcf8Yd1MnHHHIwCL5XmZhyF3XCdighwbqSzdl2vfXkwkKaRN65Tv9mYm2XU4fqq8aiLqt5N13RZzkJr26M4ZOwdvB3Npp2p1rHCIEd5oP56kx525+a64+XdH57teC2uFK/HA0ayD2kpmNBgut/ixlyiy/5kFwAn+jGr6YoLEgOiZyOLohjmFYTZ4gR/37tTUaBDHFiWxNHb7bBDL4PmZc0q9s01aX1twzs83N/EiLCuBcAGakAplRNMIfOMbkiJFjfGNkf31ZzA9bBBOh8MYGQ5Yspy2WW+25y+qPrc7coAKvIrHPY6LzW8rzRlkxlWDdLd9rgL/n06ZMdhHzTkx4C7IqhT3j3NOM9VXKJMMQlPOLhil+PReMs+RKR9um+GC5yYkmRJ22/Ql3J/uMJMoA3e3pBz0LGGqFPda2LogLbVIqc8uLZQX8hz5JHGRsRPeMWOE66zRuLnjNpqUGYPgBPJbuXzO46kdBBCaRM6I1V+dgqe58y6i5eskl9/qgs734XJVm9BUHiaptXbbvFCr6QbXqnM1TxkMIY0pGogEYdAdaY0O5gYXoZTs68tmhTaEGnyTWDzDaTR3wyNDfAhmjn25zgu2d3ram5f9KtP1rUKsHkOr2PX9YUWw2ZVKzcskRWAzDKgw854NYZxKcrRgZUIFXspsOPwxuW9lb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ZO2xCY5xfwfAMK8eo8JMWhDeod1oagybNJbH9QDOyPO3fiypUwRM817532f1cW2BAyLagkXmhViK1LUP4PgP6g==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hjqg6QnbMjHEgRM/pJ0wXwVYDrcn9TeDmnm5GB374RE087181zel1fcp5UDB54N54ZUM4/5pKVez83PTAGGCiw==</DigestValue>
      </Reference>
      <Reference URI="/xl/media/image1.png?ContentType=image/png">
        <DigestMethod Algorithm="http://www.w3.org/2001/04/xmlenc#sha512"/>
        <DigestValue>CL2bcYX4QIeZYBhN+lMBGXgrACTitddNe7stHpT+877gc1F1ynAYZdKR4NP2ovio3GHA41yjngw+HJTGNKMztg==</DigestValue>
      </Reference>
      <Reference URI="/xl/sharedStrings.xml?ContentType=application/vnd.openxmlformats-officedocument.spreadsheetml.sharedStrings+xml">
        <DigestMethod Algorithm="http://www.w3.org/2001/04/xmlenc#sha512"/>
        <DigestValue>/s6v1m+dBnnHfsHznmIjuOoKV1gTPQOQtv+NXc9Vh9jAkI2yvp0zKsDrxxAtoQ6yb9b+JqQGLkcI3MZ4Vo+f2g==</DigestValue>
      </Reference>
      <Reference URI="/xl/styles.xml?ContentType=application/vnd.openxmlformats-officedocument.spreadsheetml.styles+xml">
        <DigestMethod Algorithm="http://www.w3.org/2001/04/xmlenc#sha512"/>
        <DigestValue>AyXFi/VJkT9028CW4p6b8NOEzENas3CyVlYFhQC1iFH+tzmXfJDWxmnyJleWPxIJ3S6uPAb6EZzhnIy69kpwrQ==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E4GRnVN2TtW9mcyImOrbSSvRwFJEfQBUyPVlTUCBRradwLCE7xWZ1raQEmOoMjyN4PLtDTwuN6kidOgd1EiPvg==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uGpDL8pVsWcgno36IplJBEEJ88gA3tRvJFBF5m0y8tUsXtogg8qETOKYGdw64OmN3c2QSOQMkrFvkvYLobh/Vw==</DigestValue>
      </Reference>
      <Reference URI="/xl/worksheets/sheet1.xml?ContentType=application/vnd.openxmlformats-officedocument.spreadsheetml.worksheet+xml">
        <DigestMethod Algorithm="http://www.w3.org/2001/04/xmlenc#sha512"/>
        <DigestValue>wMW8RyqJkcCn6Cw59804r9GpE19CuOR9HO5m+aDZnz3rvK8MfJsE522OF4lFttMCfUzaemoPLQm1revxrjiEMw==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2026-03-24T16:53:25Z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2026-03-24T16:53:25Z</xd:SigningTime>
          <xd:SigningCertificate>
            <xd:Cert>
              <xd:CertDigest>
                <DigestMethod Algorithm="http://www.w3.org/2001/04/xmlenc#sha512"/>
                <DigestValue>pkEKQlApuOa9EMzbGegPOluKMeH6DF+/7RcxGlOl8VsomsPABxveMjOpLLcsJhXCUAhsIp6+yjxHdY8KC3J6pg==</DigestValue>
              </xd:CertDigest>
              <xd:IssuerSerial>
                <X509IssuerName>SERIALNUMBER=RUC80080610-7, CN=CODE100 S.A., OU=Prestador Cualificado de Servicios de Confianza, O=ICPP, C=PY</X509IssuerName>
                <X509SerialNumber>96283349913412850939508478376400545453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Rodríguez</dc:creator>
  <cp:lastModifiedBy>Lorena Rodríguez</cp:lastModifiedBy>
  <dcterms:created xsi:type="dcterms:W3CDTF">2026-03-16T14:40:29Z</dcterms:created>
  <dcterms:modified xsi:type="dcterms:W3CDTF">2026-03-24T16:51:53Z</dcterms:modified>
</cp:coreProperties>
</file>