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1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INFORMES ANUALES 2025 BVA/INFORME ANUALES DIC 2025/EEFF-EM-80093024-20251231/"/>
    </mc:Choice>
  </mc:AlternateContent>
  <xr:revisionPtr revIDLastSave="0" documentId="8_{BAB145D9-B2CB-4E5B-9F9B-F9F3034FFA7B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activeTab="2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'1.1'!$A$11:$J$69</definedName>
    <definedName name="_xlnm._FilterDatabase" localSheetId="2" hidden="1">'1.2'!$B$11:$F$103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9" i="5" l="1"/>
  <c r="F249" i="5"/>
  <c r="G117" i="4"/>
  <c r="F117" i="4"/>
  <c r="G105" i="4"/>
  <c r="F105" i="4"/>
  <c r="F71" i="1"/>
  <c r="F99" i="1"/>
  <c r="G59" i="1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13" i="5"/>
  <c r="G94" i="1"/>
  <c r="G93" i="1"/>
  <c r="G92" i="1"/>
  <c r="G91" i="1"/>
  <c r="G90" i="1"/>
  <c r="G89" i="1"/>
  <c r="G88" i="1"/>
  <c r="G87" i="1"/>
  <c r="G86" i="1"/>
  <c r="G84" i="1"/>
  <c r="G83" i="1"/>
  <c r="G81" i="1"/>
  <c r="G14" i="4"/>
  <c r="G15" i="4"/>
  <c r="G16" i="4"/>
  <c r="G18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3" i="4"/>
  <c r="F21" i="4"/>
  <c r="G21" i="4" s="1"/>
  <c r="F20" i="4"/>
  <c r="G20" i="4" s="1"/>
  <c r="F19" i="4"/>
  <c r="G19" i="4" s="1"/>
  <c r="F17" i="4"/>
  <c r="G17" i="4" s="1"/>
  <c r="G113" i="4"/>
  <c r="G114" i="4"/>
  <c r="G115" i="4"/>
  <c r="G112" i="4"/>
  <c r="G80" i="1"/>
  <c r="G78" i="1"/>
  <c r="G82" i="1"/>
  <c r="G85" i="1"/>
  <c r="G79" i="1"/>
  <c r="G99" i="1" s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60" i="1"/>
  <c r="G61" i="1"/>
  <c r="G62" i="1"/>
  <c r="G63" i="1"/>
  <c r="G64" i="1"/>
  <c r="G65" i="1"/>
  <c r="G66" i="1"/>
  <c r="G67" i="1"/>
  <c r="G68" i="1"/>
  <c r="G69" i="1"/>
  <c r="G13" i="1"/>
  <c r="H71" i="1"/>
  <c r="G71" i="1" l="1"/>
  <c r="F311" i="5"/>
  <c r="B324" i="5"/>
  <c r="B100" i="1" l="1"/>
  <c r="C7" i="5" l="1"/>
  <c r="I117" i="4"/>
  <c r="C6" i="5"/>
  <c r="A4" i="1"/>
  <c r="A4" i="4"/>
  <c r="A4" i="5"/>
  <c r="A3" i="5"/>
  <c r="A3" i="4"/>
  <c r="A3" i="1"/>
  <c r="H117" i="4"/>
  <c r="H322" i="5"/>
  <c r="G322" i="5"/>
  <c r="H311" i="5"/>
  <c r="G311" i="5"/>
  <c r="F318" i="5" l="1"/>
  <c r="F319" i="5"/>
  <c r="F320" i="5"/>
  <c r="I105" i="4"/>
  <c r="H105" i="4"/>
  <c r="F32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CAE70710-6648-4EAF-A9BA-B6B5204D9E7E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DABE2A51-747E-42C3-96D9-4F7834369D29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E776273A-FAE0-48A6-8A6D-E314A1E779EB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76" authorId="0" shapeId="0" xr:uid="{B619E6EC-9CAF-4929-9BD5-556C5C1ABC7F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76" authorId="0" shapeId="0" xr:uid="{03B8C05A-AFFD-4593-9BCC-EB6C0C99C97B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76" authorId="0" shapeId="0" xr:uid="{E276F08D-34B0-4739-9AD5-309B34ABEFE6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316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16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<sst xmlns="http://schemas.openxmlformats.org/spreadsheetml/2006/main" count="1782" uniqueCount="275">
  <si>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</si>
  <si>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</si>
  <si>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</si>
  <si>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</si>
  <si>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</si>
  <si>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</si>
  <si>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</si>
  <si>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</si>
  <si>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</si>
  <si>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</si>
  <si>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</si>
  <si>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</si>
  <si>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</si>
  <si>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</si>
  <si>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</si>
  <si>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</si>
  <si>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</si>
  <si>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</si>
  <si>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</si>
  <si>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</si>
  <si>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</si>
  <si>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</si>
  <si>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</si>
  <si>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</si>
  <si>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</si>
  <si>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</si>
  <si>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DEUDAS FINANCIERAS CORRIENTE</t>
  </si>
  <si>
    <t>VIGENTE</t>
  </si>
  <si>
    <t>DEUDAS FINANCIERAS NO CORRIENTE</t>
  </si>
  <si>
    <t>NINGUNA</t>
  </si>
  <si>
    <t>(en EURO)</t>
  </si>
  <si>
    <t xml:space="preserve">Deudas Financieras </t>
  </si>
  <si>
    <t xml:space="preserve">Deudas Comerciales </t>
  </si>
  <si>
    <t xml:space="preserve">Otras Deudas </t>
  </si>
  <si>
    <t>DEUDAS COMERCIALES CORRIENTE</t>
  </si>
  <si>
    <t>DEUDAS COMERCIALES NO CORRIENTE</t>
  </si>
  <si>
    <t>CALTECH S.A.</t>
  </si>
  <si>
    <t>Lucas Gerdulli de Oliveira</t>
  </si>
  <si>
    <t>Presidente</t>
  </si>
  <si>
    <t xml:space="preserve">Leonardo Zanchet Da Silva </t>
  </si>
  <si>
    <t>Director Titular</t>
  </si>
  <si>
    <t>Leonardo Zanchet Da Silva</t>
  </si>
  <si>
    <t>Lucas Gerdulli De Oliveira</t>
  </si>
  <si>
    <t>LA EMPRESA CALTECH S.A. CUENTA CON DEUDAS PREFERENTES O PRIVILEGIADAS, GARANTIAS HIPOTECARIAS A FAVOR DE TERCEROS</t>
  </si>
  <si>
    <t>Tipo de Activo</t>
  </si>
  <si>
    <t>Datos del activo gravado</t>
  </si>
  <si>
    <t>FINCA S08/2671, DISTRITO DE KATUETE.</t>
  </si>
  <si>
    <t>FINCA k12/1897, DISTRITO DE CEDRALES.</t>
  </si>
  <si>
    <t>FINCAS K01/33865, K01/33864, K01/33857, K01/33859, K01/33860, K01/33866, K01/34241, K01/33861, K01/33862, DISTRITO DE HERNANDARIAS</t>
  </si>
  <si>
    <t xml:space="preserve">MATRICULAS K01/35367, K01/35366  DISTRITO HERNANDARIAS - Q05/1931, Q05/1932 DISTRITO FILADELFIA, K16/1412 DISTRITO MINGA PORA.   </t>
  </si>
  <si>
    <t>Tipo de garantía</t>
  </si>
  <si>
    <t>A favor de</t>
  </si>
  <si>
    <t>USD.400.000,00</t>
  </si>
  <si>
    <t>USD.80.000,00</t>
  </si>
  <si>
    <t>USD. 270.000,00</t>
  </si>
  <si>
    <r>
      <t>Fecha del informe</t>
    </r>
    <r>
      <rPr>
        <b/>
        <sz val="10"/>
        <color indexed="8"/>
        <rFont val="Aptos"/>
        <family val="2"/>
      </rPr>
      <t>:</t>
    </r>
  </si>
  <si>
    <r>
      <t>Tipo de Cambio</t>
    </r>
    <r>
      <rPr>
        <b/>
        <sz val="10"/>
        <color indexed="8"/>
        <rFont val="Aptos"/>
        <family val="2"/>
      </rPr>
      <t>:</t>
    </r>
  </si>
  <si>
    <r>
      <t>Tipo de Cambio USD</t>
    </r>
    <r>
      <rPr>
        <b/>
        <sz val="10"/>
        <color indexed="8"/>
        <rFont val="Aptos"/>
        <family val="2"/>
      </rPr>
      <t>:</t>
    </r>
  </si>
  <si>
    <r>
      <t>Tipo de Cambio EURO</t>
    </r>
    <r>
      <rPr>
        <b/>
        <sz val="10"/>
        <color indexed="8"/>
        <rFont val="Aptos"/>
        <family val="2"/>
      </rPr>
      <t>:</t>
    </r>
  </si>
  <si>
    <t xml:space="preserve">Banco Itau </t>
  </si>
  <si>
    <t xml:space="preserve">Banco Continental </t>
  </si>
  <si>
    <t>Sudameris Bank</t>
  </si>
  <si>
    <t>Hipoteca</t>
  </si>
  <si>
    <t>Fiducia</t>
  </si>
  <si>
    <t>Inmueble</t>
  </si>
  <si>
    <t>APARECIDO DONIZETI DA SILVA</t>
  </si>
  <si>
    <t>PRESTAMOS DE TERCEROS</t>
  </si>
  <si>
    <t>BANCO CONTINENTAL SA EMISORA DE CAPITAL ABIERTO</t>
  </si>
  <si>
    <t>TARJETA DE CRÉDITO A PAGAR</t>
  </si>
  <si>
    <t>SANCOR SEGUROS DEL PARAGUAY S.A.</t>
  </si>
  <si>
    <t>AGROALIANZA S.A.E</t>
  </si>
  <si>
    <t>DESCUENTO DOCUMENTOS EN BANCOS</t>
  </si>
  <si>
    <t>AGROPECUARIA FORTALEZA NARANJAL S.A</t>
  </si>
  <si>
    <t>INTERES A PAGAR U$</t>
  </si>
  <si>
    <t>BANCO ATLAS S.A.</t>
  </si>
  <si>
    <t>DEUDAS BANCARIAS Y FINANCIERAS U$</t>
  </si>
  <si>
    <t>BANCO GNB  PARAGUAY SOCIEDAD ANONIMA</t>
  </si>
  <si>
    <t>DESCUENTO DE CHEQUES</t>
  </si>
  <si>
    <t>BANCO ITAU PARAGUAY S.A</t>
  </si>
  <si>
    <t>BANCO NACIONAL DE FOMENTO</t>
  </si>
  <si>
    <t>BOLSA DE VALORES Y PRODUCTOS DE ASUNCION S.A.</t>
  </si>
  <si>
    <t>INTERESES A PAGAR BONOS C/P - U$</t>
  </si>
  <si>
    <t>BV AGRONEGOCIOS SOCIEDAD ANONIMA</t>
  </si>
  <si>
    <t>COOP.MULT.SERV.PROD.CONS. DURANGO LIMITADA</t>
  </si>
  <si>
    <t>DA SILVA CHUENG CAROL MAIRA</t>
  </si>
  <si>
    <t>CHEQUES EMITIDOS U$</t>
  </si>
  <si>
    <t>DEGENINSKI GONZANVEZ, LUCAS</t>
  </si>
  <si>
    <t>DESARROLLOS DEL SUR S.A</t>
  </si>
  <si>
    <t>EMPRESA DE TRANSPORTE SAN CRISTOBAL S.A.</t>
  </si>
  <si>
    <t>F.J. AGROPECUARIA S.A.</t>
  </si>
  <si>
    <t>LEONARDO ZANCHET DA SILVA</t>
  </si>
  <si>
    <t>ROBISON ADRIANO RICARDI</t>
  </si>
  <si>
    <t>SEAGRO S.A.</t>
  </si>
  <si>
    <t>TARGANSKI, GENESIO</t>
  </si>
  <si>
    <t>TRIPLICE TRANSPORTE Y LOGISTICA S.A.</t>
  </si>
  <si>
    <t>DEUDAS BANCARIAS Y FINANCIERAS U$ / LP</t>
  </si>
  <si>
    <t>INTERES A PAGAR / U$ - LP</t>
  </si>
  <si>
    <t>BONOS A PAGAR / U$ - LP</t>
  </si>
  <si>
    <t>INTERESES A PAGAR BONOS / U$ - LP</t>
  </si>
  <si>
    <t>IPS - INSTITUTO DE PREVISION SOCIAL</t>
  </si>
  <si>
    <t>IPS A PAGAR U$</t>
  </si>
  <si>
    <t>IPS A PAGAR GS</t>
  </si>
  <si>
    <t xml:space="preserve">DEUDAS BANCARIAS Y FINANCIERAS U$ </t>
  </si>
  <si>
    <t xml:space="preserve">INTERES A PAGAR / U$ </t>
  </si>
  <si>
    <t xml:space="preserve">NINGUNA </t>
  </si>
  <si>
    <t xml:space="preserve">CHEQUES DE TERCEROS </t>
  </si>
  <si>
    <t xml:space="preserve">PAGARES </t>
  </si>
  <si>
    <t xml:space="preserve">CAUCCION DE PAGARES TERCEROS </t>
  </si>
  <si>
    <t xml:space="preserve">FIDUCIARIA </t>
  </si>
  <si>
    <t>PAGARES</t>
  </si>
  <si>
    <t>GARANTIA COMUN</t>
  </si>
  <si>
    <t>HIPOTECA</t>
  </si>
  <si>
    <t>BLL SOCIEDAD ANONIMA</t>
  </si>
  <si>
    <t>PROVEEDORES NACIONALES</t>
  </si>
  <si>
    <t>RPM PRODUKTIONS GMBH</t>
  </si>
  <si>
    <t>PROVEEDORES EXTRANJEROS</t>
  </si>
  <si>
    <t>ACADIAN SEAPLANTS LIMITED</t>
  </si>
  <si>
    <t>AGRO ADVANCE TECHNOLOGY S.A</t>
  </si>
  <si>
    <t>CGS AGRI SOCIEDAD ANONIMA</t>
  </si>
  <si>
    <t>MILAGRO AGRO BRASIL LTDA</t>
  </si>
  <si>
    <t>NUSEED BRASIL S.A.</t>
  </si>
  <si>
    <t>CAMPOFERTIL SA</t>
  </si>
  <si>
    <t>FRANCISCO VIERCI Y CIA. S.R.L.</t>
  </si>
  <si>
    <t>MATRISOJA S.A.</t>
  </si>
  <si>
    <t>C.VALE SA</t>
  </si>
  <si>
    <t>MONSANTO PARAGUAY SA</t>
  </si>
  <si>
    <t>AGRO KONZEN SRL</t>
  </si>
  <si>
    <t>AGROPECUARIA BUSANELLO S.A.</t>
  </si>
  <si>
    <t>AGROSUL SOCIEDAD ANONIMA</t>
  </si>
  <si>
    <t>BALLAGRO AGRO TECNOLOGIA LTDA</t>
  </si>
  <si>
    <t>BIO X S.A.I.C.</t>
  </si>
  <si>
    <t>CALTECH COMERCIO DE PRODUTOS AGRICOLAS LTDA.</t>
  </si>
  <si>
    <t>CARGILL AGROPECUARIA SACI</t>
  </si>
  <si>
    <t>COMPAÑIA DE AGROQUIMICOS DEL PARAGUAY SA (CIAGROPA)</t>
  </si>
  <si>
    <t>DIAGRO SA</t>
  </si>
  <si>
    <t>GLYMAX PARAGUAY SA</t>
  </si>
  <si>
    <t>GRUPO APANE SA</t>
  </si>
  <si>
    <t>GRUPO ORION SOCIEDAD ANONIMA</t>
  </si>
  <si>
    <t>INPASA DEL PARAGUAY S.A.</t>
  </si>
  <si>
    <t>JUAN VIERCI &amp; CIA. S.R.L.</t>
  </si>
  <si>
    <t>KS AGRO PARAGUAY S.R.L.</t>
  </si>
  <si>
    <t>OVETRIL SA</t>
  </si>
  <si>
    <t>RAFAELI SRL IMPORTADORA Y EXPORTADORA</t>
  </si>
  <si>
    <t>SIPCAM PARAGUAY SOCIEDAD ANONIMA</t>
  </si>
  <si>
    <t>TAFIREL PARAGUAY S.A.</t>
  </si>
  <si>
    <t>TAMPA PARAGUAY SOCIEDAD ANONIMA</t>
  </si>
  <si>
    <t>ESTABLECIMIENTO AGRICOLA SAN ESTEBAN SOCIEDAD ANONIMA</t>
  </si>
  <si>
    <t>BIOTROP PARAGUAY SOCIEDAD ANONIMA</t>
  </si>
  <si>
    <t>MULTITECNICA INDUSTRIAL S.A</t>
  </si>
  <si>
    <t>IRMAOS CIOCCARI &amp; CIA LTDA</t>
  </si>
  <si>
    <t>KRESKO SOCIEDAD ANONIMA</t>
  </si>
  <si>
    <t>SAYOLA SOCIEDAD ANONIMA</t>
  </si>
  <si>
    <t>CORTEVA AGRISCIENCE PARAGUAY S.A.</t>
  </si>
  <si>
    <t>ADMINISTRACION NACIONAL DE ELECTRICIDAD - ANDE</t>
  </si>
  <si>
    <t>ACREEDORES VARIOS</t>
  </si>
  <si>
    <t>ADRIAN JARA AREVALOS</t>
  </si>
  <si>
    <t>RENDICIONES DE FONDO FIJO</t>
  </si>
  <si>
    <t>AGRICOLA TIERRA VIVA SOCIEDAD ANONIMA</t>
  </si>
  <si>
    <t>AGRO KAMPHORST E.A.S. UNIPERSONAL</t>
  </si>
  <si>
    <t>AGRO TABALIPA E.A.S. UNIPERSONAL</t>
  </si>
  <si>
    <t>AGROGANADERA 43 S.A.</t>
  </si>
  <si>
    <t>COMPRAS DE GRANOS LIQUIDADOS</t>
  </si>
  <si>
    <t>ANDERSON MICHEL DEBALD</t>
  </si>
  <si>
    <t>ANDRE RIBEIRO SILVEIRA</t>
  </si>
  <si>
    <t>ANDREA LORENA RODRIGUEZ MASSI</t>
  </si>
  <si>
    <t>ANDREA RAQUEL MEDINA GALEANO</t>
  </si>
  <si>
    <t>ANGELA APARECIDA CARLESO</t>
  </si>
  <si>
    <t>ANTONIO TOMAZ</t>
  </si>
  <si>
    <t>ANTICIPOS DE CLIENTES</t>
  </si>
  <si>
    <t>ARECO RAMIREZ, HUGO ALEXIS</t>
  </si>
  <si>
    <t>BERNARDO ANDRES MEDINA OVELAR</t>
  </si>
  <si>
    <t>BIFF LOPEZ, DANIEL</t>
  </si>
  <si>
    <t>BIONDO, EDIVAN</t>
  </si>
  <si>
    <t>BOGLER, RAFAEL RICARDO</t>
  </si>
  <si>
    <t>BRIEZINSKI CORREA, ELIVELTO FELIPE</t>
  </si>
  <si>
    <t>BRUNA EDUARDA HENCHER GOMES</t>
  </si>
  <si>
    <t>CARDOZO BORBA, RODRIGO</t>
  </si>
  <si>
    <t>CARMEN ANALIZZA MUJICA RODRIGUEZ</t>
  </si>
  <si>
    <t>CARMOTOR PARAGUAY S.A.</t>
  </si>
  <si>
    <t>CLAUDIO BELLON</t>
  </si>
  <si>
    <t>CLEITON VALDEMAR DA COSTA</t>
  </si>
  <si>
    <t>COLA PEREIRA , JOSUE</t>
  </si>
  <si>
    <t>SUELDOS Y JORNALES A PAGAR</t>
  </si>
  <si>
    <t>CRISTIAN JAVIER MEZA ACOSTA</t>
  </si>
  <si>
    <t>CUPY SOCIEDAD ANONIMA</t>
  </si>
  <si>
    <t>CZFT PARAGUAY E.A.S. UNIPERSONAL</t>
  </si>
  <si>
    <t>DA SILVA FONSECA, VILMAR</t>
  </si>
  <si>
    <t>DANIEL TORRES FONTES</t>
  </si>
  <si>
    <t>DANIELLY YARA MARIANI FERNANDES</t>
  </si>
  <si>
    <t>DANIMAR JOSE BOTH</t>
  </si>
  <si>
    <t>DE ALMEIDA DA SILVA, TAINARA</t>
  </si>
  <si>
    <t>DENIS BONA PIRES</t>
  </si>
  <si>
    <t>DEZEN, JESSICA PRISCILA</t>
  </si>
  <si>
    <t>DISTRIBUIDORA DEL PARAGUAY SA</t>
  </si>
  <si>
    <t>DORALICIA RUIZ DIAZ DE CABALLERO</t>
  </si>
  <si>
    <t>ENGEL ANTONIO TOLEDO PEREZ</t>
  </si>
  <si>
    <t>EVERTON CAZZARO</t>
  </si>
  <si>
    <t>FABRICIO KRZYZANIAK</t>
  </si>
  <si>
    <t>FALEIRO GENES , RICARDO</t>
  </si>
  <si>
    <t>FELIPE AUGUSTO COBALCHINI NARDI</t>
  </si>
  <si>
    <t>FELIPE YOSHIY VIEIRA</t>
  </si>
  <si>
    <t>FERREIRA , JOAO GABRIEL</t>
  </si>
  <si>
    <t>FIORI LINARES, WILSON DOANI</t>
  </si>
  <si>
    <t>FLORES ORTELLADO, RICARDO VIDAL</t>
  </si>
  <si>
    <t>GADEA HERRERA AVILA ABOGADOS SOCIEDAD SIMPLE</t>
  </si>
  <si>
    <t>GIMENEZ  VAZQUEZ, LUIS</t>
  </si>
  <si>
    <t>GODOY GIMENEZ, LUCAS ALEXIS</t>
  </si>
  <si>
    <t>GONZALEZ GAMARRA, GUSTAVO</t>
  </si>
  <si>
    <t>GONZALEZ MENDEZ, MARIA JULIA</t>
  </si>
  <si>
    <t>GUILHERME ALUISIO MULLER</t>
  </si>
  <si>
    <t>JACKSON ALVES PINTO</t>
  </si>
  <si>
    <t>JACKSON FERNANDO DA SILVA FRANCA</t>
  </si>
  <si>
    <t>JARA ALVAREZ, PEDRO DAVID</t>
  </si>
  <si>
    <t>JOSE DE JESUS GONZALEZ ALMADA</t>
  </si>
  <si>
    <t>JOSE VENTORIN</t>
  </si>
  <si>
    <t>JUAN DANIEL FERNANDEZ BENITEZ</t>
  </si>
  <si>
    <t>KALANY COSTA , NICOLAS</t>
  </si>
  <si>
    <t>KATELINE JOSIANE KRUMMENAUER LANGE</t>
  </si>
  <si>
    <t>KLASSEN WALL, HEINRICH</t>
  </si>
  <si>
    <t>LA INDUSTRIAL CARAYA S.R.L.</t>
  </si>
  <si>
    <t>LAURA AUXILIADORA CACERES CHAPARRO</t>
  </si>
  <si>
    <t>LAVIOSA BERDEJO, MARCELO DANIEL</t>
  </si>
  <si>
    <t>LEONARDO PESSETI CONSTANTINO</t>
  </si>
  <si>
    <t>LIDER SISTEMAS DE ALARMAS SOCIEDAD ANONIMA</t>
  </si>
  <si>
    <t>LUCAS JOSE SOPCHUK</t>
  </si>
  <si>
    <t>LUCAS NATAN ARNOLD</t>
  </si>
  <si>
    <t>MACC SOCIEDAD DE RESPONSABILIDAD LIMITADA AGRICULTURA DE PRECISION</t>
  </si>
  <si>
    <t>MAIER, LUCAS LUIS</t>
  </si>
  <si>
    <t>MARIA EDUARDA FERREIRA DE CAMARGOS</t>
  </si>
  <si>
    <t>MARIN BENITEZ, CARLOS ELENO</t>
  </si>
  <si>
    <t>MATEUS KLEIN</t>
  </si>
  <si>
    <t>MATIAS NICOLAS VILLARRUEL GAMARRA</t>
  </si>
  <si>
    <t>MERELES AVALOS, DIEGO</t>
  </si>
  <si>
    <t>MIKAELA APARECIDA BRUNETTO SCHWANTES</t>
  </si>
  <si>
    <t>MUSTER SOCIEDAD ANONIMA</t>
  </si>
  <si>
    <t>OVELAR ESCOBAR , IGNACIO DANIEL</t>
  </si>
  <si>
    <t>PAPILLON S.A</t>
  </si>
  <si>
    <t>PARAGUAY ENERGY OPERACIONES Y LOGISTICA S.R.L</t>
  </si>
  <si>
    <t>PATRIA SA   DE SEGUROS Y REASEGUROS</t>
  </si>
  <si>
    <t>PATRICIA ELIANE WOLF</t>
  </si>
  <si>
    <t>PO´A RENDA S.A.</t>
  </si>
  <si>
    <t>PRODUCTIVA COMUNICACIÓN Y MARKETING SOCIEDAD ANONIMA</t>
  </si>
  <si>
    <t>REDECOPP WALL, PETER</t>
  </si>
  <si>
    <t>REFATTI , GABRIELE</t>
  </si>
  <si>
    <t>REINALDO ANDRES SEGOVIA MONZON</t>
  </si>
  <si>
    <t>REJALAGA FERREIRA, RICARDO</t>
  </si>
  <si>
    <t>RENAN SILVA GORGES</t>
  </si>
  <si>
    <t>RESTAINO, ARTURO DAMIAN</t>
  </si>
  <si>
    <t>RODOMAQ SOCIEDAD ANONIMA</t>
  </si>
  <si>
    <t>RODRIGUES CARVALHO, DIOGO</t>
  </si>
  <si>
    <t>RUDOLF DUNST</t>
  </si>
  <si>
    <t>SAAB RUSSO, SAMIRA BELEN</t>
  </si>
  <si>
    <t>SANDER BIESEK, RODRIGO</t>
  </si>
  <si>
    <t>SENAVE</t>
  </si>
  <si>
    <t>SERVIN YUBERO, DERLIS</t>
  </si>
  <si>
    <t>SILKE ACOSTA, CESAR RAMON</t>
  </si>
  <si>
    <t>SILVA ORTIZ , DALMA PATRICIA</t>
  </si>
  <si>
    <t>SILVER GENARO, TORRES OVIEDO</t>
  </si>
  <si>
    <t>SOSA, MARIA ALEJANDRA</t>
  </si>
  <si>
    <t>SUDAMERIS BANK SAECA</t>
  </si>
  <si>
    <t>TECNOMYL S.A.</t>
  </si>
  <si>
    <t>TIEMSA SERVICIOS LOGISTICOS SA</t>
  </si>
  <si>
    <t>TOKUNAGA UEDAKO, KOICHIRO LUIS</t>
  </si>
  <si>
    <t>TREICHEL, EDGAR</t>
  </si>
  <si>
    <t>VANESA LORENA CACERES CABRERA</t>
  </si>
  <si>
    <t>VENTURIO SOCIEDAD ANONIMA</t>
  </si>
  <si>
    <t>VERA AGUIRRE , JOSE MIGUEL</t>
  </si>
  <si>
    <t>VIVEROS RUIZ, CRISTIAN CARMELO</t>
  </si>
  <si>
    <t>WISHECKEL, JOHANN HELMUT PAUL</t>
  </si>
  <si>
    <t xml:space="preserve">Importe Deuda en Moneda USD. </t>
  </si>
  <si>
    <t>USD. 0</t>
  </si>
  <si>
    <t>30/05/2025</t>
  </si>
  <si>
    <t>25/05/2028</t>
  </si>
  <si>
    <t>24/05/2029</t>
  </si>
  <si>
    <t>23/05/2030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</si>
</sst>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[$-12C0A]dd/mm/yyyy"/>
    <numFmt numFmtId="167" formatCode="[$-12C0A]###,###,###,##0.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4"/>
      <name val="Aptos"/>
      <family val="2"/>
    </font>
    <font>
      <sz val="10"/>
      <name val="Aptos"/>
      <family val="2"/>
    </font>
    <font>
      <b/>
      <sz val="10"/>
      <color indexed="8"/>
      <name val="Aptos"/>
      <family val="2"/>
    </font>
    <font>
      <u/>
      <sz val="10"/>
      <color indexed="12"/>
      <name val="Aptos"/>
      <family val="2"/>
    </font>
    <font>
      <sz val="9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b/>
      <sz val="10"/>
      <name val="Aptos"/>
      <family val="2"/>
    </font>
    <font>
      <sz val="10"/>
      <color indexed="10"/>
      <name val="Aptos"/>
      <family val="2"/>
    </font>
    <font>
      <b/>
      <u/>
      <sz val="10"/>
      <color indexed="8"/>
      <name val="Aptos"/>
      <family val="2"/>
    </font>
    <font>
      <b/>
      <sz val="10"/>
      <color indexed="12"/>
      <name val="Aptos"/>
      <family val="2"/>
    </font>
    <font>
      <sz val="10"/>
      <color indexed="12"/>
      <name val="Aptos"/>
      <family val="2"/>
    </font>
    <font>
      <b/>
      <sz val="14"/>
      <color indexed="8"/>
      <name val="Aptos"/>
      <family val="2"/>
    </font>
    <font>
      <sz val="8"/>
      <name val="Aptos"/>
      <family val="2"/>
    </font>
    <font>
      <i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dotted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7" fillId="0" borderId="0" xfId="0" applyFont="1"/>
    <xf numFmtId="164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1" applyFont="1" applyAlignment="1" applyProtection="1"/>
    <xf numFmtId="0" fontId="10" fillId="2" borderId="0" xfId="0" applyFont="1" applyFill="1"/>
    <xf numFmtId="0" fontId="7" fillId="2" borderId="0" xfId="0" applyFont="1" applyFill="1"/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5" borderId="0" xfId="0" applyFont="1" applyFill="1" applyAlignment="1">
      <alignment horizontal="left"/>
    </xf>
    <xf numFmtId="0" fontId="8" fillId="5" borderId="0" xfId="0" applyFont="1" applyFill="1" applyAlignment="1">
      <alignment horizontal="right"/>
    </xf>
    <xf numFmtId="0" fontId="7" fillId="5" borderId="0" xfId="0" applyFont="1" applyFill="1"/>
    <xf numFmtId="0" fontId="7" fillId="0" borderId="2" xfId="0" applyFont="1" applyBorder="1"/>
    <xf numFmtId="166" fontId="7" fillId="0" borderId="2" xfId="0" applyNumberFormat="1" applyFont="1" applyBorder="1" applyAlignment="1">
      <alignment vertical="top" wrapText="1" readingOrder="1"/>
    </xf>
    <xf numFmtId="167" fontId="7" fillId="4" borderId="2" xfId="0" applyNumberFormat="1" applyFont="1" applyFill="1" applyBorder="1" applyAlignment="1">
      <alignment vertical="top" wrapText="1" readingOrder="1"/>
    </xf>
    <xf numFmtId="0" fontId="9" fillId="0" borderId="0" xfId="1" applyFont="1" applyFill="1" applyAlignment="1" applyProtection="1"/>
    <xf numFmtId="0" fontId="6" fillId="0" borderId="0" xfId="0" applyFont="1"/>
    <xf numFmtId="0" fontId="14" fillId="0" borderId="0" xfId="0" applyFont="1"/>
    <xf numFmtId="0" fontId="15" fillId="0" borderId="0" xfId="0" applyFont="1"/>
    <xf numFmtId="0" fontId="8" fillId="0" borderId="0" xfId="0" applyFont="1"/>
    <xf numFmtId="15" fontId="13" fillId="0" borderId="0" xfId="0" applyNumberFormat="1" applyFont="1" applyAlignment="1">
      <alignment horizontal="left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left"/>
    </xf>
    <xf numFmtId="0" fontId="18" fillId="0" borderId="0" xfId="0" applyFont="1"/>
    <xf numFmtId="0" fontId="13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right" vertical="center" wrapText="1"/>
    </xf>
    <xf numFmtId="165" fontId="7" fillId="0" borderId="0" xfId="2" applyNumberFormat="1" applyFont="1" applyFill="1"/>
    <xf numFmtId="3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3" fontId="13" fillId="0" borderId="16" xfId="0" applyNumberFormat="1" applyFont="1" applyBorder="1" applyAlignment="1">
      <alignment horizontal="right" vertical="center" wrapText="1"/>
    </xf>
    <xf numFmtId="4" fontId="13" fillId="0" borderId="16" xfId="0" applyNumberFormat="1" applyFont="1" applyBorder="1" applyAlignment="1">
      <alignment horizontal="right" vertical="center" wrapText="1"/>
    </xf>
    <xf numFmtId="14" fontId="7" fillId="0" borderId="0" xfId="0" applyNumberFormat="1" applyFont="1"/>
    <xf numFmtId="14" fontId="7" fillId="0" borderId="0" xfId="0" applyNumberFormat="1" applyFont="1" applyAlignment="1">
      <alignment horizontal="center"/>
    </xf>
    <xf numFmtId="41" fontId="7" fillId="0" borderId="0" xfId="2" applyFont="1" applyFill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0" fontId="13" fillId="0" borderId="0" xfId="0" applyFont="1"/>
    <xf numFmtId="0" fontId="7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left" vertical="top" wrapText="1" readingOrder="1"/>
    </xf>
    <xf numFmtId="167" fontId="7" fillId="4" borderId="2" xfId="0" applyNumberFormat="1" applyFont="1" applyFill="1" applyBorder="1" applyAlignment="1">
      <alignment horizontal="right" vertical="top" wrapText="1" readingOrder="1"/>
    </xf>
    <xf numFmtId="41" fontId="7" fillId="0" borderId="2" xfId="2" applyFont="1" applyFill="1" applyBorder="1"/>
    <xf numFmtId="0" fontId="7" fillId="0" borderId="4" xfId="0" applyFont="1" applyBorder="1"/>
    <xf numFmtId="0" fontId="7" fillId="0" borderId="4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165" fontId="13" fillId="0" borderId="4" xfId="2" applyNumberFormat="1" applyFont="1" applyFill="1" applyBorder="1"/>
    <xf numFmtId="14" fontId="7" fillId="0" borderId="0" xfId="0" applyNumberFormat="1" applyFont="1" applyAlignment="1">
      <alignment horizontal="right"/>
    </xf>
    <xf numFmtId="3" fontId="7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textRotation="180"/>
    </xf>
    <xf numFmtId="0" fontId="7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14" fontId="0" fillId="0" borderId="0" xfId="0" applyNumberFormat="1"/>
    <xf numFmtId="41" fontId="0" fillId="0" borderId="0" xfId="2" applyFont="1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1" applyFont="1" applyFill="1" applyAlignment="1" applyProtection="1">
      <alignment horizontal="center"/>
    </xf>
    <xf numFmtId="0" fontId="14" fillId="0" borderId="0" xfId="0" applyFont="1" applyAlignment="1">
      <alignment horizontal="center"/>
    </xf>
    <xf numFmtId="3" fontId="13" fillId="0" borderId="0" xfId="0" applyNumberFormat="1" applyFont="1" applyBorder="1" applyAlignment="1">
      <alignment horizontal="center" vertical="center" wrapText="1"/>
    </xf>
    <xf numFmtId="165" fontId="13" fillId="0" borderId="16" xfId="2" applyNumberFormat="1" applyFont="1" applyFill="1" applyBorder="1"/>
    <xf numFmtId="41" fontId="7" fillId="4" borderId="2" xfId="2" applyFont="1" applyFill="1" applyBorder="1" applyAlignment="1">
      <alignment horizontal="right" vertical="top" wrapText="1" readingOrder="1"/>
    </xf>
    <xf numFmtId="0" fontId="13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14" fontId="0" fillId="0" borderId="0" xfId="0" applyNumberFormat="1" applyAlignment="1">
      <alignment horizontal="right"/>
    </xf>
    <xf numFmtId="0" fontId="7" fillId="0" borderId="0" xfId="0" applyFont="1" applyBorder="1"/>
    <xf numFmtId="0" fontId="13" fillId="0" borderId="0" xfId="0" applyFont="1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right"/>
    </xf>
    <xf numFmtId="3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right"/>
    </xf>
    <xf numFmtId="41" fontId="5" fillId="0" borderId="0" xfId="2" applyFont="1"/>
    <xf numFmtId="0" fontId="20" fillId="0" borderId="0" xfId="0" applyFont="1"/>
  </cellXfs>
  <cellStyles count="4">
    <cellStyle name="Hipervínculo" xfId="1" builtinId="8"/>
    <cellStyle name="Millares [0]" xfId="2" builtinId="6"/>
    <cellStyle name="Normal" xfId="0" builtinId="0"/>
    <cellStyle name="Normal 2" xfId="3" xr:uid="{6BC6029D-6FED-4B71-97C4-7A2B92B328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M20"/>
  <sheetViews>
    <sheetView showGridLines="0" workbookViewId="0">
      <selection activeCell="C9" sqref="C9"/>
    </sheetView>
  </sheetViews>
  <sheetFormatPr baseColWidth="10" defaultColWidth="11.44140625" defaultRowHeight="13.8" x14ac:dyDescent="0.3"/>
  <cols>
    <col min="1" max="1" width="11.44140625" style="1"/>
    <col min="2" max="2" width="3.6640625" style="4" customWidth="1"/>
    <col min="3" max="3" width="18.33203125" style="1" bestFit="1" customWidth="1"/>
    <col min="4" max="4" width="44.44140625" style="1" customWidth="1"/>
    <col min="5" max="5" width="24.44140625" style="1" customWidth="1"/>
    <col min="6" max="6" width="15.33203125" style="1" customWidth="1"/>
    <col min="7" max="7" width="16.6640625" style="1" customWidth="1"/>
    <col min="8" max="16384" width="11.44140625" style="1"/>
  </cols>
  <sheetData>
    <row r="2" spans="2:13" x14ac:dyDescent="0.3">
      <c r="B2" s="80" t="s">
        <v>25</v>
      </c>
      <c r="C2" s="80"/>
      <c r="D2" s="80"/>
      <c r="E2" s="80"/>
    </row>
    <row r="4" spans="2:13" x14ac:dyDescent="0.3">
      <c r="B4" s="21" t="s">
        <v>19</v>
      </c>
      <c r="C4" s="22"/>
      <c r="D4" s="20" t="s">
        <v>36</v>
      </c>
    </row>
    <row r="5" spans="2:13" x14ac:dyDescent="0.3">
      <c r="B5" s="21" t="s">
        <v>20</v>
      </c>
      <c r="C5" s="22"/>
      <c r="D5" s="2">
        <v>46022</v>
      </c>
    </row>
    <row r="6" spans="2:13" x14ac:dyDescent="0.3">
      <c r="B6" s="21" t="s">
        <v>21</v>
      </c>
      <c r="C6" s="22"/>
      <c r="D6" s="3"/>
    </row>
    <row r="7" spans="2:13" x14ac:dyDescent="0.3">
      <c r="D7" s="3"/>
    </row>
    <row r="8" spans="2:13" x14ac:dyDescent="0.3">
      <c r="B8" s="4" t="s">
        <v>14</v>
      </c>
      <c r="C8" s="5" t="s">
        <v>31</v>
      </c>
    </row>
    <row r="9" spans="2:13" x14ac:dyDescent="0.3">
      <c r="B9" s="4" t="s">
        <v>15</v>
      </c>
      <c r="C9" s="5" t="s">
        <v>32</v>
      </c>
    </row>
    <row r="10" spans="2:13" x14ac:dyDescent="0.3">
      <c r="B10" s="4" t="s">
        <v>22</v>
      </c>
      <c r="C10" s="5" t="s">
        <v>33</v>
      </c>
    </row>
    <row r="11" spans="2:13" x14ac:dyDescent="0.3">
      <c r="C11" s="23" t="s">
        <v>43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3" spans="2:13" ht="14.4" thickBot="1" x14ac:dyDescent="0.35"/>
    <row r="14" spans="2:13" ht="51" customHeight="1" thickBot="1" x14ac:dyDescent="0.35">
      <c r="C14" s="8" t="s">
        <v>44</v>
      </c>
      <c r="D14" s="9" t="s">
        <v>45</v>
      </c>
      <c r="E14" s="9" t="s">
        <v>50</v>
      </c>
      <c r="F14" s="9" t="s">
        <v>269</v>
      </c>
      <c r="G14" s="10" t="s">
        <v>51</v>
      </c>
    </row>
    <row r="15" spans="2:13" ht="29.4" customHeight="1" x14ac:dyDescent="0.3">
      <c r="C15" s="11" t="s">
        <v>64</v>
      </c>
      <c r="D15" s="12" t="s">
        <v>46</v>
      </c>
      <c r="E15" s="13" t="s">
        <v>62</v>
      </c>
      <c r="F15" s="13" t="s">
        <v>52</v>
      </c>
      <c r="G15" s="14" t="s">
        <v>59</v>
      </c>
    </row>
    <row r="16" spans="2:13" ht="24.6" customHeight="1" x14ac:dyDescent="0.3">
      <c r="C16" s="15" t="s">
        <v>64</v>
      </c>
      <c r="D16" s="13" t="s">
        <v>47</v>
      </c>
      <c r="E16" s="13" t="s">
        <v>62</v>
      </c>
      <c r="F16" s="13" t="s">
        <v>53</v>
      </c>
      <c r="G16" s="14" t="s">
        <v>59</v>
      </c>
    </row>
    <row r="17" spans="3:7" ht="58.2" customHeight="1" x14ac:dyDescent="0.3">
      <c r="C17" s="15" t="s">
        <v>64</v>
      </c>
      <c r="D17" s="13" t="s">
        <v>48</v>
      </c>
      <c r="E17" s="13" t="s">
        <v>63</v>
      </c>
      <c r="F17" s="13" t="s">
        <v>54</v>
      </c>
      <c r="G17" s="14" t="s">
        <v>60</v>
      </c>
    </row>
    <row r="18" spans="3:7" ht="57" customHeight="1" thickBot="1" x14ac:dyDescent="0.35">
      <c r="C18" s="16" t="s">
        <v>64</v>
      </c>
      <c r="D18" s="17" t="s">
        <v>49</v>
      </c>
      <c r="E18" s="17" t="s">
        <v>62</v>
      </c>
      <c r="F18" s="17" t="s">
        <v>270</v>
      </c>
      <c r="G18" s="18" t="s">
        <v>61</v>
      </c>
    </row>
    <row r="19" spans="3:7" x14ac:dyDescent="0.3">
      <c r="E19" s="80"/>
      <c r="F19" s="80"/>
    </row>
    <row r="20" spans="3:7" x14ac:dyDescent="0.3">
      <c r="E20" s="80"/>
      <c r="F20" s="80"/>
    </row>
  </sheetData>
  <mergeCells count="3">
    <mergeCell ref="B2:E2"/>
    <mergeCell ref="E19:F19"/>
    <mergeCell ref="E20:F20"/>
  </mergeCells>
  <phoneticPr fontId="3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62"/>
  <sheetViews>
    <sheetView showGridLines="0" zoomScale="90" zoomScaleNormal="90" workbookViewId="0"/>
  </sheetViews>
  <sheetFormatPr baseColWidth="10" defaultColWidth="9.109375" defaultRowHeight="13.8" x14ac:dyDescent="0.3"/>
  <cols>
    <col min="1" max="1" width="5.6640625" style="1" customWidth="1"/>
    <col min="2" max="2" width="53.5546875" style="44" customWidth="1"/>
    <col min="3" max="3" width="41.21875" style="1" bestFit="1" customWidth="1"/>
    <col min="4" max="4" width="12.6640625" style="1" customWidth="1"/>
    <col min="5" max="5" width="12.6640625" style="40" customWidth="1"/>
    <col min="6" max="6" width="17" style="4" customWidth="1"/>
    <col min="7" max="7" width="18.21875" style="1" customWidth="1"/>
    <col min="8" max="8" width="10.77734375" style="1" customWidth="1"/>
    <col min="9" max="9" width="31.88671875" style="40" bestFit="1" customWidth="1"/>
    <col min="10" max="10" width="12.6640625" style="1" customWidth="1"/>
    <col min="11" max="16384" width="9.109375" style="1"/>
  </cols>
  <sheetData>
    <row r="1" spans="1:22" x14ac:dyDescent="0.3">
      <c r="A1" s="27" t="s">
        <v>0</v>
      </c>
      <c r="B1" s="27"/>
      <c r="C1" s="27"/>
      <c r="D1" s="27"/>
      <c r="E1" s="27"/>
      <c r="F1" s="27"/>
      <c r="G1" s="27"/>
      <c r="H1" s="27"/>
      <c r="I1" s="85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x14ac:dyDescent="0.3">
      <c r="B2" s="1"/>
      <c r="E2" s="1"/>
      <c r="F2" s="1"/>
    </row>
    <row r="3" spans="1:22" ht="18" x14ac:dyDescent="0.35">
      <c r="A3" s="28" t="str">
        <f>+Índice!D4</f>
        <v>CALTECH S.A.</v>
      </c>
      <c r="B3" s="29"/>
      <c r="C3" s="29"/>
      <c r="D3" s="29"/>
      <c r="E3" s="29"/>
      <c r="F3" s="29"/>
      <c r="G3" s="29"/>
      <c r="H3" s="29"/>
      <c r="I3" s="86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x14ac:dyDescent="0.3">
      <c r="A4" s="1" t="str">
        <f>+Índice!B8&amp;Índice!C8</f>
        <v xml:space="preserve">1. Deudas Financieras </v>
      </c>
      <c r="B4" s="29"/>
      <c r="C4" s="29"/>
      <c r="D4" s="29"/>
      <c r="E4" s="29"/>
      <c r="F4" s="29"/>
      <c r="G4" s="29"/>
      <c r="H4" s="29"/>
      <c r="I4" s="86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x14ac:dyDescent="0.3">
      <c r="B5" s="29"/>
      <c r="C5" s="29"/>
      <c r="D5" s="29"/>
      <c r="E5" s="29"/>
      <c r="F5" s="29"/>
      <c r="G5" s="29"/>
      <c r="H5" s="29"/>
      <c r="I5" s="86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x14ac:dyDescent="0.3">
      <c r="A6" s="30" t="s">
        <v>55</v>
      </c>
      <c r="B6" s="31"/>
      <c r="C6" s="32">
        <v>46022</v>
      </c>
      <c r="D6" s="32"/>
      <c r="E6" s="29"/>
      <c r="F6" s="29"/>
      <c r="G6" s="29"/>
      <c r="H6" s="29"/>
      <c r="I6" s="86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x14ac:dyDescent="0.3">
      <c r="A7" s="30" t="s">
        <v>56</v>
      </c>
      <c r="B7" s="31"/>
      <c r="C7" s="3"/>
      <c r="D7" s="3"/>
      <c r="E7" s="29"/>
      <c r="F7" s="29"/>
      <c r="G7" s="29"/>
      <c r="H7" s="29"/>
      <c r="I7" s="86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x14ac:dyDescent="0.3">
      <c r="A8" s="33"/>
      <c r="B8" s="34"/>
      <c r="C8" s="35"/>
      <c r="D8" s="35"/>
      <c r="E8" s="29"/>
      <c r="F8" s="29"/>
      <c r="G8" s="29"/>
      <c r="H8" s="29"/>
      <c r="I8" s="86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18" x14ac:dyDescent="0.35">
      <c r="A9" s="36" t="s">
        <v>26</v>
      </c>
      <c r="B9" s="34"/>
      <c r="C9" s="35"/>
      <c r="D9" s="35"/>
      <c r="E9" s="29"/>
      <c r="F9" s="29"/>
      <c r="G9" s="29"/>
      <c r="H9" s="29"/>
      <c r="I9" s="86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x14ac:dyDescent="0.3">
      <c r="A10" s="31"/>
      <c r="B10" s="34"/>
      <c r="C10" s="35"/>
      <c r="D10" s="35"/>
      <c r="E10" s="29"/>
      <c r="F10" s="29"/>
      <c r="G10" s="29"/>
      <c r="H10" s="29"/>
      <c r="I10" s="86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ht="12.75" customHeight="1" x14ac:dyDescent="0.3">
      <c r="A11" s="75" t="s">
        <v>2</v>
      </c>
      <c r="B11" s="77" t="s">
        <v>3</v>
      </c>
      <c r="C11" s="77" t="s">
        <v>4</v>
      </c>
      <c r="D11" s="77" t="s">
        <v>23</v>
      </c>
      <c r="E11" s="77" t="s">
        <v>5</v>
      </c>
      <c r="F11" s="37" t="s">
        <v>6</v>
      </c>
      <c r="G11" s="79" t="s">
        <v>6</v>
      </c>
      <c r="H11" s="79"/>
      <c r="I11" s="77" t="s">
        <v>7</v>
      </c>
      <c r="J11" s="77" t="s">
        <v>18</v>
      </c>
    </row>
    <row r="12" spans="1:22" ht="14.4" thickBot="1" x14ac:dyDescent="0.35">
      <c r="A12" s="76"/>
      <c r="B12" s="78"/>
      <c r="C12" s="78"/>
      <c r="D12" s="78"/>
      <c r="E12" s="78"/>
      <c r="F12" s="38" t="s">
        <v>8</v>
      </c>
      <c r="G12" s="39" t="s">
        <v>9</v>
      </c>
      <c r="H12" s="39" t="s">
        <v>10</v>
      </c>
      <c r="I12" s="78"/>
      <c r="J12" s="78"/>
    </row>
    <row r="13" spans="1:22" x14ac:dyDescent="0.3">
      <c r="A13" s="69">
        <v>1</v>
      </c>
      <c r="B13" t="s">
        <v>94</v>
      </c>
      <c r="C13" t="s">
        <v>85</v>
      </c>
      <c r="D13" s="71">
        <v>45991</v>
      </c>
      <c r="E13" s="71">
        <v>46039</v>
      </c>
      <c r="F13" s="72">
        <v>24695812.5</v>
      </c>
      <c r="G13" s="103">
        <f>F13</f>
        <v>24695812.5</v>
      </c>
      <c r="H13" s="70"/>
      <c r="I13" s="74" t="s">
        <v>104</v>
      </c>
      <c r="J13" s="74" t="s">
        <v>27</v>
      </c>
    </row>
    <row r="14" spans="1:22" x14ac:dyDescent="0.3">
      <c r="A14" s="69">
        <v>2</v>
      </c>
      <c r="B14" t="s">
        <v>84</v>
      </c>
      <c r="C14" t="s">
        <v>85</v>
      </c>
      <c r="D14" s="71">
        <v>45996</v>
      </c>
      <c r="E14" s="71">
        <v>46048</v>
      </c>
      <c r="F14" s="72">
        <v>19445482.762499999</v>
      </c>
      <c r="G14" s="103">
        <f t="shared" ref="G14:G69" si="0">F14</f>
        <v>19445482.762499999</v>
      </c>
      <c r="H14" s="70"/>
      <c r="I14" s="74" t="s">
        <v>104</v>
      </c>
      <c r="J14" s="74" t="s">
        <v>27</v>
      </c>
    </row>
    <row r="15" spans="1:22" x14ac:dyDescent="0.3">
      <c r="A15" s="69">
        <v>3</v>
      </c>
      <c r="B15" t="s">
        <v>91</v>
      </c>
      <c r="C15" t="s">
        <v>85</v>
      </c>
      <c r="D15" s="71">
        <v>46006</v>
      </c>
      <c r="E15" s="71">
        <v>46064</v>
      </c>
      <c r="F15" s="72">
        <v>43306576.799999997</v>
      </c>
      <c r="G15" s="103">
        <f t="shared" si="0"/>
        <v>43306576.799999997</v>
      </c>
      <c r="H15" s="70"/>
      <c r="I15" s="74" t="s">
        <v>104</v>
      </c>
      <c r="J15" s="74" t="s">
        <v>27</v>
      </c>
    </row>
    <row r="16" spans="1:22" x14ac:dyDescent="0.3">
      <c r="A16" s="69">
        <v>4</v>
      </c>
      <c r="B16" t="s">
        <v>90</v>
      </c>
      <c r="C16" t="s">
        <v>85</v>
      </c>
      <c r="D16" s="71">
        <v>46010</v>
      </c>
      <c r="E16" s="71">
        <v>46072</v>
      </c>
      <c r="F16" s="72">
        <v>65855500</v>
      </c>
      <c r="G16" s="103">
        <f t="shared" si="0"/>
        <v>65855500</v>
      </c>
      <c r="I16" s="74" t="s">
        <v>104</v>
      </c>
      <c r="J16" s="74" t="s">
        <v>27</v>
      </c>
    </row>
    <row r="17" spans="1:10" x14ac:dyDescent="0.3">
      <c r="A17" s="69">
        <v>5</v>
      </c>
      <c r="B17" t="s">
        <v>90</v>
      </c>
      <c r="C17" t="s">
        <v>85</v>
      </c>
      <c r="D17" s="71">
        <v>46010</v>
      </c>
      <c r="E17" s="71">
        <v>46072</v>
      </c>
      <c r="F17" s="72">
        <v>13171100</v>
      </c>
      <c r="G17" s="103">
        <f t="shared" si="0"/>
        <v>13171100</v>
      </c>
      <c r="I17" s="74" t="s">
        <v>104</v>
      </c>
      <c r="J17" s="74" t="s">
        <v>27</v>
      </c>
    </row>
    <row r="18" spans="1:10" x14ac:dyDescent="0.3">
      <c r="A18" s="69">
        <v>6</v>
      </c>
      <c r="B18" t="s">
        <v>94</v>
      </c>
      <c r="C18" t="s">
        <v>85</v>
      </c>
      <c r="D18" s="71">
        <v>46013</v>
      </c>
      <c r="E18" s="71">
        <v>46075</v>
      </c>
      <c r="F18" s="72">
        <v>16134597.5</v>
      </c>
      <c r="G18" s="103">
        <f t="shared" si="0"/>
        <v>16134597.5</v>
      </c>
      <c r="I18" s="74" t="s">
        <v>104</v>
      </c>
      <c r="J18" s="74" t="s">
        <v>27</v>
      </c>
    </row>
    <row r="19" spans="1:10" x14ac:dyDescent="0.3">
      <c r="A19" s="69">
        <v>7</v>
      </c>
      <c r="B19" t="s">
        <v>76</v>
      </c>
      <c r="C19" t="s">
        <v>77</v>
      </c>
      <c r="D19" s="71">
        <v>45986</v>
      </c>
      <c r="E19" s="71">
        <v>46142</v>
      </c>
      <c r="F19" s="72">
        <v>2549764667.7129998</v>
      </c>
      <c r="G19" s="103">
        <f t="shared" si="0"/>
        <v>2549764667.7129998</v>
      </c>
      <c r="I19" s="40" t="s">
        <v>105</v>
      </c>
      <c r="J19" s="74" t="s">
        <v>27</v>
      </c>
    </row>
    <row r="20" spans="1:10" x14ac:dyDescent="0.3">
      <c r="A20" s="69">
        <v>8</v>
      </c>
      <c r="B20" t="s">
        <v>93</v>
      </c>
      <c r="C20" t="s">
        <v>71</v>
      </c>
      <c r="D20" s="71">
        <v>45986</v>
      </c>
      <c r="E20" s="71">
        <v>46037</v>
      </c>
      <c r="F20" s="72">
        <v>-79026600</v>
      </c>
      <c r="G20" s="103">
        <f t="shared" si="0"/>
        <v>-79026600</v>
      </c>
      <c r="H20" s="70"/>
      <c r="I20" s="40" t="s">
        <v>105</v>
      </c>
      <c r="J20" s="74" t="s">
        <v>27</v>
      </c>
    </row>
    <row r="21" spans="1:10" x14ac:dyDescent="0.3">
      <c r="A21" s="69">
        <v>9</v>
      </c>
      <c r="B21" t="s">
        <v>82</v>
      </c>
      <c r="C21" t="s">
        <v>71</v>
      </c>
      <c r="D21" s="71">
        <v>45986</v>
      </c>
      <c r="E21" s="71">
        <v>46052</v>
      </c>
      <c r="F21" s="72">
        <v>-681242219.75</v>
      </c>
      <c r="G21" s="103">
        <f t="shared" si="0"/>
        <v>-681242219.75</v>
      </c>
      <c r="H21" s="70"/>
      <c r="I21" s="40" t="s">
        <v>105</v>
      </c>
      <c r="J21" s="74" t="s">
        <v>27</v>
      </c>
    </row>
    <row r="22" spans="1:10" x14ac:dyDescent="0.3">
      <c r="A22" s="69">
        <v>10</v>
      </c>
      <c r="B22" t="s">
        <v>87</v>
      </c>
      <c r="C22" t="s">
        <v>71</v>
      </c>
      <c r="D22" s="71">
        <v>45986</v>
      </c>
      <c r="E22" s="71">
        <v>46052</v>
      </c>
      <c r="F22" s="72">
        <v>-174596430.8775</v>
      </c>
      <c r="G22" s="103">
        <f t="shared" si="0"/>
        <v>-174596430.8775</v>
      </c>
      <c r="H22" s="70"/>
      <c r="I22" s="40" t="s">
        <v>105</v>
      </c>
      <c r="J22" s="74" t="s">
        <v>27</v>
      </c>
    </row>
    <row r="23" spans="1:10" x14ac:dyDescent="0.3">
      <c r="A23" s="69">
        <v>11</v>
      </c>
      <c r="B23" t="s">
        <v>86</v>
      </c>
      <c r="C23" t="s">
        <v>71</v>
      </c>
      <c r="D23" s="71">
        <v>45986</v>
      </c>
      <c r="E23" s="71">
        <v>46096</v>
      </c>
      <c r="F23" s="72">
        <v>-77151957.336999997</v>
      </c>
      <c r="G23" s="103">
        <f t="shared" si="0"/>
        <v>-77151957.336999997</v>
      </c>
      <c r="I23" s="40" t="s">
        <v>105</v>
      </c>
      <c r="J23" s="74" t="s">
        <v>27</v>
      </c>
    </row>
    <row r="24" spans="1:10" x14ac:dyDescent="0.3">
      <c r="A24" s="69">
        <v>12</v>
      </c>
      <c r="B24" t="s">
        <v>89</v>
      </c>
      <c r="C24" t="s">
        <v>71</v>
      </c>
      <c r="D24" s="71">
        <v>45986</v>
      </c>
      <c r="E24" s="71">
        <v>46101</v>
      </c>
      <c r="F24" s="72">
        <v>-111954350</v>
      </c>
      <c r="G24" s="103">
        <f t="shared" si="0"/>
        <v>-111954350</v>
      </c>
      <c r="I24" s="40" t="s">
        <v>105</v>
      </c>
      <c r="J24" s="74" t="s">
        <v>27</v>
      </c>
    </row>
    <row r="25" spans="1:10" x14ac:dyDescent="0.3">
      <c r="A25" s="69">
        <v>13</v>
      </c>
      <c r="B25" t="s">
        <v>70</v>
      </c>
      <c r="C25" t="s">
        <v>71</v>
      </c>
      <c r="D25" s="71">
        <v>45986</v>
      </c>
      <c r="E25" s="71">
        <v>46111</v>
      </c>
      <c r="F25" s="72">
        <v>-460128493.0255</v>
      </c>
      <c r="G25" s="103">
        <f t="shared" si="0"/>
        <v>-460128493.0255</v>
      </c>
      <c r="I25" s="40" t="s">
        <v>105</v>
      </c>
      <c r="J25" s="74" t="s">
        <v>27</v>
      </c>
    </row>
    <row r="26" spans="1:10" x14ac:dyDescent="0.3">
      <c r="A26" s="69">
        <v>14</v>
      </c>
      <c r="B26" t="s">
        <v>88</v>
      </c>
      <c r="C26" t="s">
        <v>71</v>
      </c>
      <c r="D26" s="71">
        <v>45986</v>
      </c>
      <c r="E26" s="71">
        <v>46111</v>
      </c>
      <c r="F26" s="72">
        <v>-131711000</v>
      </c>
      <c r="G26" s="103">
        <f t="shared" si="0"/>
        <v>-131711000</v>
      </c>
      <c r="I26" s="40" t="s">
        <v>105</v>
      </c>
      <c r="J26" s="74" t="s">
        <v>27</v>
      </c>
    </row>
    <row r="27" spans="1:10" x14ac:dyDescent="0.3">
      <c r="A27" s="69">
        <v>15</v>
      </c>
      <c r="B27" t="s">
        <v>92</v>
      </c>
      <c r="C27" t="s">
        <v>71</v>
      </c>
      <c r="D27" s="71">
        <v>45986</v>
      </c>
      <c r="E27" s="71">
        <v>46111</v>
      </c>
      <c r="F27" s="72">
        <v>-165363160.5</v>
      </c>
      <c r="G27" s="103">
        <f t="shared" si="0"/>
        <v>-165363160.5</v>
      </c>
      <c r="I27" s="40" t="s">
        <v>105</v>
      </c>
      <c r="J27" s="74" t="s">
        <v>27</v>
      </c>
    </row>
    <row r="28" spans="1:10" x14ac:dyDescent="0.3">
      <c r="A28" s="69">
        <v>16</v>
      </c>
      <c r="B28" t="s">
        <v>72</v>
      </c>
      <c r="C28" t="s">
        <v>71</v>
      </c>
      <c r="D28" s="71">
        <v>45986</v>
      </c>
      <c r="E28" s="71">
        <v>46142</v>
      </c>
      <c r="F28" s="72">
        <v>-550350725.59200001</v>
      </c>
      <c r="G28" s="103">
        <f t="shared" si="0"/>
        <v>-550350725.59200001</v>
      </c>
      <c r="I28" s="40" t="s">
        <v>105</v>
      </c>
      <c r="J28" s="74" t="s">
        <v>27</v>
      </c>
    </row>
    <row r="29" spans="1:10" x14ac:dyDescent="0.3">
      <c r="A29" s="69">
        <v>17</v>
      </c>
      <c r="B29" t="s">
        <v>83</v>
      </c>
      <c r="C29" t="s">
        <v>71</v>
      </c>
      <c r="D29" s="71">
        <v>45986</v>
      </c>
      <c r="E29" s="71">
        <v>46142</v>
      </c>
      <c r="F29" s="72">
        <v>-118239730.631</v>
      </c>
      <c r="G29" s="103">
        <f t="shared" si="0"/>
        <v>-118239730.631</v>
      </c>
      <c r="I29" s="40" t="s">
        <v>105</v>
      </c>
      <c r="J29" s="74" t="s">
        <v>27</v>
      </c>
    </row>
    <row r="30" spans="1:10" x14ac:dyDescent="0.3">
      <c r="A30" s="69">
        <v>18</v>
      </c>
      <c r="B30" t="s">
        <v>74</v>
      </c>
      <c r="C30" t="s">
        <v>75</v>
      </c>
      <c r="D30" s="71">
        <v>45320</v>
      </c>
      <c r="E30" s="71">
        <v>46047</v>
      </c>
      <c r="F30" s="72">
        <v>9135211.5380000006</v>
      </c>
      <c r="G30" s="103">
        <f t="shared" si="0"/>
        <v>9135211.5380000006</v>
      </c>
      <c r="H30" s="70"/>
      <c r="I30" s="74" t="s">
        <v>106</v>
      </c>
      <c r="J30" s="74" t="s">
        <v>27</v>
      </c>
    </row>
    <row r="31" spans="1:10" x14ac:dyDescent="0.3">
      <c r="A31" s="69">
        <v>19</v>
      </c>
      <c r="B31" t="s">
        <v>67</v>
      </c>
      <c r="C31" t="s">
        <v>75</v>
      </c>
      <c r="D31" s="71">
        <v>45805</v>
      </c>
      <c r="E31" s="71">
        <v>46164</v>
      </c>
      <c r="F31" s="72">
        <v>6585550000</v>
      </c>
      <c r="G31" s="103">
        <f t="shared" si="0"/>
        <v>6585550000</v>
      </c>
      <c r="I31" s="40" t="s">
        <v>107</v>
      </c>
      <c r="J31" s="74" t="s">
        <v>27</v>
      </c>
    </row>
    <row r="32" spans="1:10" x14ac:dyDescent="0.3">
      <c r="A32" s="69">
        <v>20</v>
      </c>
      <c r="B32" t="s">
        <v>78</v>
      </c>
      <c r="C32" t="s">
        <v>75</v>
      </c>
      <c r="D32" s="71">
        <v>45950</v>
      </c>
      <c r="E32" s="71">
        <v>46172</v>
      </c>
      <c r="F32" s="72">
        <v>2275307525</v>
      </c>
      <c r="G32" s="103">
        <f t="shared" si="0"/>
        <v>2275307525</v>
      </c>
      <c r="I32" s="40" t="s">
        <v>107</v>
      </c>
      <c r="J32" s="74" t="s">
        <v>27</v>
      </c>
    </row>
    <row r="33" spans="1:10" x14ac:dyDescent="0.3">
      <c r="A33" s="69">
        <v>21</v>
      </c>
      <c r="B33" t="s">
        <v>78</v>
      </c>
      <c r="C33" t="s">
        <v>75</v>
      </c>
      <c r="D33" s="71">
        <v>45950</v>
      </c>
      <c r="E33" s="71">
        <v>46172</v>
      </c>
      <c r="F33" s="72">
        <v>1317110000</v>
      </c>
      <c r="G33" s="103">
        <f t="shared" si="0"/>
        <v>1317110000</v>
      </c>
      <c r="I33" s="40" t="s">
        <v>107</v>
      </c>
      <c r="J33" s="74" t="s">
        <v>27</v>
      </c>
    </row>
    <row r="34" spans="1:10" x14ac:dyDescent="0.3">
      <c r="A34" s="69">
        <v>22</v>
      </c>
      <c r="B34" t="s">
        <v>79</v>
      </c>
      <c r="C34" t="s">
        <v>75</v>
      </c>
      <c r="D34" s="71">
        <v>45895</v>
      </c>
      <c r="E34" s="71">
        <v>46242</v>
      </c>
      <c r="F34" s="72">
        <v>6585550000</v>
      </c>
      <c r="G34" s="103">
        <f t="shared" si="0"/>
        <v>6585550000</v>
      </c>
      <c r="I34" s="40" t="s">
        <v>106</v>
      </c>
      <c r="J34" s="74" t="s">
        <v>27</v>
      </c>
    </row>
    <row r="35" spans="1:10" x14ac:dyDescent="0.3">
      <c r="A35" s="69">
        <v>23</v>
      </c>
      <c r="B35" t="s">
        <v>78</v>
      </c>
      <c r="C35" t="s">
        <v>75</v>
      </c>
      <c r="D35" s="71">
        <v>45950</v>
      </c>
      <c r="E35" s="71">
        <v>46264</v>
      </c>
      <c r="F35" s="72">
        <v>1017467475</v>
      </c>
      <c r="G35" s="103">
        <f t="shared" si="0"/>
        <v>1017467475</v>
      </c>
      <c r="I35" s="40" t="s">
        <v>107</v>
      </c>
      <c r="J35" s="74" t="s">
        <v>27</v>
      </c>
    </row>
    <row r="36" spans="1:10" x14ac:dyDescent="0.3">
      <c r="A36" s="69">
        <v>24</v>
      </c>
      <c r="B36" t="s">
        <v>78</v>
      </c>
      <c r="C36" t="s">
        <v>75</v>
      </c>
      <c r="D36" s="71">
        <v>45965</v>
      </c>
      <c r="E36" s="71">
        <v>46325</v>
      </c>
      <c r="F36" s="72">
        <v>3161064000</v>
      </c>
      <c r="G36" s="103">
        <f t="shared" si="0"/>
        <v>3161064000</v>
      </c>
      <c r="I36" s="40" t="s">
        <v>111</v>
      </c>
      <c r="J36" s="74" t="s">
        <v>27</v>
      </c>
    </row>
    <row r="37" spans="1:10" x14ac:dyDescent="0.3">
      <c r="A37" s="69">
        <v>25</v>
      </c>
      <c r="B37" t="s">
        <v>67</v>
      </c>
      <c r="C37" t="s">
        <v>75</v>
      </c>
      <c r="D37" s="71">
        <v>45978</v>
      </c>
      <c r="E37" s="71">
        <v>46336</v>
      </c>
      <c r="F37" s="72">
        <v>1778098500</v>
      </c>
      <c r="G37" s="103">
        <f t="shared" si="0"/>
        <v>1778098500</v>
      </c>
      <c r="I37" s="40" t="s">
        <v>108</v>
      </c>
      <c r="J37" s="74" t="s">
        <v>27</v>
      </c>
    </row>
    <row r="38" spans="1:10" x14ac:dyDescent="0.3">
      <c r="A38" s="69">
        <v>26</v>
      </c>
      <c r="B38" t="s">
        <v>74</v>
      </c>
      <c r="C38" t="s">
        <v>75</v>
      </c>
      <c r="D38" s="71">
        <v>45692</v>
      </c>
      <c r="E38" s="71">
        <v>46360</v>
      </c>
      <c r="F38" s="72">
        <v>245162311.3705</v>
      </c>
      <c r="G38" s="103">
        <f t="shared" si="0"/>
        <v>245162311.3705</v>
      </c>
      <c r="I38" s="40" t="s">
        <v>106</v>
      </c>
      <c r="J38" s="74" t="s">
        <v>27</v>
      </c>
    </row>
    <row r="39" spans="1:10" x14ac:dyDescent="0.3">
      <c r="A39" s="69">
        <v>27</v>
      </c>
      <c r="B39" t="s">
        <v>74</v>
      </c>
      <c r="C39" s="73" t="s">
        <v>102</v>
      </c>
      <c r="D39" s="71">
        <v>45384</v>
      </c>
      <c r="E39" s="71">
        <v>46113</v>
      </c>
      <c r="F39" s="72">
        <v>53058525.0955</v>
      </c>
      <c r="G39" s="103">
        <f t="shared" si="0"/>
        <v>53058525.0955</v>
      </c>
      <c r="I39" s="40" t="s">
        <v>106</v>
      </c>
      <c r="J39" s="74" t="s">
        <v>27</v>
      </c>
    </row>
    <row r="40" spans="1:10" x14ac:dyDescent="0.3">
      <c r="A40" s="69">
        <v>28</v>
      </c>
      <c r="B40" t="s">
        <v>74</v>
      </c>
      <c r="C40" s="73" t="s">
        <v>102</v>
      </c>
      <c r="D40" s="71">
        <v>45517</v>
      </c>
      <c r="E40" s="71">
        <v>46247</v>
      </c>
      <c r="F40" s="72">
        <v>73211230.072500005</v>
      </c>
      <c r="G40" s="103">
        <f t="shared" si="0"/>
        <v>73211230.072500005</v>
      </c>
      <c r="I40" s="40" t="s">
        <v>106</v>
      </c>
      <c r="J40" s="74" t="s">
        <v>27</v>
      </c>
    </row>
    <row r="41" spans="1:10" x14ac:dyDescent="0.3">
      <c r="A41" s="69">
        <v>29</v>
      </c>
      <c r="B41" t="s">
        <v>74</v>
      </c>
      <c r="C41" s="73" t="s">
        <v>102</v>
      </c>
      <c r="D41" s="71">
        <v>45573</v>
      </c>
      <c r="E41" s="71">
        <v>46302</v>
      </c>
      <c r="F41" s="72">
        <v>126418786.1645</v>
      </c>
      <c r="G41" s="103">
        <f t="shared" si="0"/>
        <v>126418786.1645</v>
      </c>
      <c r="I41" s="40" t="s">
        <v>106</v>
      </c>
      <c r="J41" s="74" t="s">
        <v>27</v>
      </c>
    </row>
    <row r="42" spans="1:10" x14ac:dyDescent="0.3">
      <c r="A42" s="69">
        <v>30</v>
      </c>
      <c r="B42" t="s">
        <v>74</v>
      </c>
      <c r="C42" s="73" t="s">
        <v>103</v>
      </c>
      <c r="D42" s="71">
        <v>45384</v>
      </c>
      <c r="E42" s="71">
        <v>46113</v>
      </c>
      <c r="F42" s="72">
        <v>730930.19449999998</v>
      </c>
      <c r="G42" s="103">
        <f t="shared" si="0"/>
        <v>730930.19449999998</v>
      </c>
      <c r="I42" s="40" t="s">
        <v>106</v>
      </c>
      <c r="J42" s="74" t="s">
        <v>27</v>
      </c>
    </row>
    <row r="43" spans="1:10" x14ac:dyDescent="0.3">
      <c r="A43" s="69">
        <v>31</v>
      </c>
      <c r="B43" t="s">
        <v>74</v>
      </c>
      <c r="C43" s="73" t="s">
        <v>103</v>
      </c>
      <c r="D43" s="71">
        <v>45517</v>
      </c>
      <c r="E43" s="71">
        <v>46247</v>
      </c>
      <c r="F43" s="72">
        <v>2281234.52</v>
      </c>
      <c r="G43" s="103">
        <f t="shared" si="0"/>
        <v>2281234.52</v>
      </c>
      <c r="I43" s="40" t="s">
        <v>106</v>
      </c>
      <c r="J43" s="74" t="s">
        <v>27</v>
      </c>
    </row>
    <row r="44" spans="1:10" x14ac:dyDescent="0.3">
      <c r="A44" s="69">
        <v>32</v>
      </c>
      <c r="B44" t="s">
        <v>74</v>
      </c>
      <c r="C44" s="73" t="s">
        <v>103</v>
      </c>
      <c r="D44" s="71">
        <v>45573</v>
      </c>
      <c r="E44" s="71">
        <v>46302</v>
      </c>
      <c r="F44" s="72">
        <v>4896356.4249999998</v>
      </c>
      <c r="G44" s="103">
        <f t="shared" si="0"/>
        <v>4896356.4249999998</v>
      </c>
      <c r="I44" s="40" t="s">
        <v>106</v>
      </c>
      <c r="J44" s="74" t="s">
        <v>27</v>
      </c>
    </row>
    <row r="45" spans="1:10" x14ac:dyDescent="0.3">
      <c r="A45" s="69">
        <v>33</v>
      </c>
      <c r="B45" t="s">
        <v>74</v>
      </c>
      <c r="C45" t="s">
        <v>73</v>
      </c>
      <c r="D45" s="71">
        <v>45320</v>
      </c>
      <c r="E45" s="71">
        <v>46047</v>
      </c>
      <c r="F45" s="72">
        <v>71123.94</v>
      </c>
      <c r="G45" s="103">
        <f t="shared" si="0"/>
        <v>71123.94</v>
      </c>
      <c r="H45" s="70"/>
      <c r="I45" s="40" t="s">
        <v>106</v>
      </c>
      <c r="J45" s="74" t="s">
        <v>27</v>
      </c>
    </row>
    <row r="46" spans="1:10" x14ac:dyDescent="0.3">
      <c r="A46" s="69">
        <v>34</v>
      </c>
      <c r="B46" t="s">
        <v>67</v>
      </c>
      <c r="C46" t="s">
        <v>73</v>
      </c>
      <c r="D46" s="71">
        <v>45805</v>
      </c>
      <c r="E46" s="71">
        <v>46164</v>
      </c>
      <c r="F46" s="72">
        <v>237079800</v>
      </c>
      <c r="G46" s="103">
        <f t="shared" si="0"/>
        <v>237079800</v>
      </c>
      <c r="I46" s="40" t="s">
        <v>107</v>
      </c>
      <c r="J46" s="74" t="s">
        <v>27</v>
      </c>
    </row>
    <row r="47" spans="1:10" x14ac:dyDescent="0.3">
      <c r="A47" s="69">
        <v>35</v>
      </c>
      <c r="B47" t="s">
        <v>78</v>
      </c>
      <c r="C47" t="s">
        <v>73</v>
      </c>
      <c r="D47" s="71">
        <v>45950</v>
      </c>
      <c r="E47" s="71">
        <v>46172</v>
      </c>
      <c r="F47" s="72">
        <v>104275796.2665</v>
      </c>
      <c r="G47" s="103">
        <f t="shared" si="0"/>
        <v>104275796.2665</v>
      </c>
      <c r="I47" s="40" t="s">
        <v>107</v>
      </c>
      <c r="J47" s="74" t="s">
        <v>27</v>
      </c>
    </row>
    <row r="48" spans="1:10" x14ac:dyDescent="0.3">
      <c r="A48" s="69">
        <v>36</v>
      </c>
      <c r="B48" t="s">
        <v>78</v>
      </c>
      <c r="C48" t="s">
        <v>73</v>
      </c>
      <c r="D48" s="71">
        <v>45950</v>
      </c>
      <c r="E48" s="71">
        <v>46172</v>
      </c>
      <c r="F48" s="72">
        <v>60362229.322999999</v>
      </c>
      <c r="G48" s="103">
        <f t="shared" si="0"/>
        <v>60362229.322999999</v>
      </c>
      <c r="I48" s="40" t="s">
        <v>107</v>
      </c>
      <c r="J48" s="74" t="s">
        <v>27</v>
      </c>
    </row>
    <row r="49" spans="1:10" x14ac:dyDescent="0.3">
      <c r="A49" s="69">
        <v>37</v>
      </c>
      <c r="B49" t="s">
        <v>79</v>
      </c>
      <c r="C49" t="s">
        <v>73</v>
      </c>
      <c r="D49" s="71">
        <v>45895</v>
      </c>
      <c r="E49" s="71">
        <v>46242</v>
      </c>
      <c r="F49" s="72">
        <v>519957885.49800003</v>
      </c>
      <c r="G49" s="103">
        <f t="shared" si="0"/>
        <v>519957885.49800003</v>
      </c>
      <c r="I49" s="40" t="s">
        <v>106</v>
      </c>
      <c r="J49" s="74" t="s">
        <v>27</v>
      </c>
    </row>
    <row r="50" spans="1:10" x14ac:dyDescent="0.3">
      <c r="A50" s="69">
        <v>38</v>
      </c>
      <c r="B50" t="s">
        <v>78</v>
      </c>
      <c r="C50" t="s">
        <v>73</v>
      </c>
      <c r="D50" s="71">
        <v>45950</v>
      </c>
      <c r="E50" s="71">
        <v>46264</v>
      </c>
      <c r="F50" s="72">
        <v>65953888.116999999</v>
      </c>
      <c r="G50" s="103">
        <f t="shared" si="0"/>
        <v>65953888.116999999</v>
      </c>
      <c r="I50" s="40" t="s">
        <v>107</v>
      </c>
      <c r="J50" s="74" t="s">
        <v>27</v>
      </c>
    </row>
    <row r="51" spans="1:10" x14ac:dyDescent="0.3">
      <c r="A51" s="69">
        <v>39</v>
      </c>
      <c r="B51" t="s">
        <v>65</v>
      </c>
      <c r="C51" t="s">
        <v>73</v>
      </c>
      <c r="D51" s="71">
        <v>45908</v>
      </c>
      <c r="E51" s="71">
        <v>46274</v>
      </c>
      <c r="F51" s="72">
        <v>271653937.5</v>
      </c>
      <c r="G51" s="103">
        <f t="shared" si="0"/>
        <v>271653937.5</v>
      </c>
      <c r="I51" s="40" t="s">
        <v>106</v>
      </c>
      <c r="J51" s="74" t="s">
        <v>27</v>
      </c>
    </row>
    <row r="52" spans="1:10" x14ac:dyDescent="0.3">
      <c r="A52" s="69">
        <v>40</v>
      </c>
      <c r="B52" t="s">
        <v>65</v>
      </c>
      <c r="C52" t="s">
        <v>73</v>
      </c>
      <c r="D52" s="71">
        <v>45908</v>
      </c>
      <c r="E52" s="71">
        <v>46278</v>
      </c>
      <c r="F52" s="72">
        <v>36088814</v>
      </c>
      <c r="G52" s="103">
        <f t="shared" si="0"/>
        <v>36088814</v>
      </c>
      <c r="I52" s="40" t="s">
        <v>106</v>
      </c>
      <c r="J52" s="74" t="s">
        <v>27</v>
      </c>
    </row>
    <row r="53" spans="1:10" x14ac:dyDescent="0.3">
      <c r="A53" s="69">
        <v>41</v>
      </c>
      <c r="B53" t="s">
        <v>78</v>
      </c>
      <c r="C53" t="s">
        <v>73</v>
      </c>
      <c r="D53" s="71">
        <v>45965</v>
      </c>
      <c r="E53" s="71">
        <v>46325</v>
      </c>
      <c r="F53" s="72">
        <v>234919739.59999999</v>
      </c>
      <c r="G53" s="103">
        <f t="shared" si="0"/>
        <v>234919739.59999999</v>
      </c>
      <c r="I53" s="40" t="s">
        <v>111</v>
      </c>
      <c r="J53" s="74" t="s">
        <v>27</v>
      </c>
    </row>
    <row r="54" spans="1:10" x14ac:dyDescent="0.3">
      <c r="A54" s="69">
        <v>42</v>
      </c>
      <c r="B54" t="s">
        <v>67</v>
      </c>
      <c r="C54" t="s">
        <v>73</v>
      </c>
      <c r="D54" s="71">
        <v>45978</v>
      </c>
      <c r="E54" s="71">
        <v>46336</v>
      </c>
      <c r="F54" s="72">
        <v>126439794.06900001</v>
      </c>
      <c r="G54" s="103">
        <f t="shared" si="0"/>
        <v>126439794.06900001</v>
      </c>
      <c r="I54" s="40" t="s">
        <v>108</v>
      </c>
      <c r="J54" s="74" t="s">
        <v>27</v>
      </c>
    </row>
    <row r="55" spans="1:10" x14ac:dyDescent="0.3">
      <c r="A55" s="69">
        <v>43</v>
      </c>
      <c r="B55" t="s">
        <v>74</v>
      </c>
      <c r="C55" t="s">
        <v>73</v>
      </c>
      <c r="D55" s="71">
        <v>45692</v>
      </c>
      <c r="E55" s="71">
        <v>46360</v>
      </c>
      <c r="F55" s="72">
        <v>14799838.226</v>
      </c>
      <c r="G55" s="103">
        <f t="shared" si="0"/>
        <v>14799838.226</v>
      </c>
      <c r="I55" s="40" t="s">
        <v>106</v>
      </c>
      <c r="J55" s="74" t="s">
        <v>27</v>
      </c>
    </row>
    <row r="56" spans="1:10" x14ac:dyDescent="0.3">
      <c r="A56" s="69">
        <v>44</v>
      </c>
      <c r="B56" t="s">
        <v>80</v>
      </c>
      <c r="C56" t="s">
        <v>81</v>
      </c>
      <c r="D56" s="71">
        <v>45807</v>
      </c>
      <c r="E56" s="71">
        <v>46079</v>
      </c>
      <c r="F56" s="72">
        <v>401438928</v>
      </c>
      <c r="G56" s="103">
        <f t="shared" si="0"/>
        <v>401438928</v>
      </c>
      <c r="I56" s="40" t="s">
        <v>110</v>
      </c>
      <c r="J56" s="74" t="s">
        <v>27</v>
      </c>
    </row>
    <row r="57" spans="1:10" x14ac:dyDescent="0.3">
      <c r="A57" s="69">
        <v>45</v>
      </c>
      <c r="B57" t="s">
        <v>80</v>
      </c>
      <c r="C57" t="s">
        <v>81</v>
      </c>
      <c r="D57" s="71">
        <v>45807</v>
      </c>
      <c r="E57" s="71">
        <v>46170</v>
      </c>
      <c r="F57" s="72">
        <v>401438928</v>
      </c>
      <c r="G57" s="103">
        <f t="shared" si="0"/>
        <v>401438928</v>
      </c>
      <c r="I57" s="40" t="s">
        <v>110</v>
      </c>
      <c r="J57" s="74" t="s">
        <v>27</v>
      </c>
    </row>
    <row r="58" spans="1:10" x14ac:dyDescent="0.3">
      <c r="A58" s="69">
        <v>46</v>
      </c>
      <c r="B58" t="s">
        <v>80</v>
      </c>
      <c r="C58" t="s">
        <v>81</v>
      </c>
      <c r="D58" s="71">
        <v>45807</v>
      </c>
      <c r="E58" s="71">
        <v>46261</v>
      </c>
      <c r="F58" s="72">
        <v>401438928</v>
      </c>
      <c r="G58" s="103">
        <f t="shared" si="0"/>
        <v>401438928</v>
      </c>
      <c r="I58" s="40" t="s">
        <v>110</v>
      </c>
      <c r="J58" s="74" t="s">
        <v>27</v>
      </c>
    </row>
    <row r="59" spans="1:10" x14ac:dyDescent="0.3">
      <c r="A59" s="69">
        <v>47</v>
      </c>
      <c r="B59" t="s">
        <v>80</v>
      </c>
      <c r="C59" t="s">
        <v>81</v>
      </c>
      <c r="D59" s="71">
        <v>45807</v>
      </c>
      <c r="E59" s="71">
        <v>46352</v>
      </c>
      <c r="F59" s="72">
        <v>401438928</v>
      </c>
      <c r="G59" s="103">
        <f t="shared" si="0"/>
        <v>401438928</v>
      </c>
      <c r="I59" s="40" t="s">
        <v>110</v>
      </c>
      <c r="J59" s="74" t="s">
        <v>27</v>
      </c>
    </row>
    <row r="60" spans="1:10" x14ac:dyDescent="0.3">
      <c r="A60" s="69">
        <v>48</v>
      </c>
      <c r="B60" t="s">
        <v>65</v>
      </c>
      <c r="C60" t="s">
        <v>66</v>
      </c>
      <c r="D60" s="71">
        <v>45908</v>
      </c>
      <c r="E60" s="71">
        <v>46274</v>
      </c>
      <c r="F60" s="72">
        <v>3292775000</v>
      </c>
      <c r="G60" s="103">
        <f t="shared" si="0"/>
        <v>3292775000</v>
      </c>
      <c r="I60" s="40" t="s">
        <v>106</v>
      </c>
      <c r="J60" s="74" t="s">
        <v>27</v>
      </c>
    </row>
    <row r="61" spans="1:10" x14ac:dyDescent="0.3">
      <c r="A61" s="69">
        <v>49</v>
      </c>
      <c r="B61" t="s">
        <v>65</v>
      </c>
      <c r="C61" t="s">
        <v>66</v>
      </c>
      <c r="D61" s="71">
        <v>45908</v>
      </c>
      <c r="E61" s="71">
        <v>46278</v>
      </c>
      <c r="F61" s="72">
        <v>451110175</v>
      </c>
      <c r="G61" s="103">
        <f t="shared" si="0"/>
        <v>451110175</v>
      </c>
      <c r="I61" s="40" t="s">
        <v>106</v>
      </c>
      <c r="J61" s="74" t="s">
        <v>27</v>
      </c>
    </row>
    <row r="62" spans="1:10" x14ac:dyDescent="0.3">
      <c r="A62" s="69">
        <v>50</v>
      </c>
      <c r="B62" t="s">
        <v>67</v>
      </c>
      <c r="C62" t="s">
        <v>68</v>
      </c>
      <c r="D62" s="71">
        <v>45966</v>
      </c>
      <c r="E62" s="71">
        <v>46027</v>
      </c>
      <c r="F62" s="72">
        <v>4900000</v>
      </c>
      <c r="G62" s="103">
        <f t="shared" si="0"/>
        <v>4900000</v>
      </c>
      <c r="H62" s="70"/>
      <c r="I62" s="40" t="s">
        <v>104</v>
      </c>
      <c r="J62" s="74" t="s">
        <v>27</v>
      </c>
    </row>
    <row r="63" spans="1:10" x14ac:dyDescent="0.3">
      <c r="A63" s="69">
        <v>51</v>
      </c>
      <c r="B63" t="s">
        <v>67</v>
      </c>
      <c r="C63" t="s">
        <v>68</v>
      </c>
      <c r="D63" s="71">
        <v>45993</v>
      </c>
      <c r="E63" s="71">
        <v>46055</v>
      </c>
      <c r="F63" s="72">
        <v>5232260</v>
      </c>
      <c r="G63" s="103">
        <f t="shared" si="0"/>
        <v>5232260</v>
      </c>
      <c r="H63" s="70"/>
      <c r="I63" s="40" t="s">
        <v>104</v>
      </c>
      <c r="J63" s="74" t="s">
        <v>27</v>
      </c>
    </row>
    <row r="64" spans="1:10" x14ac:dyDescent="0.3">
      <c r="A64" s="69">
        <v>52</v>
      </c>
      <c r="B64" t="s">
        <v>67</v>
      </c>
      <c r="C64" t="s">
        <v>68</v>
      </c>
      <c r="D64" s="71">
        <v>46006</v>
      </c>
      <c r="E64" s="71">
        <v>46068</v>
      </c>
      <c r="F64" s="72">
        <v>3448159</v>
      </c>
      <c r="G64" s="103">
        <f t="shared" si="0"/>
        <v>3448159</v>
      </c>
      <c r="H64" s="70"/>
      <c r="I64" s="40" t="s">
        <v>104</v>
      </c>
      <c r="J64" s="74" t="s">
        <v>27</v>
      </c>
    </row>
    <row r="65" spans="1:22" x14ac:dyDescent="0.3">
      <c r="A65" s="69">
        <v>53</v>
      </c>
      <c r="B65" t="s">
        <v>67</v>
      </c>
      <c r="C65" t="s">
        <v>68</v>
      </c>
      <c r="D65" s="71">
        <v>45734</v>
      </c>
      <c r="E65" s="71">
        <v>46070</v>
      </c>
      <c r="F65" s="72">
        <v>3745202.2850000001</v>
      </c>
      <c r="G65" s="103">
        <f t="shared" si="0"/>
        <v>3745202.2850000001</v>
      </c>
      <c r="I65" s="40" t="s">
        <v>104</v>
      </c>
      <c r="J65" s="74" t="s">
        <v>27</v>
      </c>
    </row>
    <row r="66" spans="1:22" x14ac:dyDescent="0.3">
      <c r="A66" s="69">
        <v>54</v>
      </c>
      <c r="B66" t="s">
        <v>67</v>
      </c>
      <c r="C66" t="s">
        <v>68</v>
      </c>
      <c r="D66" s="71">
        <v>45814</v>
      </c>
      <c r="E66" s="71">
        <v>46129</v>
      </c>
      <c r="F66" s="72">
        <v>1336076.3840000001</v>
      </c>
      <c r="G66" s="103">
        <f t="shared" si="0"/>
        <v>1336076.3840000001</v>
      </c>
      <c r="I66" s="40" t="s">
        <v>104</v>
      </c>
      <c r="J66" s="74" t="s">
        <v>27</v>
      </c>
    </row>
    <row r="67" spans="1:22" x14ac:dyDescent="0.3">
      <c r="A67" s="69">
        <v>55</v>
      </c>
      <c r="B67" t="s">
        <v>67</v>
      </c>
      <c r="C67" t="s">
        <v>68</v>
      </c>
      <c r="D67" s="71">
        <v>45814</v>
      </c>
      <c r="E67" s="71">
        <v>46129</v>
      </c>
      <c r="F67" s="72">
        <v>3533542.7080000001</v>
      </c>
      <c r="G67" s="103">
        <f t="shared" si="0"/>
        <v>3533542.7080000001</v>
      </c>
      <c r="I67" s="40" t="s">
        <v>104</v>
      </c>
      <c r="J67" s="74" t="s">
        <v>27</v>
      </c>
    </row>
    <row r="68" spans="1:22" x14ac:dyDescent="0.3">
      <c r="A68" s="69">
        <v>56</v>
      </c>
      <c r="B68" t="s">
        <v>67</v>
      </c>
      <c r="C68" t="s">
        <v>68</v>
      </c>
      <c r="D68" s="71">
        <v>45805</v>
      </c>
      <c r="E68" s="71">
        <v>46159</v>
      </c>
      <c r="F68" s="72">
        <v>1976060.1329999999</v>
      </c>
      <c r="G68" s="103">
        <f t="shared" si="0"/>
        <v>1976060.1329999999</v>
      </c>
      <c r="I68" s="40" t="s">
        <v>104</v>
      </c>
      <c r="J68" s="74" t="s">
        <v>27</v>
      </c>
    </row>
    <row r="69" spans="1:22" x14ac:dyDescent="0.3">
      <c r="A69" s="69">
        <v>57</v>
      </c>
      <c r="B69" t="s">
        <v>67</v>
      </c>
      <c r="C69" t="s">
        <v>68</v>
      </c>
      <c r="D69" s="71">
        <v>45814</v>
      </c>
      <c r="E69" s="71">
        <v>46159</v>
      </c>
      <c r="F69" s="72">
        <v>1976125.9885</v>
      </c>
      <c r="G69" s="103">
        <f t="shared" si="0"/>
        <v>1976125.9885</v>
      </c>
      <c r="I69" s="40" t="s">
        <v>104</v>
      </c>
      <c r="J69" s="74" t="s">
        <v>27</v>
      </c>
    </row>
    <row r="70" spans="1:22" ht="14.4" thickBot="1" x14ac:dyDescent="0.35">
      <c r="A70" s="24"/>
      <c r="B70" s="24"/>
      <c r="C70" s="24"/>
      <c r="D70" s="25"/>
      <c r="E70" s="25"/>
      <c r="F70" s="26"/>
      <c r="G70" s="43"/>
      <c r="H70" s="24"/>
      <c r="I70" s="51"/>
      <c r="J70" s="24"/>
    </row>
    <row r="71" spans="1:22" ht="14.4" thickBot="1" x14ac:dyDescent="0.35">
      <c r="E71" s="19" t="s">
        <v>17</v>
      </c>
      <c r="F71" s="45">
        <f>SUM(F13:F70)</f>
        <v>30465042314.980999</v>
      </c>
      <c r="G71" s="45">
        <f>SUM(G13:G70)</f>
        <v>30465042314.980999</v>
      </c>
      <c r="H71" s="46">
        <f>+SUM(H30:H70)</f>
        <v>0</v>
      </c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</row>
    <row r="72" spans="1:22" ht="14.4" thickTop="1" x14ac:dyDescent="0.3">
      <c r="A72" s="31"/>
      <c r="B72" s="34"/>
      <c r="C72" s="35"/>
      <c r="D72" s="35"/>
      <c r="E72" s="29"/>
      <c r="F72" s="29"/>
      <c r="G72" s="29"/>
      <c r="H72" s="29"/>
      <c r="I72" s="86"/>
      <c r="J72" s="29"/>
    </row>
    <row r="73" spans="1:22" x14ac:dyDescent="0.3">
      <c r="F73" s="41"/>
    </row>
    <row r="74" spans="1:22" ht="18" x14ac:dyDescent="0.35">
      <c r="A74" s="36" t="s">
        <v>28</v>
      </c>
      <c r="F74" s="41"/>
    </row>
    <row r="75" spans="1:22" ht="12.75" customHeight="1" x14ac:dyDescent="0.3">
      <c r="F75" s="41"/>
    </row>
    <row r="76" spans="1:22" ht="13.2" customHeight="1" x14ac:dyDescent="0.3">
      <c r="A76" s="75" t="s">
        <v>2</v>
      </c>
      <c r="B76" s="77" t="s">
        <v>3</v>
      </c>
      <c r="C76" s="77" t="s">
        <v>4</v>
      </c>
      <c r="D76" s="77" t="s">
        <v>23</v>
      </c>
      <c r="E76" s="77" t="s">
        <v>5</v>
      </c>
      <c r="F76" s="37" t="s">
        <v>6</v>
      </c>
      <c r="G76" s="79" t="s">
        <v>6</v>
      </c>
      <c r="H76" s="79"/>
      <c r="I76" s="77" t="s">
        <v>7</v>
      </c>
      <c r="J76" s="77" t="s">
        <v>18</v>
      </c>
    </row>
    <row r="77" spans="1:22" ht="14.4" thickBot="1" x14ac:dyDescent="0.35">
      <c r="A77" s="76"/>
      <c r="B77" s="78"/>
      <c r="C77" s="78"/>
      <c r="D77" s="78"/>
      <c r="E77" s="78"/>
      <c r="F77" s="38" t="s">
        <v>8</v>
      </c>
      <c r="G77" s="39" t="s">
        <v>9</v>
      </c>
      <c r="H77" s="39" t="s">
        <v>10</v>
      </c>
      <c r="I77" s="78"/>
      <c r="J77" s="78"/>
    </row>
    <row r="78" spans="1:22" x14ac:dyDescent="0.3">
      <c r="A78" s="19">
        <v>58</v>
      </c>
      <c r="B78" t="s">
        <v>65</v>
      </c>
      <c r="C78" t="s">
        <v>66</v>
      </c>
      <c r="D78" s="71">
        <v>45717</v>
      </c>
      <c r="E78" s="71">
        <v>46507</v>
      </c>
      <c r="F78" s="72">
        <v>217323150</v>
      </c>
      <c r="G78" s="41">
        <f>F78</f>
        <v>217323150</v>
      </c>
      <c r="I78" s="40" t="s">
        <v>109</v>
      </c>
      <c r="J78" s="1" t="s">
        <v>27</v>
      </c>
    </row>
    <row r="79" spans="1:22" x14ac:dyDescent="0.3">
      <c r="A79" s="19">
        <v>59</v>
      </c>
      <c r="B79" t="s">
        <v>74</v>
      </c>
      <c r="C79" t="s">
        <v>96</v>
      </c>
      <c r="D79" s="71">
        <v>45692</v>
      </c>
      <c r="E79" s="71">
        <v>46422</v>
      </c>
      <c r="F79" s="72">
        <v>446763.712</v>
      </c>
      <c r="G79" s="41">
        <f>F79</f>
        <v>446763.712</v>
      </c>
      <c r="I79" s="40" t="s">
        <v>109</v>
      </c>
      <c r="J79" s="1" t="s">
        <v>27</v>
      </c>
    </row>
    <row r="80" spans="1:22" x14ac:dyDescent="0.3">
      <c r="A80" s="19">
        <v>60</v>
      </c>
      <c r="B80" t="s">
        <v>74</v>
      </c>
      <c r="C80" t="s">
        <v>95</v>
      </c>
      <c r="D80" s="71">
        <v>45692</v>
      </c>
      <c r="E80" s="71">
        <v>46422</v>
      </c>
      <c r="F80" s="72">
        <v>42696623.159000002</v>
      </c>
      <c r="G80" s="41">
        <f>F80</f>
        <v>42696623.159000002</v>
      </c>
      <c r="I80" s="40" t="s">
        <v>109</v>
      </c>
      <c r="J80" s="1" t="s">
        <v>27</v>
      </c>
    </row>
    <row r="81" spans="1:10" x14ac:dyDescent="0.3">
      <c r="A81" s="19">
        <v>61</v>
      </c>
      <c r="B81" t="s">
        <v>80</v>
      </c>
      <c r="C81" t="s">
        <v>98</v>
      </c>
      <c r="D81" s="71">
        <v>45807</v>
      </c>
      <c r="E81" s="71">
        <v>46443</v>
      </c>
      <c r="F81" s="72">
        <v>401438928</v>
      </c>
      <c r="G81" s="41">
        <f>F81</f>
        <v>401438928</v>
      </c>
      <c r="I81" s="40" t="s">
        <v>110</v>
      </c>
      <c r="J81" s="1" t="s">
        <v>27</v>
      </c>
    </row>
    <row r="82" spans="1:10" x14ac:dyDescent="0.3">
      <c r="A82" s="19">
        <v>62</v>
      </c>
      <c r="B82" t="s">
        <v>80</v>
      </c>
      <c r="C82" t="s">
        <v>98</v>
      </c>
      <c r="D82" s="71">
        <v>45807</v>
      </c>
      <c r="E82" s="71">
        <v>46534</v>
      </c>
      <c r="F82" s="72">
        <v>401438928</v>
      </c>
      <c r="G82" s="41">
        <f>F82</f>
        <v>401438928</v>
      </c>
      <c r="I82" s="40" t="s">
        <v>110</v>
      </c>
      <c r="J82" s="1" t="s">
        <v>27</v>
      </c>
    </row>
    <row r="83" spans="1:10" x14ac:dyDescent="0.3">
      <c r="A83" s="19">
        <v>63</v>
      </c>
      <c r="B83" t="s">
        <v>80</v>
      </c>
      <c r="C83" t="s">
        <v>98</v>
      </c>
      <c r="D83" s="71">
        <v>45807</v>
      </c>
      <c r="E83" s="71">
        <v>46625</v>
      </c>
      <c r="F83" s="72">
        <v>401438928</v>
      </c>
      <c r="G83" s="41">
        <f>F83</f>
        <v>401438928</v>
      </c>
      <c r="I83" s="40" t="s">
        <v>110</v>
      </c>
      <c r="J83" s="1" t="s">
        <v>27</v>
      </c>
    </row>
    <row r="84" spans="1:10" ht="13.2" customHeight="1" x14ac:dyDescent="0.3">
      <c r="A84" s="19">
        <v>64</v>
      </c>
      <c r="B84" t="s">
        <v>80</v>
      </c>
      <c r="C84" t="s">
        <v>98</v>
      </c>
      <c r="D84" s="71">
        <v>45807</v>
      </c>
      <c r="E84" s="71">
        <v>46716</v>
      </c>
      <c r="F84" s="72">
        <v>401438928</v>
      </c>
      <c r="G84" s="41">
        <f>F84</f>
        <v>401438928</v>
      </c>
      <c r="I84" s="40" t="s">
        <v>110</v>
      </c>
      <c r="J84" s="1" t="s">
        <v>27</v>
      </c>
    </row>
    <row r="85" spans="1:10" x14ac:dyDescent="0.3">
      <c r="A85" s="19">
        <v>65</v>
      </c>
      <c r="B85" t="s">
        <v>80</v>
      </c>
      <c r="C85" t="s">
        <v>98</v>
      </c>
      <c r="D85" s="71">
        <v>45807</v>
      </c>
      <c r="E85" s="71">
        <v>46807</v>
      </c>
      <c r="F85" s="72">
        <v>401438928</v>
      </c>
      <c r="G85" s="41">
        <f>F85</f>
        <v>401438928</v>
      </c>
      <c r="I85" s="40" t="s">
        <v>110</v>
      </c>
      <c r="J85" s="1" t="s">
        <v>27</v>
      </c>
    </row>
    <row r="86" spans="1:10" x14ac:dyDescent="0.3">
      <c r="A86" s="19">
        <v>66</v>
      </c>
      <c r="B86" t="s">
        <v>80</v>
      </c>
      <c r="C86" t="s">
        <v>98</v>
      </c>
      <c r="D86" s="71">
        <v>45807</v>
      </c>
      <c r="E86" s="71">
        <v>46898</v>
      </c>
      <c r="F86" s="72">
        <v>401438928</v>
      </c>
      <c r="G86" s="41">
        <f>F86</f>
        <v>401438928</v>
      </c>
      <c r="I86" s="40" t="s">
        <v>110</v>
      </c>
      <c r="J86" s="1" t="s">
        <v>27</v>
      </c>
    </row>
    <row r="87" spans="1:10" x14ac:dyDescent="0.3">
      <c r="A87" s="19">
        <v>67</v>
      </c>
      <c r="B87" t="s">
        <v>80</v>
      </c>
      <c r="C87" t="s">
        <v>98</v>
      </c>
      <c r="D87" s="71">
        <v>45807</v>
      </c>
      <c r="E87" s="71">
        <v>46989</v>
      </c>
      <c r="F87" s="72">
        <v>271730659</v>
      </c>
      <c r="G87" s="41">
        <f>F87</f>
        <v>271730659</v>
      </c>
      <c r="I87" s="40" t="s">
        <v>110</v>
      </c>
      <c r="J87" s="1" t="s">
        <v>27</v>
      </c>
    </row>
    <row r="88" spans="1:10" x14ac:dyDescent="0.3">
      <c r="A88" s="19">
        <v>68</v>
      </c>
      <c r="B88" t="s">
        <v>80</v>
      </c>
      <c r="C88" t="s">
        <v>98</v>
      </c>
      <c r="D88" s="71">
        <v>45807</v>
      </c>
      <c r="E88" s="71">
        <v>47080</v>
      </c>
      <c r="F88" s="72">
        <v>271730659</v>
      </c>
      <c r="G88" s="41">
        <f>F88</f>
        <v>271730659</v>
      </c>
      <c r="I88" s="40" t="s">
        <v>110</v>
      </c>
      <c r="J88" s="1" t="s">
        <v>27</v>
      </c>
    </row>
    <row r="89" spans="1:10" x14ac:dyDescent="0.3">
      <c r="A89" s="19">
        <v>69</v>
      </c>
      <c r="B89" t="s">
        <v>80</v>
      </c>
      <c r="C89" t="s">
        <v>98</v>
      </c>
      <c r="D89" s="71">
        <v>45807</v>
      </c>
      <c r="E89" s="71">
        <v>47171</v>
      </c>
      <c r="F89" s="72">
        <v>271730659</v>
      </c>
      <c r="G89" s="41">
        <f>F89</f>
        <v>271730659</v>
      </c>
      <c r="I89" s="40" t="s">
        <v>110</v>
      </c>
      <c r="J89" s="1" t="s">
        <v>27</v>
      </c>
    </row>
    <row r="90" spans="1:10" x14ac:dyDescent="0.3">
      <c r="A90" s="19">
        <v>70</v>
      </c>
      <c r="B90" t="s">
        <v>80</v>
      </c>
      <c r="C90" t="s">
        <v>98</v>
      </c>
      <c r="D90" s="71">
        <v>45807</v>
      </c>
      <c r="E90" s="71">
        <v>47262</v>
      </c>
      <c r="F90" s="72">
        <v>271730659</v>
      </c>
      <c r="G90" s="41">
        <f>F90</f>
        <v>271730659</v>
      </c>
      <c r="I90" s="40" t="s">
        <v>110</v>
      </c>
      <c r="J90" s="1" t="s">
        <v>27</v>
      </c>
    </row>
    <row r="91" spans="1:10" x14ac:dyDescent="0.3">
      <c r="A91" s="19">
        <v>71</v>
      </c>
      <c r="B91" t="s">
        <v>80</v>
      </c>
      <c r="C91" t="s">
        <v>98</v>
      </c>
      <c r="D91" s="71">
        <v>45807</v>
      </c>
      <c r="E91" s="71">
        <v>47353</v>
      </c>
      <c r="F91" s="72">
        <v>137917683</v>
      </c>
      <c r="G91" s="41">
        <f>F91</f>
        <v>137917683</v>
      </c>
      <c r="I91" s="40" t="s">
        <v>110</v>
      </c>
      <c r="J91" s="1" t="s">
        <v>27</v>
      </c>
    </row>
    <row r="92" spans="1:10" x14ac:dyDescent="0.3">
      <c r="A92" s="19">
        <v>72</v>
      </c>
      <c r="B92" t="s">
        <v>80</v>
      </c>
      <c r="C92" s="73" t="s">
        <v>98</v>
      </c>
      <c r="D92" s="71">
        <v>45807</v>
      </c>
      <c r="E92" s="71">
        <v>47444</v>
      </c>
      <c r="F92" s="72">
        <v>137917683</v>
      </c>
      <c r="G92" s="41">
        <f>F92</f>
        <v>137917683</v>
      </c>
      <c r="I92" s="40" t="s">
        <v>110</v>
      </c>
      <c r="J92" s="1" t="s">
        <v>27</v>
      </c>
    </row>
    <row r="93" spans="1:10" x14ac:dyDescent="0.3">
      <c r="A93" s="19">
        <v>73</v>
      </c>
      <c r="B93" t="s">
        <v>80</v>
      </c>
      <c r="C93" t="s">
        <v>98</v>
      </c>
      <c r="D93" s="71">
        <v>45807</v>
      </c>
      <c r="E93" s="71">
        <v>47535</v>
      </c>
      <c r="F93" s="72">
        <v>137917683</v>
      </c>
      <c r="G93" s="41">
        <f>F93</f>
        <v>137917683</v>
      </c>
      <c r="I93" s="40" t="s">
        <v>110</v>
      </c>
      <c r="J93" s="1" t="s">
        <v>27</v>
      </c>
    </row>
    <row r="94" spans="1:10" x14ac:dyDescent="0.3">
      <c r="A94" s="19">
        <v>74</v>
      </c>
      <c r="B94" t="s">
        <v>80</v>
      </c>
      <c r="C94" t="s">
        <v>98</v>
      </c>
      <c r="D94" s="71">
        <v>45807</v>
      </c>
      <c r="E94" s="71">
        <v>47626</v>
      </c>
      <c r="F94" s="72">
        <v>137917683</v>
      </c>
      <c r="G94" s="41">
        <f>F94</f>
        <v>137917683</v>
      </c>
      <c r="I94" s="40" t="s">
        <v>110</v>
      </c>
      <c r="J94" s="1" t="s">
        <v>27</v>
      </c>
    </row>
    <row r="95" spans="1:10" x14ac:dyDescent="0.3">
      <c r="A95" s="19">
        <v>75</v>
      </c>
      <c r="B95" t="s">
        <v>80</v>
      </c>
      <c r="C95" t="s">
        <v>97</v>
      </c>
      <c r="D95" s="93" t="s">
        <v>271</v>
      </c>
      <c r="E95" s="93" t="s">
        <v>272</v>
      </c>
      <c r="F95" s="41">
        <v>6585550000</v>
      </c>
      <c r="G95" s="41">
        <v>6585550000</v>
      </c>
      <c r="I95" s="40" t="s">
        <v>110</v>
      </c>
      <c r="J95" s="1" t="s">
        <v>27</v>
      </c>
    </row>
    <row r="96" spans="1:10" x14ac:dyDescent="0.3">
      <c r="A96" s="19">
        <v>76</v>
      </c>
      <c r="B96" t="s">
        <v>80</v>
      </c>
      <c r="C96" t="s">
        <v>97</v>
      </c>
      <c r="D96" s="93" t="s">
        <v>271</v>
      </c>
      <c r="E96" s="93" t="s">
        <v>273</v>
      </c>
      <c r="F96" s="41">
        <v>6585550000</v>
      </c>
      <c r="G96" s="41">
        <v>6585550000</v>
      </c>
      <c r="I96" s="40" t="s">
        <v>110</v>
      </c>
      <c r="J96" s="1" t="s">
        <v>27</v>
      </c>
    </row>
    <row r="97" spans="1:12" x14ac:dyDescent="0.3">
      <c r="A97" s="19">
        <v>77</v>
      </c>
      <c r="B97" s="96" t="s">
        <v>80</v>
      </c>
      <c r="C97" s="96" t="s">
        <v>97</v>
      </c>
      <c r="D97" s="97" t="s">
        <v>271</v>
      </c>
      <c r="E97" s="97" t="s">
        <v>274</v>
      </c>
      <c r="F97" s="98">
        <v>6585550000</v>
      </c>
      <c r="G97" s="98">
        <v>6585550000</v>
      </c>
      <c r="H97" s="94"/>
      <c r="I97" s="99" t="s">
        <v>110</v>
      </c>
      <c r="J97" s="94" t="s">
        <v>27</v>
      </c>
    </row>
    <row r="98" spans="1:12" ht="14.4" thickBot="1" x14ac:dyDescent="0.35">
      <c r="A98" s="100"/>
      <c r="B98" s="101"/>
      <c r="C98" s="101"/>
      <c r="D98" s="102"/>
      <c r="E98" s="102"/>
      <c r="F98" s="43"/>
      <c r="G98" s="43"/>
      <c r="H98" s="24"/>
      <c r="I98" s="51"/>
      <c r="J98" s="24"/>
    </row>
    <row r="99" spans="1:12" ht="14.4" thickBot="1" x14ac:dyDescent="0.35">
      <c r="A99" s="95"/>
      <c r="B99" s="96"/>
      <c r="C99" s="96"/>
      <c r="D99" s="97"/>
      <c r="E99" s="19" t="s">
        <v>17</v>
      </c>
      <c r="F99" s="52">
        <f>SUM(F78:F98)</f>
        <v>24064343472.871002</v>
      </c>
      <c r="G99" s="52">
        <f>SUM(G78:G98)</f>
        <v>24064343472.871002</v>
      </c>
      <c r="H99" s="94"/>
      <c r="I99" s="99"/>
      <c r="J99" s="94"/>
    </row>
    <row r="100" spans="1:12" ht="14.4" thickTop="1" x14ac:dyDescent="0.3">
      <c r="B100" s="104" t="str">
        <f>+Índice!C11</f>
        <v>LA EMPRESA CALTECH S.A. CUENTA CON DEUDAS PREFERENTES O PRIVILEGIADAS, GARANTIAS HIPOTECARIAS A FAVOR DE TERCEROS</v>
      </c>
      <c r="F100" s="98"/>
      <c r="G100" s="94"/>
      <c r="H100" s="94"/>
      <c r="I100" s="99"/>
    </row>
    <row r="101" spans="1:12" x14ac:dyDescent="0.3">
      <c r="F101" s="98"/>
      <c r="G101" s="94"/>
      <c r="H101" s="94"/>
      <c r="I101" s="99"/>
    </row>
    <row r="102" spans="1:12" x14ac:dyDescent="0.3">
      <c r="F102" s="98"/>
      <c r="G102" s="94"/>
      <c r="H102" s="94"/>
      <c r="I102" s="99"/>
    </row>
    <row r="103" spans="1:12" x14ac:dyDescent="0.3">
      <c r="F103" s="41"/>
    </row>
    <row r="104" spans="1:12" x14ac:dyDescent="0.3">
      <c r="F104" s="41"/>
    </row>
    <row r="105" spans="1:12" x14ac:dyDescent="0.3">
      <c r="F105" s="41"/>
    </row>
    <row r="106" spans="1:12" ht="25.5" customHeight="1" x14ac:dyDescent="0.3">
      <c r="F106" s="81" t="s">
        <v>37</v>
      </c>
      <c r="G106" s="81"/>
      <c r="H106" s="54"/>
      <c r="I106" s="83" t="s">
        <v>39</v>
      </c>
      <c r="J106" s="83"/>
      <c r="K106" s="80"/>
      <c r="L106" s="80"/>
    </row>
    <row r="107" spans="1:12" x14ac:dyDescent="0.3">
      <c r="F107" s="82" t="s">
        <v>38</v>
      </c>
      <c r="G107" s="82"/>
      <c r="H107" s="54"/>
      <c r="I107" s="82" t="s">
        <v>40</v>
      </c>
      <c r="J107" s="82"/>
      <c r="K107" s="80"/>
      <c r="L107" s="80"/>
    </row>
    <row r="108" spans="1:12" x14ac:dyDescent="0.3">
      <c r="F108" s="41"/>
    </row>
    <row r="109" spans="1:12" x14ac:dyDescent="0.3">
      <c r="F109" s="41"/>
    </row>
    <row r="110" spans="1:12" x14ac:dyDescent="0.3">
      <c r="F110" s="41"/>
    </row>
    <row r="111" spans="1:12" x14ac:dyDescent="0.3">
      <c r="F111" s="41"/>
    </row>
    <row r="112" spans="1:12" x14ac:dyDescent="0.3">
      <c r="F112" s="41"/>
    </row>
    <row r="113" spans="6:6" x14ac:dyDescent="0.3">
      <c r="F113" s="41"/>
    </row>
    <row r="114" spans="6:6" x14ac:dyDescent="0.3">
      <c r="F114" s="41"/>
    </row>
    <row r="115" spans="6:6" x14ac:dyDescent="0.3">
      <c r="F115" s="41"/>
    </row>
    <row r="116" spans="6:6" x14ac:dyDescent="0.3">
      <c r="F116" s="41"/>
    </row>
    <row r="117" spans="6:6" x14ac:dyDescent="0.3">
      <c r="F117" s="41"/>
    </row>
    <row r="118" spans="6:6" x14ac:dyDescent="0.3">
      <c r="F118" s="41"/>
    </row>
    <row r="119" spans="6:6" x14ac:dyDescent="0.3">
      <c r="F119" s="41"/>
    </row>
    <row r="120" spans="6:6" x14ac:dyDescent="0.3">
      <c r="F120" s="41"/>
    </row>
    <row r="121" spans="6:6" x14ac:dyDescent="0.3">
      <c r="F121" s="41"/>
    </row>
    <row r="122" spans="6:6" x14ac:dyDescent="0.3">
      <c r="F122" s="41"/>
    </row>
    <row r="123" spans="6:6" x14ac:dyDescent="0.3">
      <c r="F123" s="41"/>
    </row>
    <row r="124" spans="6:6" x14ac:dyDescent="0.3">
      <c r="F124" s="41"/>
    </row>
    <row r="125" spans="6:6" x14ac:dyDescent="0.3">
      <c r="F125" s="41"/>
    </row>
    <row r="126" spans="6:6" x14ac:dyDescent="0.3">
      <c r="F126" s="41"/>
    </row>
    <row r="127" spans="6:6" x14ac:dyDescent="0.3">
      <c r="F127" s="41"/>
    </row>
    <row r="128" spans="6:6" x14ac:dyDescent="0.3">
      <c r="F128" s="41"/>
    </row>
    <row r="129" spans="6:6" x14ac:dyDescent="0.3">
      <c r="F129" s="41"/>
    </row>
    <row r="130" spans="6:6" x14ac:dyDescent="0.3">
      <c r="F130" s="41"/>
    </row>
    <row r="131" spans="6:6" x14ac:dyDescent="0.3">
      <c r="F131" s="41"/>
    </row>
    <row r="132" spans="6:6" x14ac:dyDescent="0.3">
      <c r="F132" s="41"/>
    </row>
    <row r="133" spans="6:6" x14ac:dyDescent="0.3">
      <c r="F133" s="41"/>
    </row>
    <row r="134" spans="6:6" x14ac:dyDescent="0.3">
      <c r="F134" s="41"/>
    </row>
    <row r="135" spans="6:6" x14ac:dyDescent="0.3">
      <c r="F135" s="41"/>
    </row>
    <row r="136" spans="6:6" x14ac:dyDescent="0.3">
      <c r="F136" s="41"/>
    </row>
    <row r="137" spans="6:6" x14ac:dyDescent="0.3">
      <c r="F137" s="41"/>
    </row>
    <row r="138" spans="6:6" x14ac:dyDescent="0.3">
      <c r="F138" s="41"/>
    </row>
    <row r="139" spans="6:6" x14ac:dyDescent="0.3">
      <c r="F139" s="41"/>
    </row>
    <row r="140" spans="6:6" x14ac:dyDescent="0.3">
      <c r="F140" s="41"/>
    </row>
    <row r="141" spans="6:6" x14ac:dyDescent="0.3">
      <c r="F141" s="41"/>
    </row>
    <row r="142" spans="6:6" x14ac:dyDescent="0.3">
      <c r="F142" s="41"/>
    </row>
    <row r="143" spans="6:6" x14ac:dyDescent="0.3">
      <c r="F143" s="41"/>
    </row>
    <row r="144" spans="6:6" x14ac:dyDescent="0.3">
      <c r="F144" s="41"/>
    </row>
    <row r="145" spans="6:6" x14ac:dyDescent="0.3">
      <c r="F145" s="41"/>
    </row>
    <row r="146" spans="6:6" x14ac:dyDescent="0.3">
      <c r="F146" s="41"/>
    </row>
    <row r="147" spans="6:6" x14ac:dyDescent="0.3">
      <c r="F147" s="41"/>
    </row>
    <row r="148" spans="6:6" x14ac:dyDescent="0.3">
      <c r="F148" s="41"/>
    </row>
    <row r="149" spans="6:6" x14ac:dyDescent="0.3">
      <c r="F149" s="41"/>
    </row>
    <row r="150" spans="6:6" x14ac:dyDescent="0.3">
      <c r="F150" s="41"/>
    </row>
    <row r="151" spans="6:6" x14ac:dyDescent="0.3">
      <c r="F151" s="41"/>
    </row>
    <row r="152" spans="6:6" x14ac:dyDescent="0.3">
      <c r="F152" s="41"/>
    </row>
    <row r="153" spans="6:6" x14ac:dyDescent="0.3">
      <c r="F153" s="41"/>
    </row>
    <row r="154" spans="6:6" x14ac:dyDescent="0.3">
      <c r="F154" s="41"/>
    </row>
    <row r="155" spans="6:6" x14ac:dyDescent="0.3">
      <c r="F155" s="41"/>
    </row>
    <row r="156" spans="6:6" x14ac:dyDescent="0.3">
      <c r="F156" s="41"/>
    </row>
    <row r="157" spans="6:6" x14ac:dyDescent="0.3">
      <c r="F157" s="41"/>
    </row>
    <row r="158" spans="6:6" x14ac:dyDescent="0.3">
      <c r="F158" s="41"/>
    </row>
    <row r="159" spans="6:6" x14ac:dyDescent="0.3">
      <c r="F159" s="41"/>
    </row>
    <row r="160" spans="6:6" x14ac:dyDescent="0.3">
      <c r="F160" s="41"/>
    </row>
    <row r="161" spans="6:6" x14ac:dyDescent="0.3">
      <c r="F161" s="41"/>
    </row>
    <row r="162" spans="6:6" x14ac:dyDescent="0.3">
      <c r="F162" s="41"/>
    </row>
  </sheetData>
  <autoFilter ref="A11:J69" xr:uid="{00000000-0001-0000-0100-000000000000}">
    <filterColumn colId="6" showButton="0"/>
  </autoFilter>
  <mergeCells count="22">
    <mergeCell ref="I11:I12"/>
    <mergeCell ref="G11:H11"/>
    <mergeCell ref="K106:L106"/>
    <mergeCell ref="K107:L107"/>
    <mergeCell ref="J11:J12"/>
    <mergeCell ref="F106:G106"/>
    <mergeCell ref="F107:G107"/>
    <mergeCell ref="I106:J106"/>
    <mergeCell ref="I107:J107"/>
    <mergeCell ref="G76:H76"/>
    <mergeCell ref="I76:I77"/>
    <mergeCell ref="J76:J77"/>
    <mergeCell ref="A11:A12"/>
    <mergeCell ref="E11:E12"/>
    <mergeCell ref="B11:B12"/>
    <mergeCell ref="C11:C12"/>
    <mergeCell ref="D11:D12"/>
    <mergeCell ref="A76:A77"/>
    <mergeCell ref="B76:B77"/>
    <mergeCell ref="C76:C77"/>
    <mergeCell ref="D76:D77"/>
    <mergeCell ref="E76:E77"/>
  </mergeCells>
  <phoneticPr fontId="3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2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W180"/>
  <sheetViews>
    <sheetView showGridLines="0" tabSelected="1" zoomScaleNormal="100" workbookViewId="0"/>
  </sheetViews>
  <sheetFormatPr baseColWidth="10" defaultColWidth="9.109375" defaultRowHeight="13.8" x14ac:dyDescent="0.3"/>
  <cols>
    <col min="1" max="1" width="5.6640625" style="1" customWidth="1"/>
    <col min="2" max="2" width="60.6640625" style="44" customWidth="1"/>
    <col min="3" max="3" width="47.44140625" style="44" customWidth="1"/>
    <col min="4" max="4" width="10.5546875" style="1" bestFit="1" customWidth="1"/>
    <col min="5" max="5" width="16" style="40" customWidth="1"/>
    <col min="6" max="6" width="14.88671875" style="4" customWidth="1"/>
    <col min="7" max="8" width="13.6640625" style="1" customWidth="1"/>
    <col min="9" max="9" width="7.88671875" style="1" customWidth="1"/>
    <col min="10" max="11" width="12.6640625" style="1" customWidth="1"/>
    <col min="12" max="16384" width="9.109375" style="1"/>
  </cols>
  <sheetData>
    <row r="1" spans="1:23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3" x14ac:dyDescent="0.3">
      <c r="B2" s="1"/>
      <c r="C2" s="1"/>
      <c r="E2" s="1"/>
      <c r="F2" s="1"/>
    </row>
    <row r="3" spans="1:23" ht="18" x14ac:dyDescent="0.35">
      <c r="A3" s="28" t="str">
        <f>+Índice!D4</f>
        <v>CALTECH S.A.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3" x14ac:dyDescent="0.3">
      <c r="A4" s="1" t="str">
        <f>+Índice!B9&amp;Índice!C9</f>
        <v xml:space="preserve">2. Deudas Comerciales </v>
      </c>
      <c r="B4" s="1"/>
      <c r="C4" s="1"/>
      <c r="E4" s="1"/>
      <c r="F4" s="1"/>
    </row>
    <row r="5" spans="1:23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3" x14ac:dyDescent="0.3">
      <c r="A6" s="30" t="s">
        <v>55</v>
      </c>
      <c r="B6" s="31"/>
      <c r="C6" s="32">
        <v>45838</v>
      </c>
      <c r="D6" s="32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x14ac:dyDescent="0.3">
      <c r="A7" s="30" t="s">
        <v>57</v>
      </c>
      <c r="B7" s="31"/>
      <c r="C7" s="3"/>
      <c r="D7" s="3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pans="1:23" x14ac:dyDescent="0.3">
      <c r="A8" s="30" t="s">
        <v>58</v>
      </c>
      <c r="B8" s="34"/>
      <c r="C8" s="3"/>
      <c r="D8" s="35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3" ht="18" x14ac:dyDescent="0.35">
      <c r="A9" s="36" t="s">
        <v>34</v>
      </c>
      <c r="B9" s="34"/>
      <c r="C9" s="34"/>
      <c r="D9" s="35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</row>
    <row r="10" spans="1:23" x14ac:dyDescent="0.3">
      <c r="A10" s="31"/>
      <c r="B10" s="34"/>
      <c r="C10" s="34"/>
      <c r="D10" s="35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ht="12.75" customHeight="1" x14ac:dyDescent="0.3">
      <c r="A11" s="75" t="s">
        <v>2</v>
      </c>
      <c r="B11" s="77" t="s">
        <v>12</v>
      </c>
      <c r="C11" s="77" t="s">
        <v>4</v>
      </c>
      <c r="D11" s="77" t="s">
        <v>24</v>
      </c>
      <c r="E11" s="77" t="s">
        <v>5</v>
      </c>
      <c r="F11" s="37" t="s">
        <v>6</v>
      </c>
      <c r="G11" s="79" t="s">
        <v>6</v>
      </c>
      <c r="H11" s="79"/>
      <c r="I11" s="79"/>
      <c r="J11" s="77" t="s">
        <v>7</v>
      </c>
      <c r="K11" s="77" t="s">
        <v>18</v>
      </c>
    </row>
    <row r="12" spans="1:23" ht="14.4" thickBot="1" x14ac:dyDescent="0.35">
      <c r="A12" s="76"/>
      <c r="B12" s="78"/>
      <c r="C12" s="78"/>
      <c r="D12" s="78"/>
      <c r="E12" s="78"/>
      <c r="F12" s="38" t="s">
        <v>8</v>
      </c>
      <c r="G12" s="39" t="s">
        <v>9</v>
      </c>
      <c r="H12" s="39" t="s">
        <v>10</v>
      </c>
      <c r="I12" s="39" t="s">
        <v>30</v>
      </c>
      <c r="J12" s="78"/>
      <c r="K12" s="78"/>
    </row>
    <row r="13" spans="1:23" x14ac:dyDescent="0.3">
      <c r="A13" s="19">
        <v>1</v>
      </c>
      <c r="B13" t="s">
        <v>116</v>
      </c>
      <c r="C13" t="s">
        <v>115</v>
      </c>
      <c r="D13" s="71">
        <v>45971</v>
      </c>
      <c r="E13" s="71">
        <v>46046</v>
      </c>
      <c r="F13" s="72">
        <v>296788742.76300001</v>
      </c>
      <c r="G13" s="41">
        <f>F13</f>
        <v>296788742.76300001</v>
      </c>
      <c r="H13" s="41"/>
      <c r="I13" s="41"/>
      <c r="J13" s="44" t="s">
        <v>104</v>
      </c>
      <c r="K13" s="44" t="s">
        <v>27</v>
      </c>
    </row>
    <row r="14" spans="1:23" x14ac:dyDescent="0.3">
      <c r="A14" s="19">
        <v>2</v>
      </c>
      <c r="B14" t="s">
        <v>116</v>
      </c>
      <c r="C14" t="s">
        <v>115</v>
      </c>
      <c r="D14" s="71">
        <v>45962</v>
      </c>
      <c r="E14" s="71">
        <v>46111</v>
      </c>
      <c r="F14" s="72">
        <v>3751129280</v>
      </c>
      <c r="G14" s="41">
        <f t="shared" ref="G14:G77" si="0">F14</f>
        <v>3751129280</v>
      </c>
      <c r="H14" s="41"/>
      <c r="I14" s="41"/>
      <c r="J14" s="44" t="s">
        <v>104</v>
      </c>
      <c r="K14" s="44" t="s">
        <v>27</v>
      </c>
    </row>
    <row r="15" spans="1:23" x14ac:dyDescent="0.3">
      <c r="A15" s="19">
        <v>3</v>
      </c>
      <c r="B15" t="s">
        <v>117</v>
      </c>
      <c r="C15" t="s">
        <v>115</v>
      </c>
      <c r="D15" s="71">
        <v>45869</v>
      </c>
      <c r="E15" s="71">
        <v>46052</v>
      </c>
      <c r="F15" s="72">
        <v>93931016.760000005</v>
      </c>
      <c r="G15" s="41">
        <f t="shared" si="0"/>
        <v>93931016.760000005</v>
      </c>
      <c r="H15" s="41"/>
      <c r="I15" s="41"/>
      <c r="J15" s="44" t="s">
        <v>104</v>
      </c>
      <c r="K15" s="44" t="s">
        <v>27</v>
      </c>
    </row>
    <row r="16" spans="1:23" x14ac:dyDescent="0.3">
      <c r="A16" s="19">
        <v>4</v>
      </c>
      <c r="B16" t="s">
        <v>117</v>
      </c>
      <c r="C16" t="s">
        <v>115</v>
      </c>
      <c r="D16" s="71">
        <v>45867</v>
      </c>
      <c r="E16" s="71">
        <v>46052</v>
      </c>
      <c r="F16" s="72">
        <v>54433522.079999998</v>
      </c>
      <c r="G16" s="41">
        <f t="shared" si="0"/>
        <v>54433522.079999998</v>
      </c>
      <c r="H16" s="41"/>
      <c r="I16" s="41"/>
      <c r="J16" s="44" t="s">
        <v>104</v>
      </c>
      <c r="K16" s="44" t="s">
        <v>27</v>
      </c>
    </row>
    <row r="17" spans="1:11" x14ac:dyDescent="0.3">
      <c r="A17" s="19">
        <v>5</v>
      </c>
      <c r="B17" t="s">
        <v>126</v>
      </c>
      <c r="C17" t="s">
        <v>113</v>
      </c>
      <c r="D17" s="71">
        <v>46009</v>
      </c>
      <c r="E17" s="71">
        <v>46142</v>
      </c>
      <c r="F17" s="72">
        <f>3852546.75+642091+388547+296350</f>
        <v>5179534.75</v>
      </c>
      <c r="G17" s="41">
        <f t="shared" si="0"/>
        <v>5179534.75</v>
      </c>
      <c r="H17" s="41"/>
      <c r="I17" s="41"/>
      <c r="J17" s="44" t="s">
        <v>104</v>
      </c>
      <c r="K17" s="44" t="s">
        <v>27</v>
      </c>
    </row>
    <row r="18" spans="1:11" x14ac:dyDescent="0.3">
      <c r="A18" s="19">
        <v>6</v>
      </c>
      <c r="B18" t="s">
        <v>127</v>
      </c>
      <c r="C18" t="s">
        <v>113</v>
      </c>
      <c r="D18" s="71">
        <v>45895</v>
      </c>
      <c r="E18" s="71">
        <v>46142</v>
      </c>
      <c r="F18" s="72">
        <v>41488965</v>
      </c>
      <c r="G18" s="41">
        <f t="shared" si="0"/>
        <v>41488965</v>
      </c>
      <c r="H18" s="41"/>
      <c r="I18" s="41"/>
      <c r="J18" s="44" t="s">
        <v>104</v>
      </c>
      <c r="K18" s="44" t="s">
        <v>27</v>
      </c>
    </row>
    <row r="19" spans="1:11" x14ac:dyDescent="0.3">
      <c r="A19" s="19">
        <v>7</v>
      </c>
      <c r="B19" t="s">
        <v>128</v>
      </c>
      <c r="C19" t="s">
        <v>113</v>
      </c>
      <c r="D19" s="71">
        <v>45924</v>
      </c>
      <c r="E19" s="71">
        <v>46142</v>
      </c>
      <c r="F19" s="72">
        <f>8956348+28153226</f>
        <v>37109574</v>
      </c>
      <c r="G19" s="41">
        <f t="shared" si="0"/>
        <v>37109574</v>
      </c>
      <c r="H19" s="41"/>
      <c r="I19" s="41"/>
      <c r="J19" s="44" t="s">
        <v>104</v>
      </c>
      <c r="K19" s="44" t="s">
        <v>27</v>
      </c>
    </row>
    <row r="20" spans="1:11" x14ac:dyDescent="0.3">
      <c r="A20" s="19">
        <v>8</v>
      </c>
      <c r="B20" t="s">
        <v>129</v>
      </c>
      <c r="C20" t="s">
        <v>115</v>
      </c>
      <c r="D20" s="71">
        <v>45870</v>
      </c>
      <c r="E20" s="71">
        <v>46142</v>
      </c>
      <c r="F20" s="72">
        <f>121832675+182749013</f>
        <v>304581688</v>
      </c>
      <c r="G20" s="41">
        <f t="shared" si="0"/>
        <v>304581688</v>
      </c>
      <c r="H20" s="41"/>
      <c r="I20" s="41"/>
      <c r="J20" s="44" t="s">
        <v>104</v>
      </c>
      <c r="K20" s="44" t="s">
        <v>27</v>
      </c>
    </row>
    <row r="21" spans="1:11" x14ac:dyDescent="0.3">
      <c r="A21" s="19">
        <v>9</v>
      </c>
      <c r="B21" t="s">
        <v>130</v>
      </c>
      <c r="C21" t="s">
        <v>113</v>
      </c>
      <c r="D21" s="71">
        <v>45874</v>
      </c>
      <c r="E21" s="71">
        <v>46142</v>
      </c>
      <c r="F21" s="72">
        <f>28976420+43464630+35467138+42769196+34771704</f>
        <v>185449088</v>
      </c>
      <c r="G21" s="41">
        <f t="shared" si="0"/>
        <v>185449088</v>
      </c>
      <c r="H21" s="41"/>
      <c r="I21" s="41"/>
      <c r="J21" s="44" t="s">
        <v>104</v>
      </c>
      <c r="K21" s="44" t="s">
        <v>27</v>
      </c>
    </row>
    <row r="22" spans="1:11" x14ac:dyDescent="0.3">
      <c r="A22" s="19">
        <v>10</v>
      </c>
      <c r="B22" t="s">
        <v>147</v>
      </c>
      <c r="C22" t="s">
        <v>113</v>
      </c>
      <c r="D22" s="71">
        <v>45870</v>
      </c>
      <c r="E22" s="71">
        <v>46162</v>
      </c>
      <c r="F22" s="72">
        <v>345925770.39999998</v>
      </c>
      <c r="G22" s="41">
        <f t="shared" si="0"/>
        <v>345925770.39999998</v>
      </c>
      <c r="H22" s="41"/>
      <c r="I22" s="41"/>
      <c r="J22" s="44" t="s">
        <v>104</v>
      </c>
      <c r="K22" s="44" t="s">
        <v>27</v>
      </c>
    </row>
    <row r="23" spans="1:11" x14ac:dyDescent="0.3">
      <c r="A23" s="19">
        <v>11</v>
      </c>
      <c r="B23" t="s">
        <v>112</v>
      </c>
      <c r="C23" t="s">
        <v>113</v>
      </c>
      <c r="D23" s="71">
        <v>45967</v>
      </c>
      <c r="E23" s="71">
        <v>46028</v>
      </c>
      <c r="F23" s="72">
        <v>28317865</v>
      </c>
      <c r="G23" s="41">
        <f t="shared" si="0"/>
        <v>28317865</v>
      </c>
      <c r="H23" s="41"/>
      <c r="I23" s="41"/>
      <c r="J23" s="44" t="s">
        <v>104</v>
      </c>
      <c r="K23" s="44" t="s">
        <v>27</v>
      </c>
    </row>
    <row r="24" spans="1:11" x14ac:dyDescent="0.3">
      <c r="A24" s="19">
        <v>12</v>
      </c>
      <c r="B24" t="s">
        <v>112</v>
      </c>
      <c r="C24" t="s">
        <v>113</v>
      </c>
      <c r="D24" s="71">
        <v>45965</v>
      </c>
      <c r="E24" s="71">
        <v>46057</v>
      </c>
      <c r="F24" s="72">
        <v>3368377.1140000001</v>
      </c>
      <c r="G24" s="41">
        <f t="shared" si="0"/>
        <v>3368377.1140000001</v>
      </c>
      <c r="H24" s="41"/>
      <c r="I24" s="41"/>
      <c r="J24" s="44" t="s">
        <v>104</v>
      </c>
      <c r="K24" s="44" t="s">
        <v>27</v>
      </c>
    </row>
    <row r="25" spans="1:11" x14ac:dyDescent="0.3">
      <c r="A25" s="19">
        <v>13</v>
      </c>
      <c r="B25" t="s">
        <v>112</v>
      </c>
      <c r="C25" t="s">
        <v>113</v>
      </c>
      <c r="D25" s="71">
        <v>45366</v>
      </c>
      <c r="E25" s="71">
        <v>46111</v>
      </c>
      <c r="F25" s="72">
        <v>164638750</v>
      </c>
      <c r="G25" s="41">
        <f t="shared" si="0"/>
        <v>164638750</v>
      </c>
      <c r="H25" s="41"/>
      <c r="I25" s="41"/>
      <c r="J25" s="44" t="s">
        <v>104</v>
      </c>
      <c r="K25" s="44" t="s">
        <v>27</v>
      </c>
    </row>
    <row r="26" spans="1:11" x14ac:dyDescent="0.3">
      <c r="A26" s="19">
        <v>14</v>
      </c>
      <c r="B26" t="s">
        <v>112</v>
      </c>
      <c r="C26" t="s">
        <v>113</v>
      </c>
      <c r="D26" s="71">
        <v>45932</v>
      </c>
      <c r="E26" s="71">
        <v>46114</v>
      </c>
      <c r="F26" s="72">
        <v>6798131.5539999995</v>
      </c>
      <c r="G26" s="41">
        <f t="shared" si="0"/>
        <v>6798131.5539999995</v>
      </c>
      <c r="H26" s="41"/>
      <c r="I26" s="41"/>
      <c r="J26" s="44" t="s">
        <v>104</v>
      </c>
      <c r="K26" s="44" t="s">
        <v>27</v>
      </c>
    </row>
    <row r="27" spans="1:11" x14ac:dyDescent="0.3">
      <c r="A27" s="19">
        <v>15</v>
      </c>
      <c r="B27" t="s">
        <v>112</v>
      </c>
      <c r="C27" t="s">
        <v>113</v>
      </c>
      <c r="D27" s="71">
        <v>45588</v>
      </c>
      <c r="E27" s="71">
        <v>46172</v>
      </c>
      <c r="F27" s="72">
        <v>392376947.32499999</v>
      </c>
      <c r="G27" s="41">
        <f t="shared" si="0"/>
        <v>392376947.32499999</v>
      </c>
      <c r="H27" s="41"/>
      <c r="I27" s="41"/>
      <c r="J27" s="44" t="s">
        <v>104</v>
      </c>
      <c r="K27" s="44" t="s">
        <v>27</v>
      </c>
    </row>
    <row r="28" spans="1:11" x14ac:dyDescent="0.3">
      <c r="A28" s="19">
        <v>16</v>
      </c>
      <c r="B28" t="s">
        <v>112</v>
      </c>
      <c r="C28" t="s">
        <v>113</v>
      </c>
      <c r="D28" s="71">
        <v>45926</v>
      </c>
      <c r="E28" s="71">
        <v>46264</v>
      </c>
      <c r="F28" s="72">
        <v>187819886</v>
      </c>
      <c r="G28" s="41">
        <f t="shared" si="0"/>
        <v>187819886</v>
      </c>
      <c r="H28" s="41"/>
      <c r="I28" s="41"/>
      <c r="J28" s="44" t="s">
        <v>104</v>
      </c>
      <c r="K28" s="44" t="s">
        <v>27</v>
      </c>
    </row>
    <row r="29" spans="1:11" x14ac:dyDescent="0.3">
      <c r="A29" s="19">
        <v>17</v>
      </c>
      <c r="B29" t="s">
        <v>112</v>
      </c>
      <c r="C29" t="s">
        <v>113</v>
      </c>
      <c r="D29" s="71">
        <v>45947</v>
      </c>
      <c r="E29" s="71">
        <v>46295</v>
      </c>
      <c r="F29" s="72">
        <v>96939296</v>
      </c>
      <c r="G29" s="41">
        <f t="shared" si="0"/>
        <v>96939296</v>
      </c>
      <c r="H29" s="41"/>
      <c r="I29" s="41"/>
      <c r="J29" s="44" t="s">
        <v>104</v>
      </c>
      <c r="K29" s="44" t="s">
        <v>27</v>
      </c>
    </row>
    <row r="30" spans="1:11" x14ac:dyDescent="0.3">
      <c r="A30" s="19">
        <v>18</v>
      </c>
      <c r="B30" t="s">
        <v>124</v>
      </c>
      <c r="C30" t="s">
        <v>113</v>
      </c>
      <c r="D30" s="71">
        <v>45909</v>
      </c>
      <c r="E30" s="71">
        <v>46113</v>
      </c>
      <c r="F30" s="72">
        <v>21896953.75</v>
      </c>
      <c r="G30" s="41">
        <f t="shared" si="0"/>
        <v>21896953.75</v>
      </c>
      <c r="H30" s="41"/>
      <c r="I30" s="41"/>
      <c r="J30" s="44" t="s">
        <v>104</v>
      </c>
      <c r="K30" s="44" t="s">
        <v>27</v>
      </c>
    </row>
    <row r="31" spans="1:11" x14ac:dyDescent="0.3">
      <c r="A31" s="19">
        <v>19</v>
      </c>
      <c r="B31" t="s">
        <v>124</v>
      </c>
      <c r="C31" t="s">
        <v>113</v>
      </c>
      <c r="D31" s="71">
        <v>45800</v>
      </c>
      <c r="E31" s="71">
        <v>46142</v>
      </c>
      <c r="F31" s="72">
        <v>14488210</v>
      </c>
      <c r="G31" s="41">
        <f t="shared" si="0"/>
        <v>14488210</v>
      </c>
      <c r="H31" s="41"/>
      <c r="I31" s="41"/>
      <c r="J31" s="44" t="s">
        <v>104</v>
      </c>
      <c r="K31" s="44" t="s">
        <v>27</v>
      </c>
    </row>
    <row r="32" spans="1:11" x14ac:dyDescent="0.3">
      <c r="A32" s="19">
        <v>20</v>
      </c>
      <c r="B32" t="s">
        <v>131</v>
      </c>
      <c r="C32" t="s">
        <v>115</v>
      </c>
      <c r="D32" s="71">
        <v>46020</v>
      </c>
      <c r="E32" s="71">
        <v>46142</v>
      </c>
      <c r="F32" s="72">
        <v>3859073096</v>
      </c>
      <c r="G32" s="41">
        <f t="shared" si="0"/>
        <v>3859073096</v>
      </c>
      <c r="H32" s="41"/>
      <c r="I32" s="41"/>
      <c r="J32" s="44" t="s">
        <v>104</v>
      </c>
      <c r="K32" s="44" t="s">
        <v>27</v>
      </c>
    </row>
    <row r="33" spans="1:11" x14ac:dyDescent="0.3">
      <c r="A33" s="19">
        <v>21</v>
      </c>
      <c r="B33" t="s">
        <v>131</v>
      </c>
      <c r="C33" t="s">
        <v>115</v>
      </c>
      <c r="D33" s="71">
        <v>45993</v>
      </c>
      <c r="E33" s="71">
        <v>46153</v>
      </c>
      <c r="F33" s="72">
        <v>115884606.23999999</v>
      </c>
      <c r="G33" s="41">
        <f t="shared" si="0"/>
        <v>115884606.23999999</v>
      </c>
      <c r="H33" s="41"/>
      <c r="I33" s="41"/>
      <c r="J33" s="44" t="s">
        <v>104</v>
      </c>
      <c r="K33" s="44" t="s">
        <v>27</v>
      </c>
    </row>
    <row r="34" spans="1:11" x14ac:dyDescent="0.3">
      <c r="A34" s="19">
        <v>22</v>
      </c>
      <c r="B34" t="s">
        <v>131</v>
      </c>
      <c r="C34" t="s">
        <v>115</v>
      </c>
      <c r="D34" s="71">
        <v>45839</v>
      </c>
      <c r="E34" s="71">
        <v>46157</v>
      </c>
      <c r="F34" s="72">
        <v>294044280.65600002</v>
      </c>
      <c r="G34" s="41">
        <f t="shared" si="0"/>
        <v>294044280.65600002</v>
      </c>
      <c r="H34" s="41"/>
      <c r="I34" s="41"/>
      <c r="J34" s="44" t="s">
        <v>104</v>
      </c>
      <c r="K34" s="44" t="s">
        <v>27</v>
      </c>
    </row>
    <row r="35" spans="1:11" x14ac:dyDescent="0.3">
      <c r="A35" s="19">
        <v>23</v>
      </c>
      <c r="B35" t="s">
        <v>131</v>
      </c>
      <c r="C35" t="s">
        <v>115</v>
      </c>
      <c r="D35" s="71">
        <v>45890</v>
      </c>
      <c r="E35" s="71">
        <v>46162</v>
      </c>
      <c r="F35" s="72">
        <v>84090229.394999996</v>
      </c>
      <c r="G35" s="41">
        <f t="shared" si="0"/>
        <v>84090229.394999996</v>
      </c>
      <c r="H35" s="41"/>
      <c r="I35" s="41"/>
      <c r="J35" s="44" t="s">
        <v>104</v>
      </c>
      <c r="K35" s="44" t="s">
        <v>27</v>
      </c>
    </row>
    <row r="36" spans="1:11" x14ac:dyDescent="0.3">
      <c r="A36" s="19">
        <v>24</v>
      </c>
      <c r="B36" t="s">
        <v>131</v>
      </c>
      <c r="C36" t="s">
        <v>115</v>
      </c>
      <c r="D36" s="71">
        <v>45849</v>
      </c>
      <c r="E36" s="71">
        <v>46199</v>
      </c>
      <c r="F36" s="72">
        <v>67349761.295000002</v>
      </c>
      <c r="G36" s="41">
        <f t="shared" si="0"/>
        <v>67349761.295000002</v>
      </c>
      <c r="H36" s="41"/>
      <c r="I36" s="41"/>
      <c r="J36" s="44" t="s">
        <v>104</v>
      </c>
      <c r="K36" s="44" t="s">
        <v>27</v>
      </c>
    </row>
    <row r="37" spans="1:11" x14ac:dyDescent="0.3">
      <c r="A37" s="19">
        <v>25</v>
      </c>
      <c r="B37" t="s">
        <v>131</v>
      </c>
      <c r="C37" t="s">
        <v>115</v>
      </c>
      <c r="D37" s="71">
        <v>46003</v>
      </c>
      <c r="E37" s="71">
        <v>46264</v>
      </c>
      <c r="F37" s="72">
        <v>467244772.5</v>
      </c>
      <c r="G37" s="41">
        <f t="shared" si="0"/>
        <v>467244772.5</v>
      </c>
      <c r="H37" s="41"/>
      <c r="I37" s="41"/>
      <c r="J37" s="44" t="s">
        <v>104</v>
      </c>
      <c r="K37" s="44" t="s">
        <v>27</v>
      </c>
    </row>
    <row r="38" spans="1:11" x14ac:dyDescent="0.3">
      <c r="A38" s="19">
        <v>26</v>
      </c>
      <c r="B38" t="s">
        <v>121</v>
      </c>
      <c r="C38" t="s">
        <v>113</v>
      </c>
      <c r="D38" s="71">
        <v>45933</v>
      </c>
      <c r="E38" s="71">
        <v>46111</v>
      </c>
      <c r="F38" s="72">
        <v>87864408</v>
      </c>
      <c r="G38" s="41">
        <f t="shared" si="0"/>
        <v>87864408</v>
      </c>
      <c r="H38" s="41"/>
      <c r="I38" s="41"/>
      <c r="J38" s="44" t="s">
        <v>104</v>
      </c>
      <c r="K38" s="44" t="s">
        <v>27</v>
      </c>
    </row>
    <row r="39" spans="1:11" x14ac:dyDescent="0.3">
      <c r="A39" s="19">
        <v>27</v>
      </c>
      <c r="B39" t="s">
        <v>121</v>
      </c>
      <c r="C39" t="s">
        <v>113</v>
      </c>
      <c r="D39" s="71">
        <v>45989</v>
      </c>
      <c r="E39" s="71">
        <v>46142</v>
      </c>
      <c r="F39" s="72">
        <v>14037099.824999999</v>
      </c>
      <c r="G39" s="41">
        <f t="shared" si="0"/>
        <v>14037099.824999999</v>
      </c>
      <c r="H39" s="41"/>
      <c r="I39" s="41"/>
      <c r="J39" s="44" t="s">
        <v>104</v>
      </c>
      <c r="K39" s="44" t="s">
        <v>27</v>
      </c>
    </row>
    <row r="40" spans="1:11" x14ac:dyDescent="0.3">
      <c r="A40" s="19">
        <v>28</v>
      </c>
      <c r="B40" t="s">
        <v>121</v>
      </c>
      <c r="C40" t="s">
        <v>113</v>
      </c>
      <c r="D40" s="71">
        <v>45973</v>
      </c>
      <c r="E40" s="71">
        <v>46142</v>
      </c>
      <c r="F40" s="72">
        <v>12165486.515000001</v>
      </c>
      <c r="G40" s="41">
        <f t="shared" si="0"/>
        <v>12165486.515000001</v>
      </c>
      <c r="H40" s="41"/>
      <c r="I40" s="41"/>
      <c r="J40" s="44" t="s">
        <v>104</v>
      </c>
      <c r="K40" s="44" t="s">
        <v>27</v>
      </c>
    </row>
    <row r="41" spans="1:11" x14ac:dyDescent="0.3">
      <c r="A41" s="19">
        <v>29</v>
      </c>
      <c r="B41" t="s">
        <v>121</v>
      </c>
      <c r="C41" t="s">
        <v>113</v>
      </c>
      <c r="D41" s="71">
        <v>45989</v>
      </c>
      <c r="E41" s="71">
        <v>46142</v>
      </c>
      <c r="F41" s="72">
        <v>1871613.31</v>
      </c>
      <c r="G41" s="41">
        <f t="shared" si="0"/>
        <v>1871613.31</v>
      </c>
      <c r="H41" s="41"/>
      <c r="I41" s="41"/>
      <c r="J41" s="44" t="s">
        <v>104</v>
      </c>
      <c r="K41" s="44" t="s">
        <v>27</v>
      </c>
    </row>
    <row r="42" spans="1:11" x14ac:dyDescent="0.3">
      <c r="A42" s="19">
        <v>30</v>
      </c>
      <c r="B42" t="s">
        <v>121</v>
      </c>
      <c r="C42" t="s">
        <v>113</v>
      </c>
      <c r="D42" s="71">
        <v>46007</v>
      </c>
      <c r="E42" s="71">
        <v>46264</v>
      </c>
      <c r="F42" s="72">
        <v>4679033.2750000004</v>
      </c>
      <c r="G42" s="41">
        <f t="shared" si="0"/>
        <v>4679033.2750000004</v>
      </c>
      <c r="H42" s="41"/>
      <c r="I42" s="41"/>
      <c r="J42" s="44" t="s">
        <v>104</v>
      </c>
      <c r="K42" s="44" t="s">
        <v>27</v>
      </c>
    </row>
    <row r="43" spans="1:11" x14ac:dyDescent="0.3">
      <c r="A43" s="19">
        <v>31</v>
      </c>
      <c r="B43" t="s">
        <v>132</v>
      </c>
      <c r="C43" t="s">
        <v>113</v>
      </c>
      <c r="D43" s="71">
        <v>45902</v>
      </c>
      <c r="E43" s="71">
        <v>46142</v>
      </c>
      <c r="F43" s="72">
        <v>230363395.12149999</v>
      </c>
      <c r="G43" s="41">
        <f t="shared" si="0"/>
        <v>230363395.12149999</v>
      </c>
      <c r="H43" s="41"/>
      <c r="I43" s="41"/>
      <c r="J43" s="44" t="s">
        <v>104</v>
      </c>
      <c r="K43" s="44" t="s">
        <v>27</v>
      </c>
    </row>
    <row r="44" spans="1:11" x14ac:dyDescent="0.3">
      <c r="A44" s="19">
        <v>32</v>
      </c>
      <c r="B44" t="s">
        <v>132</v>
      </c>
      <c r="C44" t="s">
        <v>113</v>
      </c>
      <c r="D44" s="71">
        <v>45996</v>
      </c>
      <c r="E44" s="71">
        <v>46264</v>
      </c>
      <c r="F44" s="72">
        <v>85624860.111499995</v>
      </c>
      <c r="G44" s="41">
        <f t="shared" si="0"/>
        <v>85624860.111499995</v>
      </c>
      <c r="H44" s="41"/>
      <c r="I44" s="41"/>
      <c r="J44" s="44" t="s">
        <v>104</v>
      </c>
      <c r="K44" s="44" t="s">
        <v>27</v>
      </c>
    </row>
    <row r="45" spans="1:11" x14ac:dyDescent="0.3">
      <c r="A45" s="19">
        <v>33</v>
      </c>
      <c r="B45" t="s">
        <v>118</v>
      </c>
      <c r="C45" t="s">
        <v>113</v>
      </c>
      <c r="D45" s="71">
        <v>45891</v>
      </c>
      <c r="E45" s="71">
        <v>46052</v>
      </c>
      <c r="F45" s="72">
        <v>22226231.25</v>
      </c>
      <c r="G45" s="41">
        <f t="shared" si="0"/>
        <v>22226231.25</v>
      </c>
      <c r="H45" s="41"/>
      <c r="I45" s="41"/>
      <c r="J45" s="44" t="s">
        <v>104</v>
      </c>
      <c r="K45" s="44" t="s">
        <v>27</v>
      </c>
    </row>
    <row r="46" spans="1:11" x14ac:dyDescent="0.3">
      <c r="A46" s="19">
        <v>34</v>
      </c>
      <c r="B46" t="s">
        <v>118</v>
      </c>
      <c r="C46" t="s">
        <v>113</v>
      </c>
      <c r="D46" s="71">
        <v>45939</v>
      </c>
      <c r="E46" s="71">
        <v>46052</v>
      </c>
      <c r="F46" s="72">
        <v>1646387.5</v>
      </c>
      <c r="G46" s="41">
        <f t="shared" si="0"/>
        <v>1646387.5</v>
      </c>
      <c r="H46" s="41"/>
      <c r="I46" s="41"/>
      <c r="J46" s="44" t="s">
        <v>104</v>
      </c>
      <c r="K46" s="44" t="s">
        <v>27</v>
      </c>
    </row>
    <row r="47" spans="1:11" x14ac:dyDescent="0.3">
      <c r="A47" s="19">
        <v>35</v>
      </c>
      <c r="B47" t="s">
        <v>118</v>
      </c>
      <c r="C47" t="s">
        <v>113</v>
      </c>
      <c r="D47" s="71">
        <v>45979</v>
      </c>
      <c r="E47" s="71">
        <v>46142</v>
      </c>
      <c r="F47" s="72">
        <v>823193.75</v>
      </c>
      <c r="G47" s="41">
        <f t="shared" si="0"/>
        <v>823193.75</v>
      </c>
      <c r="H47" s="41"/>
      <c r="I47" s="41"/>
      <c r="J47" s="44" t="s">
        <v>104</v>
      </c>
      <c r="K47" s="44" t="s">
        <v>27</v>
      </c>
    </row>
    <row r="48" spans="1:11" x14ac:dyDescent="0.3">
      <c r="A48" s="19">
        <v>36</v>
      </c>
      <c r="B48" t="s">
        <v>118</v>
      </c>
      <c r="C48" t="s">
        <v>113</v>
      </c>
      <c r="D48" s="71">
        <v>45968</v>
      </c>
      <c r="E48" s="71">
        <v>46142</v>
      </c>
      <c r="F48" s="72">
        <v>889049.25</v>
      </c>
      <c r="G48" s="41">
        <f t="shared" si="0"/>
        <v>889049.25</v>
      </c>
      <c r="H48" s="41"/>
      <c r="I48" s="41"/>
      <c r="J48" s="44" t="s">
        <v>104</v>
      </c>
      <c r="K48" s="44" t="s">
        <v>27</v>
      </c>
    </row>
    <row r="49" spans="1:11" x14ac:dyDescent="0.3">
      <c r="A49" s="19">
        <v>37</v>
      </c>
      <c r="B49" t="s">
        <v>118</v>
      </c>
      <c r="C49" t="s">
        <v>113</v>
      </c>
      <c r="D49" s="71">
        <v>45947</v>
      </c>
      <c r="E49" s="71">
        <v>46142</v>
      </c>
      <c r="F49" s="72">
        <v>24695812.5</v>
      </c>
      <c r="G49" s="41">
        <f t="shared" si="0"/>
        <v>24695812.5</v>
      </c>
      <c r="H49" s="41"/>
      <c r="I49" s="41"/>
      <c r="J49" s="44" t="s">
        <v>104</v>
      </c>
      <c r="K49" s="44" t="s">
        <v>27</v>
      </c>
    </row>
    <row r="50" spans="1:11" x14ac:dyDescent="0.3">
      <c r="A50" s="19">
        <v>38</v>
      </c>
      <c r="B50" t="s">
        <v>118</v>
      </c>
      <c r="C50" t="s">
        <v>113</v>
      </c>
      <c r="D50" s="71">
        <v>46013</v>
      </c>
      <c r="E50" s="71">
        <v>46233</v>
      </c>
      <c r="F50" s="72">
        <v>889049.25</v>
      </c>
      <c r="G50" s="41">
        <f t="shared" si="0"/>
        <v>889049.25</v>
      </c>
      <c r="H50" s="41"/>
      <c r="I50" s="41"/>
      <c r="J50" s="44" t="s">
        <v>104</v>
      </c>
      <c r="K50" s="44" t="s">
        <v>27</v>
      </c>
    </row>
    <row r="51" spans="1:11" x14ac:dyDescent="0.3">
      <c r="A51" s="19">
        <v>39</v>
      </c>
      <c r="B51" t="s">
        <v>118</v>
      </c>
      <c r="C51" t="s">
        <v>113</v>
      </c>
      <c r="D51" s="71">
        <v>46010</v>
      </c>
      <c r="E51" s="71">
        <v>46233</v>
      </c>
      <c r="F51" s="72">
        <v>124137617.5</v>
      </c>
      <c r="G51" s="41">
        <f t="shared" si="0"/>
        <v>124137617.5</v>
      </c>
      <c r="H51" s="41"/>
      <c r="I51" s="41"/>
      <c r="J51" s="44" t="s">
        <v>104</v>
      </c>
      <c r="K51" s="44" t="s">
        <v>27</v>
      </c>
    </row>
    <row r="52" spans="1:11" x14ac:dyDescent="0.3">
      <c r="A52" s="19">
        <v>40</v>
      </c>
      <c r="B52" t="s">
        <v>133</v>
      </c>
      <c r="C52" t="s">
        <v>113</v>
      </c>
      <c r="D52" s="71">
        <v>45943</v>
      </c>
      <c r="E52" s="71">
        <v>46142</v>
      </c>
      <c r="F52" s="72">
        <v>55312034</v>
      </c>
      <c r="G52" s="41">
        <f t="shared" si="0"/>
        <v>55312034</v>
      </c>
      <c r="H52" s="41"/>
      <c r="I52" s="41"/>
      <c r="J52" s="44" t="s">
        <v>104</v>
      </c>
      <c r="K52" s="44" t="s">
        <v>27</v>
      </c>
    </row>
    <row r="53" spans="1:11" x14ac:dyDescent="0.3">
      <c r="A53" s="19">
        <v>41</v>
      </c>
      <c r="B53" t="s">
        <v>152</v>
      </c>
      <c r="C53" t="s">
        <v>113</v>
      </c>
      <c r="D53" s="71">
        <v>45869</v>
      </c>
      <c r="E53" s="71">
        <v>46174</v>
      </c>
      <c r="F53" s="72">
        <v>79685155</v>
      </c>
      <c r="G53" s="41">
        <f t="shared" si="0"/>
        <v>79685155</v>
      </c>
      <c r="H53" s="41"/>
      <c r="I53" s="41"/>
      <c r="J53" s="44" t="s">
        <v>104</v>
      </c>
      <c r="K53" s="44" t="s">
        <v>27</v>
      </c>
    </row>
    <row r="54" spans="1:11" x14ac:dyDescent="0.3">
      <c r="A54" s="19">
        <v>42</v>
      </c>
      <c r="B54" t="s">
        <v>152</v>
      </c>
      <c r="C54" t="s">
        <v>113</v>
      </c>
      <c r="D54" s="71">
        <v>45895</v>
      </c>
      <c r="E54" s="71">
        <v>46204</v>
      </c>
      <c r="F54" s="72">
        <v>19921288.75</v>
      </c>
      <c r="G54" s="41">
        <f t="shared" si="0"/>
        <v>19921288.75</v>
      </c>
      <c r="H54" s="41"/>
      <c r="I54" s="41"/>
      <c r="J54" s="44" t="s">
        <v>104</v>
      </c>
      <c r="K54" s="44" t="s">
        <v>27</v>
      </c>
    </row>
    <row r="55" spans="1:11" x14ac:dyDescent="0.3">
      <c r="A55" s="19">
        <v>43</v>
      </c>
      <c r="B55" t="s">
        <v>152</v>
      </c>
      <c r="C55" t="s">
        <v>113</v>
      </c>
      <c r="D55" s="71">
        <v>45923</v>
      </c>
      <c r="E55" s="71">
        <v>46204</v>
      </c>
      <c r="F55" s="72">
        <v>4050113.25</v>
      </c>
      <c r="G55" s="41">
        <f t="shared" si="0"/>
        <v>4050113.25</v>
      </c>
      <c r="H55" s="41"/>
      <c r="I55" s="41"/>
      <c r="J55" s="44" t="s">
        <v>104</v>
      </c>
      <c r="K55" s="44" t="s">
        <v>27</v>
      </c>
    </row>
    <row r="56" spans="1:11" x14ac:dyDescent="0.3">
      <c r="A56" s="19">
        <v>44</v>
      </c>
      <c r="B56" t="s">
        <v>152</v>
      </c>
      <c r="C56" t="s">
        <v>113</v>
      </c>
      <c r="D56" s="71">
        <v>45895</v>
      </c>
      <c r="E56" s="71">
        <v>46204</v>
      </c>
      <c r="F56" s="72">
        <v>97136862.5</v>
      </c>
      <c r="G56" s="41">
        <f t="shared" si="0"/>
        <v>97136862.5</v>
      </c>
      <c r="H56" s="41"/>
      <c r="I56" s="41"/>
      <c r="J56" s="44" t="s">
        <v>104</v>
      </c>
      <c r="K56" s="44" t="s">
        <v>27</v>
      </c>
    </row>
    <row r="57" spans="1:11" x14ac:dyDescent="0.3">
      <c r="A57" s="19">
        <v>45</v>
      </c>
      <c r="B57" t="s">
        <v>152</v>
      </c>
      <c r="C57" t="s">
        <v>113</v>
      </c>
      <c r="D57" s="71">
        <v>45898</v>
      </c>
      <c r="E57" s="71">
        <v>46204</v>
      </c>
      <c r="F57" s="72">
        <v>13928438.25</v>
      </c>
      <c r="G57" s="41">
        <f t="shared" si="0"/>
        <v>13928438.25</v>
      </c>
      <c r="H57" s="41"/>
      <c r="I57" s="41"/>
      <c r="J57" s="44" t="s">
        <v>104</v>
      </c>
      <c r="K57" s="44" t="s">
        <v>27</v>
      </c>
    </row>
    <row r="58" spans="1:11" x14ac:dyDescent="0.3">
      <c r="A58" s="19">
        <v>46</v>
      </c>
      <c r="B58" t="s">
        <v>152</v>
      </c>
      <c r="C58" t="s">
        <v>113</v>
      </c>
      <c r="D58" s="71">
        <v>45943</v>
      </c>
      <c r="E58" s="71">
        <v>46235</v>
      </c>
      <c r="F58" s="72">
        <v>64110329.25</v>
      </c>
      <c r="G58" s="41">
        <f t="shared" si="0"/>
        <v>64110329.25</v>
      </c>
      <c r="H58" s="41"/>
      <c r="I58" s="41"/>
      <c r="J58" s="44" t="s">
        <v>104</v>
      </c>
      <c r="K58" s="44" t="s">
        <v>27</v>
      </c>
    </row>
    <row r="59" spans="1:11" x14ac:dyDescent="0.3">
      <c r="A59" s="19">
        <v>47</v>
      </c>
      <c r="B59" t="s">
        <v>152</v>
      </c>
      <c r="C59" t="s">
        <v>113</v>
      </c>
      <c r="D59" s="71">
        <v>45959</v>
      </c>
      <c r="E59" s="71">
        <v>46235</v>
      </c>
      <c r="F59" s="72">
        <v>6776530.9500000002</v>
      </c>
      <c r="G59" s="41">
        <f t="shared" si="0"/>
        <v>6776530.9500000002</v>
      </c>
      <c r="H59" s="41"/>
      <c r="I59" s="41"/>
      <c r="J59" s="44" t="s">
        <v>104</v>
      </c>
      <c r="K59" s="44" t="s">
        <v>27</v>
      </c>
    </row>
    <row r="60" spans="1:11" x14ac:dyDescent="0.3">
      <c r="A60" s="19">
        <v>48</v>
      </c>
      <c r="B60" t="s">
        <v>152</v>
      </c>
      <c r="C60" t="s">
        <v>113</v>
      </c>
      <c r="D60" s="71">
        <v>45979</v>
      </c>
      <c r="E60" s="71">
        <v>46235</v>
      </c>
      <c r="F60" s="72">
        <v>9035374.5999999996</v>
      </c>
      <c r="G60" s="41">
        <f t="shared" si="0"/>
        <v>9035374.5999999996</v>
      </c>
      <c r="H60" s="41"/>
      <c r="I60" s="41"/>
      <c r="J60" s="44" t="s">
        <v>104</v>
      </c>
      <c r="K60" s="44" t="s">
        <v>27</v>
      </c>
    </row>
    <row r="61" spans="1:11" x14ac:dyDescent="0.3">
      <c r="A61" s="19">
        <v>49</v>
      </c>
      <c r="B61" t="s">
        <v>152</v>
      </c>
      <c r="C61" t="s">
        <v>113</v>
      </c>
      <c r="D61" s="71">
        <v>46007</v>
      </c>
      <c r="E61" s="71">
        <v>46235</v>
      </c>
      <c r="F61" s="72">
        <v>6256272.5</v>
      </c>
      <c r="G61" s="41">
        <f t="shared" si="0"/>
        <v>6256272.5</v>
      </c>
      <c r="H61" s="41"/>
      <c r="I61" s="41"/>
      <c r="J61" s="44" t="s">
        <v>104</v>
      </c>
      <c r="K61" s="44" t="s">
        <v>27</v>
      </c>
    </row>
    <row r="62" spans="1:11" x14ac:dyDescent="0.3">
      <c r="A62" s="19">
        <v>50</v>
      </c>
      <c r="B62" t="s">
        <v>152</v>
      </c>
      <c r="C62" t="s">
        <v>113</v>
      </c>
      <c r="D62" s="71">
        <v>45945</v>
      </c>
      <c r="E62" s="71">
        <v>46235</v>
      </c>
      <c r="F62" s="72">
        <v>19427372.5</v>
      </c>
      <c r="G62" s="41">
        <f t="shared" si="0"/>
        <v>19427372.5</v>
      </c>
      <c r="H62" s="41"/>
      <c r="I62" s="41"/>
      <c r="J62" s="44" t="s">
        <v>104</v>
      </c>
      <c r="K62" s="44" t="s">
        <v>27</v>
      </c>
    </row>
    <row r="63" spans="1:11" x14ac:dyDescent="0.3">
      <c r="A63" s="19">
        <v>51</v>
      </c>
      <c r="B63" t="s">
        <v>152</v>
      </c>
      <c r="C63" t="s">
        <v>113</v>
      </c>
      <c r="D63" s="71">
        <v>45939</v>
      </c>
      <c r="E63" s="71">
        <v>46235</v>
      </c>
      <c r="F63" s="72">
        <v>97136862.5</v>
      </c>
      <c r="G63" s="41">
        <f t="shared" si="0"/>
        <v>97136862.5</v>
      </c>
      <c r="H63" s="41"/>
      <c r="I63" s="41"/>
      <c r="J63" s="44" t="s">
        <v>104</v>
      </c>
      <c r="K63" s="44" t="s">
        <v>27</v>
      </c>
    </row>
    <row r="64" spans="1:11" x14ac:dyDescent="0.3">
      <c r="A64" s="19">
        <v>52</v>
      </c>
      <c r="B64" t="s">
        <v>152</v>
      </c>
      <c r="C64" t="s">
        <v>113</v>
      </c>
      <c r="D64" s="71">
        <v>46008</v>
      </c>
      <c r="E64" s="71">
        <v>46235</v>
      </c>
      <c r="F64" s="72">
        <v>2258843.65</v>
      </c>
      <c r="G64" s="41">
        <f t="shared" si="0"/>
        <v>2258843.65</v>
      </c>
      <c r="H64" s="41"/>
      <c r="I64" s="41"/>
      <c r="J64" s="44" t="s">
        <v>104</v>
      </c>
      <c r="K64" s="44" t="s">
        <v>27</v>
      </c>
    </row>
    <row r="65" spans="1:11" x14ac:dyDescent="0.3">
      <c r="A65" s="19">
        <v>53</v>
      </c>
      <c r="B65" t="s">
        <v>134</v>
      </c>
      <c r="C65" t="s">
        <v>113</v>
      </c>
      <c r="D65" s="71">
        <v>45937</v>
      </c>
      <c r="E65" s="71">
        <v>46142</v>
      </c>
      <c r="F65" s="72">
        <v>42806075</v>
      </c>
      <c r="G65" s="41">
        <f t="shared" si="0"/>
        <v>42806075</v>
      </c>
      <c r="H65" s="41"/>
      <c r="I65" s="41"/>
      <c r="J65" s="44" t="s">
        <v>104</v>
      </c>
      <c r="K65" s="44" t="s">
        <v>27</v>
      </c>
    </row>
    <row r="66" spans="1:11" x14ac:dyDescent="0.3">
      <c r="A66" s="19">
        <v>54</v>
      </c>
      <c r="B66" t="s">
        <v>134</v>
      </c>
      <c r="C66" t="s">
        <v>113</v>
      </c>
      <c r="D66" s="71">
        <v>45930</v>
      </c>
      <c r="E66" s="71">
        <v>46142</v>
      </c>
      <c r="F66" s="72">
        <v>8561215</v>
      </c>
      <c r="G66" s="41">
        <f t="shared" si="0"/>
        <v>8561215</v>
      </c>
      <c r="H66" s="41"/>
      <c r="I66" s="41"/>
      <c r="J66" s="44" t="s">
        <v>104</v>
      </c>
      <c r="K66" s="44" t="s">
        <v>27</v>
      </c>
    </row>
    <row r="67" spans="1:11" x14ac:dyDescent="0.3">
      <c r="A67" s="19">
        <v>55</v>
      </c>
      <c r="B67" t="s">
        <v>134</v>
      </c>
      <c r="C67" t="s">
        <v>113</v>
      </c>
      <c r="D67" s="71">
        <v>45924</v>
      </c>
      <c r="E67" s="71">
        <v>46142</v>
      </c>
      <c r="F67" s="72">
        <v>85612150</v>
      </c>
      <c r="G67" s="41">
        <f t="shared" si="0"/>
        <v>85612150</v>
      </c>
      <c r="H67" s="41"/>
      <c r="I67" s="41"/>
      <c r="J67" s="44" t="s">
        <v>104</v>
      </c>
      <c r="K67" s="44" t="s">
        <v>27</v>
      </c>
    </row>
    <row r="68" spans="1:11" x14ac:dyDescent="0.3">
      <c r="A68" s="19">
        <v>56</v>
      </c>
      <c r="B68" t="s">
        <v>146</v>
      </c>
      <c r="C68" t="s">
        <v>113</v>
      </c>
      <c r="D68" s="71">
        <v>44422</v>
      </c>
      <c r="E68" s="71">
        <v>46155</v>
      </c>
      <c r="F68" s="72">
        <v>116564235</v>
      </c>
      <c r="G68" s="41">
        <f t="shared" si="0"/>
        <v>116564235</v>
      </c>
      <c r="H68" s="41"/>
      <c r="I68" s="41"/>
      <c r="J68" s="44" t="s">
        <v>104</v>
      </c>
      <c r="K68" s="44" t="s">
        <v>27</v>
      </c>
    </row>
    <row r="69" spans="1:11" x14ac:dyDescent="0.3">
      <c r="A69" s="19">
        <v>57</v>
      </c>
      <c r="B69" t="s">
        <v>122</v>
      </c>
      <c r="C69" t="s">
        <v>113</v>
      </c>
      <c r="D69" s="71">
        <v>45954</v>
      </c>
      <c r="E69" s="71">
        <v>46111</v>
      </c>
      <c r="F69" s="72">
        <v>476856712</v>
      </c>
      <c r="G69" s="41">
        <f t="shared" si="0"/>
        <v>476856712</v>
      </c>
      <c r="H69" s="41"/>
      <c r="I69" s="41"/>
      <c r="J69" s="44" t="s">
        <v>104</v>
      </c>
      <c r="K69" s="44" t="s">
        <v>27</v>
      </c>
    </row>
    <row r="70" spans="1:11" x14ac:dyDescent="0.3">
      <c r="A70" s="19">
        <v>58</v>
      </c>
      <c r="B70" t="s">
        <v>135</v>
      </c>
      <c r="C70" t="s">
        <v>113</v>
      </c>
      <c r="D70" s="71">
        <v>45912</v>
      </c>
      <c r="E70" s="71">
        <v>46142</v>
      </c>
      <c r="F70" s="72">
        <v>109978685</v>
      </c>
      <c r="G70" s="41">
        <f t="shared" si="0"/>
        <v>109978685</v>
      </c>
      <c r="H70" s="41"/>
      <c r="I70" s="41"/>
      <c r="J70" s="44" t="s">
        <v>104</v>
      </c>
      <c r="K70" s="44" t="s">
        <v>27</v>
      </c>
    </row>
    <row r="71" spans="1:11" x14ac:dyDescent="0.3">
      <c r="A71" s="19">
        <v>59</v>
      </c>
      <c r="B71" t="s">
        <v>135</v>
      </c>
      <c r="C71" t="s">
        <v>113</v>
      </c>
      <c r="D71" s="71">
        <v>46020</v>
      </c>
      <c r="E71" s="71">
        <v>46142</v>
      </c>
      <c r="F71" s="72">
        <v>25025090</v>
      </c>
      <c r="G71" s="41">
        <f t="shared" si="0"/>
        <v>25025090</v>
      </c>
      <c r="H71" s="41"/>
      <c r="I71" s="41"/>
      <c r="J71" s="44" t="s">
        <v>104</v>
      </c>
      <c r="K71" s="44" t="s">
        <v>27</v>
      </c>
    </row>
    <row r="72" spans="1:11" x14ac:dyDescent="0.3">
      <c r="A72" s="19">
        <v>60</v>
      </c>
      <c r="B72" t="s">
        <v>135</v>
      </c>
      <c r="C72" t="s">
        <v>113</v>
      </c>
      <c r="D72" s="71">
        <v>45915</v>
      </c>
      <c r="E72" s="71">
        <v>46142</v>
      </c>
      <c r="F72" s="72">
        <v>4254265.3</v>
      </c>
      <c r="G72" s="41">
        <f t="shared" si="0"/>
        <v>4254265.3</v>
      </c>
      <c r="H72" s="41"/>
      <c r="I72" s="41"/>
      <c r="J72" s="44" t="s">
        <v>104</v>
      </c>
      <c r="K72" s="44" t="s">
        <v>27</v>
      </c>
    </row>
    <row r="73" spans="1:11" x14ac:dyDescent="0.3">
      <c r="A73" s="19">
        <v>61</v>
      </c>
      <c r="B73" t="s">
        <v>135</v>
      </c>
      <c r="C73" t="s">
        <v>113</v>
      </c>
      <c r="D73" s="71">
        <v>45926</v>
      </c>
      <c r="E73" s="71">
        <v>46142</v>
      </c>
      <c r="F73" s="72">
        <v>69148275</v>
      </c>
      <c r="G73" s="41">
        <f t="shared" si="0"/>
        <v>69148275</v>
      </c>
      <c r="H73" s="41"/>
      <c r="I73" s="41"/>
      <c r="J73" s="44" t="s">
        <v>104</v>
      </c>
      <c r="K73" s="44" t="s">
        <v>27</v>
      </c>
    </row>
    <row r="74" spans="1:11" x14ac:dyDescent="0.3">
      <c r="A74" s="19">
        <v>62</v>
      </c>
      <c r="B74" t="s">
        <v>136</v>
      </c>
      <c r="C74" t="s">
        <v>113</v>
      </c>
      <c r="D74" s="71">
        <v>45903</v>
      </c>
      <c r="E74" s="71">
        <v>46142</v>
      </c>
      <c r="F74" s="72">
        <v>14323571.25</v>
      </c>
      <c r="G74" s="41">
        <f t="shared" si="0"/>
        <v>14323571.25</v>
      </c>
      <c r="H74" s="41"/>
      <c r="I74" s="41"/>
      <c r="J74" s="44" t="s">
        <v>104</v>
      </c>
      <c r="K74" s="44" t="s">
        <v>27</v>
      </c>
    </row>
    <row r="75" spans="1:11" x14ac:dyDescent="0.3">
      <c r="A75" s="19">
        <v>63</v>
      </c>
      <c r="B75" t="s">
        <v>136</v>
      </c>
      <c r="C75" t="s">
        <v>113</v>
      </c>
      <c r="D75" s="71">
        <v>45939</v>
      </c>
      <c r="E75" s="71">
        <v>46142</v>
      </c>
      <c r="F75" s="72">
        <v>1975665</v>
      </c>
      <c r="G75" s="41">
        <f t="shared" si="0"/>
        <v>1975665</v>
      </c>
      <c r="H75" s="41"/>
      <c r="I75" s="41"/>
      <c r="J75" s="44" t="s">
        <v>104</v>
      </c>
      <c r="K75" s="44" t="s">
        <v>27</v>
      </c>
    </row>
    <row r="76" spans="1:11" x14ac:dyDescent="0.3">
      <c r="A76" s="19">
        <v>64</v>
      </c>
      <c r="B76" t="s">
        <v>136</v>
      </c>
      <c r="C76" t="s">
        <v>113</v>
      </c>
      <c r="D76" s="71">
        <v>45876</v>
      </c>
      <c r="E76" s="71">
        <v>46325</v>
      </c>
      <c r="F76" s="72">
        <v>4609885</v>
      </c>
      <c r="G76" s="41">
        <f t="shared" si="0"/>
        <v>4609885</v>
      </c>
      <c r="H76" s="41"/>
      <c r="I76" s="41"/>
      <c r="J76" s="44" t="s">
        <v>104</v>
      </c>
      <c r="K76" s="44" t="s">
        <v>27</v>
      </c>
    </row>
    <row r="77" spans="1:11" x14ac:dyDescent="0.3">
      <c r="A77" s="19">
        <v>65</v>
      </c>
      <c r="B77" t="s">
        <v>137</v>
      </c>
      <c r="C77" t="s">
        <v>113</v>
      </c>
      <c r="D77" s="71">
        <v>45908</v>
      </c>
      <c r="E77" s="71">
        <v>46142</v>
      </c>
      <c r="F77" s="72">
        <v>29042275.5</v>
      </c>
      <c r="G77" s="41">
        <f t="shared" si="0"/>
        <v>29042275.5</v>
      </c>
      <c r="H77" s="41"/>
      <c r="I77" s="41"/>
      <c r="J77" s="44" t="s">
        <v>104</v>
      </c>
      <c r="K77" s="44" t="s">
        <v>27</v>
      </c>
    </row>
    <row r="78" spans="1:11" x14ac:dyDescent="0.3">
      <c r="A78" s="19">
        <v>66</v>
      </c>
      <c r="B78" t="s">
        <v>138</v>
      </c>
      <c r="C78" t="s">
        <v>113</v>
      </c>
      <c r="D78" s="71">
        <v>45869</v>
      </c>
      <c r="E78" s="71">
        <v>46142</v>
      </c>
      <c r="F78" s="72">
        <v>5290343539</v>
      </c>
      <c r="G78" s="41">
        <f t="shared" ref="G78:G103" si="1">F78</f>
        <v>5290343539</v>
      </c>
      <c r="H78" s="41"/>
      <c r="I78" s="41"/>
      <c r="J78" s="44" t="s">
        <v>104</v>
      </c>
      <c r="K78" s="44" t="s">
        <v>27</v>
      </c>
    </row>
    <row r="79" spans="1:11" x14ac:dyDescent="0.3">
      <c r="A79" s="19">
        <v>67</v>
      </c>
      <c r="B79" t="s">
        <v>138</v>
      </c>
      <c r="C79" t="s">
        <v>113</v>
      </c>
      <c r="D79" s="71">
        <v>45987</v>
      </c>
      <c r="E79" s="71">
        <v>46264</v>
      </c>
      <c r="F79" s="72">
        <v>4309741973</v>
      </c>
      <c r="G79" s="41">
        <f t="shared" si="1"/>
        <v>4309741973</v>
      </c>
      <c r="H79" s="41"/>
      <c r="I79" s="41"/>
      <c r="J79" s="44" t="s">
        <v>104</v>
      </c>
      <c r="K79" s="44" t="s">
        <v>27</v>
      </c>
    </row>
    <row r="80" spans="1:11" x14ac:dyDescent="0.3">
      <c r="A80" s="19">
        <v>68</v>
      </c>
      <c r="B80" t="s">
        <v>149</v>
      </c>
      <c r="C80" t="s">
        <v>115</v>
      </c>
      <c r="D80" s="71">
        <v>45894</v>
      </c>
      <c r="E80" s="71">
        <v>46172</v>
      </c>
      <c r="F80" s="72">
        <v>30030108</v>
      </c>
      <c r="G80" s="41">
        <f t="shared" si="1"/>
        <v>30030108</v>
      </c>
      <c r="H80" s="41"/>
      <c r="I80" s="41"/>
      <c r="J80" s="44" t="s">
        <v>104</v>
      </c>
      <c r="K80" s="44" t="s">
        <v>27</v>
      </c>
    </row>
    <row r="81" spans="1:11" x14ac:dyDescent="0.3">
      <c r="A81" s="19">
        <v>69</v>
      </c>
      <c r="B81" t="s">
        <v>149</v>
      </c>
      <c r="C81" t="s">
        <v>115</v>
      </c>
      <c r="D81" s="71">
        <v>45901</v>
      </c>
      <c r="E81" s="71">
        <v>46172</v>
      </c>
      <c r="F81" s="72">
        <v>30030108</v>
      </c>
      <c r="G81" s="41">
        <f t="shared" si="1"/>
        <v>30030108</v>
      </c>
      <c r="H81" s="41"/>
      <c r="I81" s="41"/>
      <c r="J81" s="44" t="s">
        <v>104</v>
      </c>
      <c r="K81" s="44" t="s">
        <v>27</v>
      </c>
    </row>
    <row r="82" spans="1:11" x14ac:dyDescent="0.3">
      <c r="A82" s="19">
        <v>70</v>
      </c>
      <c r="B82" t="s">
        <v>139</v>
      </c>
      <c r="C82" t="s">
        <v>113</v>
      </c>
      <c r="D82" s="71">
        <v>45913</v>
      </c>
      <c r="E82" s="71">
        <v>46142</v>
      </c>
      <c r="F82" s="72">
        <v>3595710.3</v>
      </c>
      <c r="G82" s="41">
        <f t="shared" si="1"/>
        <v>3595710.3</v>
      </c>
      <c r="H82" s="41"/>
      <c r="I82" s="41"/>
      <c r="J82" s="44" t="s">
        <v>104</v>
      </c>
      <c r="K82" s="44" t="s">
        <v>27</v>
      </c>
    </row>
    <row r="83" spans="1:11" x14ac:dyDescent="0.3">
      <c r="A83" s="19">
        <v>71</v>
      </c>
      <c r="B83" t="s">
        <v>150</v>
      </c>
      <c r="C83" t="s">
        <v>113</v>
      </c>
      <c r="D83" s="71">
        <v>45903</v>
      </c>
      <c r="E83" s="71">
        <v>46172</v>
      </c>
      <c r="F83" s="72">
        <v>5923945890</v>
      </c>
      <c r="G83" s="41">
        <f t="shared" si="1"/>
        <v>5923945890</v>
      </c>
      <c r="H83" s="41"/>
      <c r="I83" s="41"/>
      <c r="J83" s="44" t="s">
        <v>104</v>
      </c>
      <c r="K83" s="44" t="s">
        <v>27</v>
      </c>
    </row>
    <row r="84" spans="1:11" x14ac:dyDescent="0.3">
      <c r="A84" s="19">
        <v>72</v>
      </c>
      <c r="B84" t="s">
        <v>150</v>
      </c>
      <c r="C84" t="s">
        <v>113</v>
      </c>
      <c r="D84" s="71">
        <v>46003</v>
      </c>
      <c r="E84" s="71">
        <v>46295</v>
      </c>
      <c r="F84" s="72">
        <v>1663707497</v>
      </c>
      <c r="G84" s="41">
        <f t="shared" si="1"/>
        <v>1663707497</v>
      </c>
      <c r="H84" s="41"/>
      <c r="I84" s="41"/>
      <c r="J84" s="44" t="s">
        <v>104</v>
      </c>
      <c r="K84" s="44" t="s">
        <v>27</v>
      </c>
    </row>
    <row r="85" spans="1:11" x14ac:dyDescent="0.3">
      <c r="A85" s="19">
        <v>73</v>
      </c>
      <c r="B85" t="s">
        <v>140</v>
      </c>
      <c r="C85" t="s">
        <v>113</v>
      </c>
      <c r="D85" s="71">
        <v>45981</v>
      </c>
      <c r="E85" s="71">
        <v>46142</v>
      </c>
      <c r="F85" s="72">
        <v>9878325</v>
      </c>
      <c r="G85" s="41">
        <f t="shared" si="1"/>
        <v>9878325</v>
      </c>
      <c r="H85" s="41"/>
      <c r="I85" s="41"/>
      <c r="J85" s="44" t="s">
        <v>104</v>
      </c>
      <c r="K85" s="44" t="s">
        <v>27</v>
      </c>
    </row>
    <row r="86" spans="1:11" x14ac:dyDescent="0.3">
      <c r="A86" s="19">
        <v>74</v>
      </c>
      <c r="B86" t="s">
        <v>140</v>
      </c>
      <c r="C86" t="s">
        <v>113</v>
      </c>
      <c r="D86" s="71">
        <v>46009</v>
      </c>
      <c r="E86" s="71">
        <v>46203</v>
      </c>
      <c r="F86" s="72">
        <v>25683645</v>
      </c>
      <c r="G86" s="41">
        <f t="shared" si="1"/>
        <v>25683645</v>
      </c>
      <c r="H86" s="41"/>
      <c r="I86" s="41"/>
      <c r="J86" s="44" t="s">
        <v>104</v>
      </c>
      <c r="K86" s="44" t="s">
        <v>27</v>
      </c>
    </row>
    <row r="87" spans="1:11" x14ac:dyDescent="0.3">
      <c r="A87" s="19">
        <v>75</v>
      </c>
      <c r="B87" t="s">
        <v>140</v>
      </c>
      <c r="C87" t="s">
        <v>113</v>
      </c>
      <c r="D87" s="71">
        <v>46020</v>
      </c>
      <c r="E87" s="71">
        <v>46264</v>
      </c>
      <c r="F87" s="72">
        <v>42147520</v>
      </c>
      <c r="G87" s="41">
        <f t="shared" si="1"/>
        <v>42147520</v>
      </c>
      <c r="H87" s="41"/>
      <c r="I87" s="41"/>
      <c r="J87" s="44" t="s">
        <v>104</v>
      </c>
      <c r="K87" s="44" t="s">
        <v>27</v>
      </c>
    </row>
    <row r="88" spans="1:11" x14ac:dyDescent="0.3">
      <c r="A88" s="19">
        <v>76</v>
      </c>
      <c r="B88" t="s">
        <v>140</v>
      </c>
      <c r="C88" t="s">
        <v>113</v>
      </c>
      <c r="D88" s="71">
        <v>46000</v>
      </c>
      <c r="E88" s="71">
        <v>46264</v>
      </c>
      <c r="F88" s="72">
        <v>85980940.799999997</v>
      </c>
      <c r="G88" s="41">
        <f t="shared" si="1"/>
        <v>85980940.799999997</v>
      </c>
      <c r="H88" s="41"/>
      <c r="I88" s="41"/>
      <c r="J88" s="44" t="s">
        <v>104</v>
      </c>
      <c r="K88" s="44" t="s">
        <v>27</v>
      </c>
    </row>
    <row r="89" spans="1:11" x14ac:dyDescent="0.3">
      <c r="A89" s="19">
        <v>77</v>
      </c>
      <c r="B89" t="s">
        <v>123</v>
      </c>
      <c r="C89" t="s">
        <v>113</v>
      </c>
      <c r="D89" s="71">
        <v>45861</v>
      </c>
      <c r="E89" s="71">
        <v>46111</v>
      </c>
      <c r="F89" s="72">
        <v>32453722</v>
      </c>
      <c r="G89" s="41">
        <f t="shared" si="1"/>
        <v>32453722</v>
      </c>
      <c r="H89" s="41"/>
      <c r="I89" s="41"/>
      <c r="J89" s="44" t="s">
        <v>104</v>
      </c>
      <c r="K89" s="44" t="s">
        <v>27</v>
      </c>
    </row>
    <row r="90" spans="1:11" x14ac:dyDescent="0.3">
      <c r="A90" s="19">
        <v>78</v>
      </c>
      <c r="B90" t="s">
        <v>123</v>
      </c>
      <c r="C90" t="s">
        <v>113</v>
      </c>
      <c r="D90" s="71">
        <v>45898</v>
      </c>
      <c r="E90" s="71">
        <v>46142</v>
      </c>
      <c r="F90" s="72">
        <v>874129686</v>
      </c>
      <c r="G90" s="41">
        <f t="shared" si="1"/>
        <v>874129686</v>
      </c>
      <c r="H90" s="41"/>
      <c r="I90" s="41"/>
      <c r="J90" s="44" t="s">
        <v>104</v>
      </c>
      <c r="K90" s="44" t="s">
        <v>27</v>
      </c>
    </row>
    <row r="91" spans="1:11" x14ac:dyDescent="0.3">
      <c r="A91" s="19">
        <v>79</v>
      </c>
      <c r="B91" t="s">
        <v>119</v>
      </c>
      <c r="C91" t="s">
        <v>115</v>
      </c>
      <c r="D91" s="71">
        <v>45882</v>
      </c>
      <c r="E91" s="71">
        <v>46052</v>
      </c>
      <c r="F91" s="72">
        <v>86819544.737000003</v>
      </c>
      <c r="G91" s="41">
        <f t="shared" si="1"/>
        <v>86819544.737000003</v>
      </c>
      <c r="H91" s="41"/>
      <c r="I91" s="41"/>
      <c r="J91" s="44" t="s">
        <v>104</v>
      </c>
      <c r="K91" s="44" t="s">
        <v>27</v>
      </c>
    </row>
    <row r="92" spans="1:11" x14ac:dyDescent="0.3">
      <c r="A92" s="19">
        <v>80</v>
      </c>
      <c r="B92" t="s">
        <v>125</v>
      </c>
      <c r="C92" t="s">
        <v>113</v>
      </c>
      <c r="D92" s="71">
        <v>45964</v>
      </c>
      <c r="E92" s="71">
        <v>46132</v>
      </c>
      <c r="F92" s="72">
        <v>38982372.958999999</v>
      </c>
      <c r="G92" s="41">
        <f t="shared" si="1"/>
        <v>38982372.958999999</v>
      </c>
      <c r="H92" s="41"/>
      <c r="I92" s="41"/>
      <c r="J92" s="44" t="s">
        <v>104</v>
      </c>
      <c r="K92" s="44" t="s">
        <v>27</v>
      </c>
    </row>
    <row r="93" spans="1:11" x14ac:dyDescent="0.3">
      <c r="A93" s="19">
        <v>81</v>
      </c>
      <c r="B93" t="s">
        <v>148</v>
      </c>
      <c r="C93" t="s">
        <v>115</v>
      </c>
      <c r="D93" s="71">
        <v>45870</v>
      </c>
      <c r="E93" s="71">
        <v>46162</v>
      </c>
      <c r="F93" s="72">
        <v>2320668793.4000001</v>
      </c>
      <c r="G93" s="41">
        <f t="shared" si="1"/>
        <v>2320668793.4000001</v>
      </c>
      <c r="H93" s="41"/>
      <c r="I93" s="41"/>
      <c r="J93" s="44" t="s">
        <v>104</v>
      </c>
      <c r="K93" s="44" t="s">
        <v>27</v>
      </c>
    </row>
    <row r="94" spans="1:11" x14ac:dyDescent="0.3">
      <c r="A94" s="19">
        <v>82</v>
      </c>
      <c r="B94" t="s">
        <v>120</v>
      </c>
      <c r="C94" t="s">
        <v>115</v>
      </c>
      <c r="D94" s="71">
        <v>45860</v>
      </c>
      <c r="E94" s="71">
        <v>46078</v>
      </c>
      <c r="F94" s="72">
        <v>282111790.89999998</v>
      </c>
      <c r="G94" s="41">
        <f t="shared" si="1"/>
        <v>282111790.89999998</v>
      </c>
      <c r="H94" s="41"/>
      <c r="I94" s="41"/>
      <c r="J94" s="44" t="s">
        <v>104</v>
      </c>
      <c r="K94" s="44" t="s">
        <v>27</v>
      </c>
    </row>
    <row r="95" spans="1:11" x14ac:dyDescent="0.3">
      <c r="A95" s="19">
        <v>83</v>
      </c>
      <c r="B95" t="s">
        <v>120</v>
      </c>
      <c r="C95" t="s">
        <v>115</v>
      </c>
      <c r="D95" s="71">
        <v>45947</v>
      </c>
      <c r="E95" s="71">
        <v>46285</v>
      </c>
      <c r="F95" s="72">
        <v>1528554888.0699999</v>
      </c>
      <c r="G95" s="41">
        <f t="shared" si="1"/>
        <v>1528554888.0699999</v>
      </c>
      <c r="H95" s="41"/>
      <c r="I95" s="41"/>
      <c r="J95" s="44" t="s">
        <v>104</v>
      </c>
      <c r="K95" s="44" t="s">
        <v>27</v>
      </c>
    </row>
    <row r="96" spans="1:11" x14ac:dyDescent="0.3">
      <c r="A96" s="19">
        <v>84</v>
      </c>
      <c r="B96" t="s">
        <v>141</v>
      </c>
      <c r="C96" t="s">
        <v>113</v>
      </c>
      <c r="D96" s="71">
        <v>46020</v>
      </c>
      <c r="E96" s="71">
        <v>46142</v>
      </c>
      <c r="F96" s="72">
        <v>83513401.070500001</v>
      </c>
      <c r="G96" s="41">
        <f t="shared" si="1"/>
        <v>83513401.070500001</v>
      </c>
      <c r="H96" s="41"/>
      <c r="I96" s="41"/>
      <c r="J96" s="44" t="s">
        <v>104</v>
      </c>
      <c r="K96" s="44" t="s">
        <v>27</v>
      </c>
    </row>
    <row r="97" spans="1:23" x14ac:dyDescent="0.3">
      <c r="A97" s="19">
        <v>85</v>
      </c>
      <c r="B97" t="s">
        <v>141</v>
      </c>
      <c r="C97" t="s">
        <v>113</v>
      </c>
      <c r="D97" s="71">
        <v>46020</v>
      </c>
      <c r="E97" s="71">
        <v>46142</v>
      </c>
      <c r="F97" s="72">
        <v>159722636.92500001</v>
      </c>
      <c r="G97" s="41">
        <f t="shared" si="1"/>
        <v>159722636.92500001</v>
      </c>
      <c r="H97" s="41"/>
      <c r="I97" s="41"/>
      <c r="J97" s="44" t="s">
        <v>104</v>
      </c>
      <c r="K97" s="44" t="s">
        <v>27</v>
      </c>
    </row>
    <row r="98" spans="1:23" x14ac:dyDescent="0.3">
      <c r="A98" s="19">
        <v>86</v>
      </c>
      <c r="B98" t="s">
        <v>142</v>
      </c>
      <c r="C98" t="s">
        <v>113</v>
      </c>
      <c r="D98" s="71">
        <v>45939</v>
      </c>
      <c r="E98" s="71">
        <v>46142</v>
      </c>
      <c r="F98" s="72">
        <v>21007904.5</v>
      </c>
      <c r="G98" s="41">
        <f t="shared" si="1"/>
        <v>21007904.5</v>
      </c>
      <c r="H98" s="41"/>
      <c r="I98" s="41"/>
      <c r="J98" s="44" t="s">
        <v>104</v>
      </c>
      <c r="K98" s="44" t="s">
        <v>27</v>
      </c>
    </row>
    <row r="99" spans="1:23" x14ac:dyDescent="0.3">
      <c r="A99" s="19">
        <v>87</v>
      </c>
      <c r="B99" t="s">
        <v>114</v>
      </c>
      <c r="C99" t="s">
        <v>115</v>
      </c>
      <c r="D99" s="71">
        <v>45901</v>
      </c>
      <c r="E99" s="71">
        <v>46031</v>
      </c>
      <c r="F99" s="72">
        <v>331522711.56150001</v>
      </c>
      <c r="G99" s="41">
        <f t="shared" si="1"/>
        <v>331522711.56150001</v>
      </c>
      <c r="H99" s="41"/>
      <c r="I99" s="41"/>
      <c r="J99" s="44" t="s">
        <v>104</v>
      </c>
      <c r="K99" s="44" t="s">
        <v>27</v>
      </c>
    </row>
    <row r="100" spans="1:23" x14ac:dyDescent="0.3">
      <c r="A100" s="19">
        <v>88</v>
      </c>
      <c r="B100" t="s">
        <v>151</v>
      </c>
      <c r="C100" t="s">
        <v>113</v>
      </c>
      <c r="D100" s="71">
        <v>45992</v>
      </c>
      <c r="E100" s="71">
        <v>46172</v>
      </c>
      <c r="F100" s="72">
        <v>8877321.4000000004</v>
      </c>
      <c r="G100" s="41">
        <f t="shared" si="1"/>
        <v>8877321.4000000004</v>
      </c>
      <c r="H100" s="41"/>
      <c r="I100" s="41"/>
      <c r="J100" s="44" t="s">
        <v>104</v>
      </c>
      <c r="K100" s="44" t="s">
        <v>27</v>
      </c>
    </row>
    <row r="101" spans="1:23" x14ac:dyDescent="0.3">
      <c r="A101" s="19">
        <v>89</v>
      </c>
      <c r="B101" t="s">
        <v>143</v>
      </c>
      <c r="C101" t="s">
        <v>113</v>
      </c>
      <c r="D101" s="71">
        <v>45950</v>
      </c>
      <c r="E101" s="71">
        <v>46142</v>
      </c>
      <c r="F101" s="72">
        <v>5163071.2</v>
      </c>
      <c r="G101" s="41">
        <f t="shared" si="1"/>
        <v>5163071.2</v>
      </c>
      <c r="H101" s="41"/>
      <c r="I101" s="41"/>
      <c r="J101" s="44" t="s">
        <v>104</v>
      </c>
      <c r="K101" s="44" t="s">
        <v>27</v>
      </c>
    </row>
    <row r="102" spans="1:23" x14ac:dyDescent="0.3">
      <c r="A102" s="19">
        <v>90</v>
      </c>
      <c r="B102" t="s">
        <v>144</v>
      </c>
      <c r="C102" t="s">
        <v>113</v>
      </c>
      <c r="D102" s="71">
        <v>45908</v>
      </c>
      <c r="E102" s="71">
        <v>46142</v>
      </c>
      <c r="F102" s="72">
        <v>45005649</v>
      </c>
      <c r="G102" s="41">
        <f t="shared" si="1"/>
        <v>45005649</v>
      </c>
      <c r="H102" s="41"/>
      <c r="I102" s="41"/>
      <c r="J102" s="44" t="s">
        <v>104</v>
      </c>
      <c r="K102" s="44" t="s">
        <v>27</v>
      </c>
    </row>
    <row r="103" spans="1:23" x14ac:dyDescent="0.3">
      <c r="A103" s="19">
        <v>91</v>
      </c>
      <c r="B103" t="s">
        <v>145</v>
      </c>
      <c r="C103" t="s">
        <v>113</v>
      </c>
      <c r="D103" s="71">
        <v>45755</v>
      </c>
      <c r="E103" s="71">
        <v>46142</v>
      </c>
      <c r="F103" s="72">
        <v>771915365</v>
      </c>
      <c r="G103" s="41">
        <f t="shared" si="1"/>
        <v>771915365</v>
      </c>
      <c r="H103" s="41"/>
      <c r="I103" s="41"/>
      <c r="J103" s="44" t="s">
        <v>104</v>
      </c>
      <c r="K103" s="44" t="s">
        <v>27</v>
      </c>
    </row>
    <row r="104" spans="1:23" ht="14.4" thickBot="1" x14ac:dyDescent="0.35">
      <c r="A104" s="51"/>
      <c r="B104" s="24"/>
      <c r="C104" s="24"/>
      <c r="D104" s="56"/>
      <c r="E104" s="56"/>
      <c r="F104" s="89"/>
      <c r="G104" s="43"/>
      <c r="H104" s="43"/>
      <c r="I104" s="43"/>
      <c r="J104" s="50"/>
      <c r="K104" s="50"/>
    </row>
    <row r="105" spans="1:23" ht="14.4" thickBot="1" x14ac:dyDescent="0.35">
      <c r="E105" s="19" t="s">
        <v>17</v>
      </c>
      <c r="F105" s="45">
        <f>+SUM(F13:F104)</f>
        <v>37001589273.313004</v>
      </c>
      <c r="G105" s="45">
        <f>+SUM(G13:G104)</f>
        <v>37001589273.313004</v>
      </c>
      <c r="H105" s="88">
        <f>+SUM(H13:H104)</f>
        <v>0</v>
      </c>
      <c r="I105" s="88">
        <f>+SUM(I13:I104)</f>
        <v>0</v>
      </c>
    </row>
    <row r="106" spans="1:23" ht="14.4" thickTop="1" x14ac:dyDescent="0.3">
      <c r="A106" s="31"/>
      <c r="B106" s="34"/>
      <c r="C106" s="34"/>
      <c r="D106" s="35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x14ac:dyDescent="0.3">
      <c r="F107" s="41"/>
    </row>
    <row r="108" spans="1:23" ht="18" x14ac:dyDescent="0.35">
      <c r="A108" s="36" t="s">
        <v>35</v>
      </c>
      <c r="F108" s="41"/>
    </row>
    <row r="109" spans="1:23" x14ac:dyDescent="0.3">
      <c r="F109" s="41"/>
    </row>
    <row r="110" spans="1:23" ht="12.75" customHeight="1" x14ac:dyDescent="0.3">
      <c r="A110" s="75" t="s">
        <v>2</v>
      </c>
      <c r="B110" s="77" t="s">
        <v>12</v>
      </c>
      <c r="C110" s="77" t="s">
        <v>4</v>
      </c>
      <c r="D110" s="77" t="s">
        <v>24</v>
      </c>
      <c r="E110" s="77" t="s">
        <v>5</v>
      </c>
      <c r="F110" s="37" t="s">
        <v>6</v>
      </c>
      <c r="G110" s="79" t="s">
        <v>6</v>
      </c>
      <c r="H110" s="79"/>
      <c r="I110" s="79"/>
      <c r="J110" s="77" t="s">
        <v>7</v>
      </c>
      <c r="K110" s="77" t="s">
        <v>18</v>
      </c>
    </row>
    <row r="111" spans="1:23" ht="14.4" thickBot="1" x14ac:dyDescent="0.35">
      <c r="A111" s="76"/>
      <c r="B111" s="78"/>
      <c r="C111" s="78"/>
      <c r="D111" s="78"/>
      <c r="E111" s="78"/>
      <c r="F111" s="38" t="s">
        <v>8</v>
      </c>
      <c r="G111" s="39" t="s">
        <v>9</v>
      </c>
      <c r="H111" s="39" t="s">
        <v>10</v>
      </c>
      <c r="I111" s="39" t="s">
        <v>30</v>
      </c>
      <c r="J111" s="78"/>
      <c r="K111" s="78"/>
    </row>
    <row r="112" spans="1:23" x14ac:dyDescent="0.3">
      <c r="A112" s="19">
        <v>92</v>
      </c>
      <c r="B112" t="s">
        <v>112</v>
      </c>
      <c r="C112" t="s">
        <v>113</v>
      </c>
      <c r="D112" s="71">
        <v>45960</v>
      </c>
      <c r="E112" s="71">
        <v>46507</v>
      </c>
      <c r="F112" s="72">
        <v>189189680.40000001</v>
      </c>
      <c r="G112" s="41">
        <f>F112</f>
        <v>189189680.40000001</v>
      </c>
      <c r="H112" s="41"/>
      <c r="I112" s="41"/>
      <c r="J112" s="1" t="s">
        <v>29</v>
      </c>
      <c r="K112" s="1" t="s">
        <v>27</v>
      </c>
    </row>
    <row r="113" spans="1:13" x14ac:dyDescent="0.3">
      <c r="A113" s="19">
        <v>93</v>
      </c>
      <c r="B113" t="s">
        <v>112</v>
      </c>
      <c r="C113" t="s">
        <v>113</v>
      </c>
      <c r="D113" s="71">
        <v>45957</v>
      </c>
      <c r="E113" s="71">
        <v>46507</v>
      </c>
      <c r="F113" s="72">
        <v>152587193.5</v>
      </c>
      <c r="G113" s="41">
        <f t="shared" ref="G113:G115" si="2">F113</f>
        <v>152587193.5</v>
      </c>
      <c r="H113" s="42"/>
      <c r="I113" s="41"/>
      <c r="J113" s="1" t="s">
        <v>29</v>
      </c>
      <c r="K113" s="1" t="s">
        <v>27</v>
      </c>
    </row>
    <row r="114" spans="1:13" x14ac:dyDescent="0.3">
      <c r="A114" s="19">
        <v>94</v>
      </c>
      <c r="B114" t="s">
        <v>112</v>
      </c>
      <c r="C114" t="s">
        <v>113</v>
      </c>
      <c r="D114" s="71">
        <v>45989</v>
      </c>
      <c r="E114" s="71">
        <v>46507</v>
      </c>
      <c r="F114" s="72">
        <v>189189680.40000001</v>
      </c>
      <c r="G114" s="41">
        <f t="shared" si="2"/>
        <v>189189680.40000001</v>
      </c>
      <c r="H114" s="42"/>
      <c r="I114" s="41"/>
      <c r="J114" s="1" t="s">
        <v>29</v>
      </c>
      <c r="K114" s="1" t="s">
        <v>27</v>
      </c>
    </row>
    <row r="115" spans="1:13" x14ac:dyDescent="0.3">
      <c r="A115" s="19">
        <v>95</v>
      </c>
      <c r="B115" t="s">
        <v>112</v>
      </c>
      <c r="C115" t="s">
        <v>113</v>
      </c>
      <c r="D115" s="71">
        <v>45931</v>
      </c>
      <c r="E115" s="71">
        <v>46873</v>
      </c>
      <c r="F115" s="72">
        <v>212318132</v>
      </c>
      <c r="G115" s="41">
        <f t="shared" si="2"/>
        <v>212318132</v>
      </c>
      <c r="H115" s="42"/>
      <c r="I115" s="41"/>
      <c r="J115" s="1" t="s">
        <v>29</v>
      </c>
      <c r="K115" s="1" t="s">
        <v>27</v>
      </c>
    </row>
    <row r="116" spans="1:13" ht="14.4" thickBot="1" x14ac:dyDescent="0.35">
      <c r="A116" s="24"/>
      <c r="B116" s="50"/>
      <c r="C116" s="50"/>
      <c r="D116" s="24"/>
      <c r="E116" s="51"/>
      <c r="F116" s="43"/>
      <c r="G116" s="24"/>
      <c r="H116" s="24"/>
      <c r="I116" s="24"/>
      <c r="J116" s="24"/>
      <c r="K116" s="24"/>
    </row>
    <row r="117" spans="1:13" ht="14.4" thickBot="1" x14ac:dyDescent="0.35">
      <c r="E117" s="19" t="s">
        <v>17</v>
      </c>
      <c r="F117" s="52">
        <f>+SUM(F112:F116)</f>
        <v>743284686.29999995</v>
      </c>
      <c r="G117" s="52">
        <f>+SUM(G112:G116)</f>
        <v>743284686.29999995</v>
      </c>
      <c r="H117" s="53">
        <f>+SUM(H112:H116)</f>
        <v>0</v>
      </c>
      <c r="I117" s="53">
        <f>+SUM(I112:I116)</f>
        <v>0</v>
      </c>
    </row>
    <row r="118" spans="1:13" ht="14.4" thickTop="1" x14ac:dyDescent="0.3">
      <c r="F118" s="41"/>
    </row>
    <row r="119" spans="1:13" x14ac:dyDescent="0.3">
      <c r="B119" s="23" t="s">
        <v>43</v>
      </c>
      <c r="C119" s="23"/>
      <c r="D119" s="23"/>
      <c r="E119" s="23"/>
      <c r="F119" s="23"/>
    </row>
    <row r="120" spans="1:13" x14ac:dyDescent="0.3">
      <c r="F120" s="41"/>
    </row>
    <row r="121" spans="1:13" x14ac:dyDescent="0.3">
      <c r="F121" s="41"/>
    </row>
    <row r="122" spans="1:13" x14ac:dyDescent="0.3">
      <c r="F122" s="41"/>
    </row>
    <row r="123" spans="1:13" x14ac:dyDescent="0.3">
      <c r="F123" s="41"/>
    </row>
    <row r="124" spans="1:13" x14ac:dyDescent="0.3">
      <c r="F124" s="41"/>
      <c r="H124" s="80"/>
      <c r="I124" s="80"/>
      <c r="J124" s="80"/>
    </row>
    <row r="125" spans="1:13" ht="13.8" customHeight="1" x14ac:dyDescent="0.3">
      <c r="F125" s="81" t="s">
        <v>37</v>
      </c>
      <c r="G125" s="81"/>
      <c r="H125" s="54"/>
      <c r="I125" s="81" t="s">
        <v>41</v>
      </c>
      <c r="J125" s="81"/>
    </row>
    <row r="126" spans="1:13" x14ac:dyDescent="0.3">
      <c r="F126" s="87"/>
      <c r="G126" s="87"/>
      <c r="H126" s="54"/>
      <c r="I126" s="87"/>
      <c r="J126" s="87"/>
      <c r="L126" s="80"/>
      <c r="M126" s="80"/>
    </row>
    <row r="127" spans="1:13" ht="13.8" customHeight="1" x14ac:dyDescent="0.3">
      <c r="F127" s="82" t="s">
        <v>38</v>
      </c>
      <c r="G127" s="82"/>
      <c r="H127" s="54"/>
      <c r="I127" s="82" t="s">
        <v>40</v>
      </c>
      <c r="J127" s="82"/>
      <c r="L127" s="80"/>
      <c r="M127" s="80"/>
    </row>
    <row r="128" spans="1:13" x14ac:dyDescent="0.3">
      <c r="F128" s="41"/>
    </row>
    <row r="129" spans="6:6" x14ac:dyDescent="0.3">
      <c r="F129" s="41"/>
    </row>
    <row r="130" spans="6:6" x14ac:dyDescent="0.3">
      <c r="F130" s="41"/>
    </row>
    <row r="131" spans="6:6" x14ac:dyDescent="0.3">
      <c r="F131" s="41"/>
    </row>
    <row r="132" spans="6:6" x14ac:dyDescent="0.3">
      <c r="F132" s="41"/>
    </row>
    <row r="133" spans="6:6" x14ac:dyDescent="0.3">
      <c r="F133" s="41"/>
    </row>
    <row r="134" spans="6:6" x14ac:dyDescent="0.3">
      <c r="F134" s="41"/>
    </row>
    <row r="135" spans="6:6" x14ac:dyDescent="0.3">
      <c r="F135" s="41"/>
    </row>
    <row r="136" spans="6:6" x14ac:dyDescent="0.3">
      <c r="F136" s="41"/>
    </row>
    <row r="137" spans="6:6" x14ac:dyDescent="0.3">
      <c r="F137" s="41"/>
    </row>
    <row r="138" spans="6:6" x14ac:dyDescent="0.3">
      <c r="F138" s="41"/>
    </row>
    <row r="139" spans="6:6" x14ac:dyDescent="0.3">
      <c r="F139" s="41"/>
    </row>
    <row r="140" spans="6:6" x14ac:dyDescent="0.3">
      <c r="F140" s="41"/>
    </row>
    <row r="141" spans="6:6" x14ac:dyDescent="0.3">
      <c r="F141" s="41"/>
    </row>
    <row r="142" spans="6:6" x14ac:dyDescent="0.3">
      <c r="F142" s="41"/>
    </row>
    <row r="143" spans="6:6" x14ac:dyDescent="0.3">
      <c r="F143" s="41"/>
    </row>
    <row r="144" spans="6:6" x14ac:dyDescent="0.3">
      <c r="F144" s="41"/>
    </row>
    <row r="145" spans="6:6" x14ac:dyDescent="0.3">
      <c r="F145" s="41"/>
    </row>
    <row r="146" spans="6:6" x14ac:dyDescent="0.3">
      <c r="F146" s="41"/>
    </row>
    <row r="147" spans="6:6" x14ac:dyDescent="0.3">
      <c r="F147" s="41"/>
    </row>
    <row r="148" spans="6:6" x14ac:dyDescent="0.3">
      <c r="F148" s="41"/>
    </row>
    <row r="149" spans="6:6" x14ac:dyDescent="0.3">
      <c r="F149" s="41"/>
    </row>
    <row r="150" spans="6:6" x14ac:dyDescent="0.3">
      <c r="F150" s="41"/>
    </row>
    <row r="151" spans="6:6" x14ac:dyDescent="0.3">
      <c r="F151" s="41"/>
    </row>
    <row r="152" spans="6:6" x14ac:dyDescent="0.3">
      <c r="F152" s="41"/>
    </row>
    <row r="153" spans="6:6" x14ac:dyDescent="0.3">
      <c r="F153" s="41"/>
    </row>
    <row r="154" spans="6:6" x14ac:dyDescent="0.3">
      <c r="F154" s="41"/>
    </row>
    <row r="155" spans="6:6" x14ac:dyDescent="0.3">
      <c r="F155" s="41"/>
    </row>
    <row r="156" spans="6:6" x14ac:dyDescent="0.3">
      <c r="F156" s="41"/>
    </row>
    <row r="157" spans="6:6" x14ac:dyDescent="0.3">
      <c r="F157" s="41"/>
    </row>
    <row r="158" spans="6:6" x14ac:dyDescent="0.3">
      <c r="F158" s="41"/>
    </row>
    <row r="159" spans="6:6" x14ac:dyDescent="0.3">
      <c r="F159" s="41"/>
    </row>
    <row r="160" spans="6:6" x14ac:dyDescent="0.3">
      <c r="F160" s="41"/>
    </row>
    <row r="161" spans="6:6" x14ac:dyDescent="0.3">
      <c r="F161" s="41"/>
    </row>
    <row r="162" spans="6:6" x14ac:dyDescent="0.3">
      <c r="F162" s="41"/>
    </row>
    <row r="163" spans="6:6" x14ac:dyDescent="0.3">
      <c r="F163" s="41"/>
    </row>
    <row r="164" spans="6:6" x14ac:dyDescent="0.3">
      <c r="F164" s="41"/>
    </row>
    <row r="165" spans="6:6" x14ac:dyDescent="0.3">
      <c r="F165" s="41"/>
    </row>
    <row r="166" spans="6:6" x14ac:dyDescent="0.3">
      <c r="F166" s="41"/>
    </row>
    <row r="167" spans="6:6" x14ac:dyDescent="0.3">
      <c r="F167" s="41"/>
    </row>
    <row r="168" spans="6:6" x14ac:dyDescent="0.3">
      <c r="F168" s="41"/>
    </row>
    <row r="169" spans="6:6" x14ac:dyDescent="0.3">
      <c r="F169" s="41"/>
    </row>
    <row r="170" spans="6:6" x14ac:dyDescent="0.3">
      <c r="F170" s="41"/>
    </row>
    <row r="171" spans="6:6" x14ac:dyDescent="0.3">
      <c r="F171" s="41"/>
    </row>
    <row r="172" spans="6:6" x14ac:dyDescent="0.3">
      <c r="F172" s="41"/>
    </row>
    <row r="173" spans="6:6" x14ac:dyDescent="0.3">
      <c r="F173" s="41"/>
    </row>
    <row r="174" spans="6:6" x14ac:dyDescent="0.3">
      <c r="F174" s="41"/>
    </row>
    <row r="175" spans="6:6" x14ac:dyDescent="0.3">
      <c r="F175" s="41"/>
    </row>
    <row r="176" spans="6:6" x14ac:dyDescent="0.3">
      <c r="F176" s="41"/>
    </row>
    <row r="177" spans="6:6" x14ac:dyDescent="0.3">
      <c r="F177" s="41"/>
    </row>
    <row r="178" spans="6:6" x14ac:dyDescent="0.3">
      <c r="F178" s="41"/>
    </row>
    <row r="179" spans="6:6" x14ac:dyDescent="0.3">
      <c r="F179" s="41"/>
    </row>
    <row r="180" spans="6:6" x14ac:dyDescent="0.3">
      <c r="F180" s="41"/>
    </row>
  </sheetData>
  <autoFilter ref="B11:F103" xr:uid="{00000000-0001-0000-0200-000000000000}">
    <filterColumn colId="1">
      <customFilters>
        <customFilter operator="notEqual" val=" "/>
      </customFilters>
    </filterColumn>
    <sortState xmlns:xlrd2="http://schemas.microsoft.com/office/spreadsheetml/2017/richdata2" ref="B14:F446">
      <sortCondition ref="B11:B12"/>
    </sortState>
  </autoFilter>
  <mergeCells count="23">
    <mergeCell ref="F125:G126"/>
    <mergeCell ref="F127:G127"/>
    <mergeCell ref="I125:J126"/>
    <mergeCell ref="I127:J127"/>
    <mergeCell ref="L127:M127"/>
    <mergeCell ref="L126:M126"/>
    <mergeCell ref="K11:K12"/>
    <mergeCell ref="K110:K111"/>
    <mergeCell ref="H124:J124"/>
    <mergeCell ref="E110:E111"/>
    <mergeCell ref="J110:J111"/>
    <mergeCell ref="J11:J12"/>
    <mergeCell ref="E11:E12"/>
    <mergeCell ref="G11:I11"/>
    <mergeCell ref="G110:I110"/>
    <mergeCell ref="C11:C12"/>
    <mergeCell ref="C110:C111"/>
    <mergeCell ref="A11:A12"/>
    <mergeCell ref="B11:B12"/>
    <mergeCell ref="D11:D12"/>
    <mergeCell ref="A110:A111"/>
    <mergeCell ref="B110:B111"/>
    <mergeCell ref="D110:D111"/>
  </mergeCells>
  <phoneticPr fontId="3" type="noConversion"/>
  <hyperlinks>
    <hyperlink ref="A1" location="Índice!A1" display="Regresar al Índice" xr:uid="{00000000-0004-0000-0200-000000000000}"/>
  </hyperlinks>
  <pageMargins left="0.35433070866141736" right="0.35433070866141736" top="0.39370078740157483" bottom="0.19685039370078741" header="0" footer="0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85"/>
  <sheetViews>
    <sheetView showGridLines="0" workbookViewId="0"/>
  </sheetViews>
  <sheetFormatPr baseColWidth="10" defaultColWidth="9.109375" defaultRowHeight="13.8" x14ac:dyDescent="0.3"/>
  <cols>
    <col min="1" max="1" width="5.6640625" style="1" customWidth="1"/>
    <col min="2" max="2" width="55.109375" style="44" customWidth="1"/>
    <col min="3" max="3" width="33.77734375" style="1" customWidth="1"/>
    <col min="4" max="4" width="12.6640625" style="1" customWidth="1"/>
    <col min="5" max="5" width="12.6640625" style="40" customWidth="1"/>
    <col min="6" max="6" width="14.77734375" style="4" bestFit="1" customWidth="1"/>
    <col min="7" max="7" width="14.77734375" style="1" bestFit="1" customWidth="1"/>
    <col min="8" max="8" width="13.6640625" style="1" customWidth="1"/>
    <col min="9" max="10" width="12.6640625" style="1" customWidth="1"/>
    <col min="11" max="16384" width="9.109375" style="1"/>
  </cols>
  <sheetData>
    <row r="1" spans="1:22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x14ac:dyDescent="0.3">
      <c r="B2" s="1"/>
      <c r="E2" s="1"/>
      <c r="F2" s="1"/>
    </row>
    <row r="3" spans="1:22" ht="18" x14ac:dyDescent="0.35">
      <c r="A3" s="28" t="str">
        <f>+Índice!D4</f>
        <v>CALTECH S.A.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x14ac:dyDescent="0.3">
      <c r="A4" s="1" t="str">
        <f>+Índice!B10&amp;Índice!C10</f>
        <v xml:space="preserve">3. Otras Deudas </v>
      </c>
      <c r="B4" s="1"/>
      <c r="E4" s="1"/>
      <c r="F4" s="1"/>
    </row>
    <row r="5" spans="1:22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x14ac:dyDescent="0.3">
      <c r="A6" s="30" t="s">
        <v>55</v>
      </c>
      <c r="B6" s="31"/>
      <c r="C6" s="32">
        <f>+Índice!D5</f>
        <v>46022</v>
      </c>
      <c r="D6" s="32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x14ac:dyDescent="0.3">
      <c r="A7" s="30" t="s">
        <v>56</v>
      </c>
      <c r="B7" s="31"/>
      <c r="C7" s="3">
        <f>+'1.2'!C7</f>
        <v>0</v>
      </c>
      <c r="D7" s="3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x14ac:dyDescent="0.3">
      <c r="A8" s="33"/>
      <c r="B8" s="34"/>
      <c r="C8" s="35"/>
      <c r="D8" s="35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18" x14ac:dyDescent="0.35">
      <c r="A9" s="36" t="s">
        <v>1</v>
      </c>
      <c r="B9" s="34"/>
      <c r="C9" s="35"/>
      <c r="D9" s="35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x14ac:dyDescent="0.3">
      <c r="A10" s="31"/>
      <c r="B10" s="34"/>
      <c r="C10" s="35"/>
      <c r="D10" s="35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ht="12.75" customHeight="1" x14ac:dyDescent="0.3">
      <c r="A11" s="75" t="s">
        <v>2</v>
      </c>
      <c r="B11" s="77" t="s">
        <v>13</v>
      </c>
      <c r="C11" s="77" t="s">
        <v>4</v>
      </c>
      <c r="D11" s="77" t="s">
        <v>24</v>
      </c>
      <c r="E11" s="77" t="s">
        <v>5</v>
      </c>
      <c r="F11" s="37" t="s">
        <v>6</v>
      </c>
      <c r="G11" s="79" t="s">
        <v>6</v>
      </c>
      <c r="H11" s="79"/>
      <c r="I11" s="77" t="s">
        <v>7</v>
      </c>
      <c r="J11" s="77" t="s">
        <v>18</v>
      </c>
    </row>
    <row r="12" spans="1:22" ht="14.4" thickBot="1" x14ac:dyDescent="0.35">
      <c r="A12" s="76"/>
      <c r="B12" s="78"/>
      <c r="C12" s="78"/>
      <c r="D12" s="78"/>
      <c r="E12" s="78"/>
      <c r="F12" s="38" t="s">
        <v>8</v>
      </c>
      <c r="G12" s="39" t="s">
        <v>9</v>
      </c>
      <c r="H12" s="39" t="s">
        <v>10</v>
      </c>
      <c r="I12" s="78"/>
      <c r="J12" s="78"/>
    </row>
    <row r="13" spans="1:22" x14ac:dyDescent="0.3">
      <c r="A13" s="90">
        <v>1</v>
      </c>
      <c r="B13" t="s">
        <v>153</v>
      </c>
      <c r="C13" t="s">
        <v>154</v>
      </c>
      <c r="D13" s="71">
        <v>46008</v>
      </c>
      <c r="E13" s="71">
        <v>46070</v>
      </c>
      <c r="F13" s="72">
        <v>16000</v>
      </c>
      <c r="G13" s="72">
        <f>F13</f>
        <v>16000</v>
      </c>
      <c r="H13" s="91"/>
      <c r="I13" s="92" t="s">
        <v>104</v>
      </c>
      <c r="J13" s="92" t="s">
        <v>27</v>
      </c>
    </row>
    <row r="14" spans="1:22" x14ac:dyDescent="0.3">
      <c r="A14" s="90">
        <v>2</v>
      </c>
      <c r="B14" t="s">
        <v>153</v>
      </c>
      <c r="C14" t="s">
        <v>154</v>
      </c>
      <c r="D14" s="71">
        <v>46008</v>
      </c>
      <c r="E14" s="71">
        <v>46070</v>
      </c>
      <c r="F14" s="72">
        <v>772000</v>
      </c>
      <c r="G14" s="72">
        <f t="shared" ref="G14:G77" si="0">F14</f>
        <v>772000</v>
      </c>
      <c r="H14" s="91"/>
      <c r="I14" s="92" t="s">
        <v>104</v>
      </c>
      <c r="J14" s="92" t="s">
        <v>27</v>
      </c>
    </row>
    <row r="15" spans="1:22" x14ac:dyDescent="0.3">
      <c r="A15" s="90">
        <v>3</v>
      </c>
      <c r="B15" t="s">
        <v>153</v>
      </c>
      <c r="C15" t="s">
        <v>154</v>
      </c>
      <c r="D15" s="71">
        <v>46013</v>
      </c>
      <c r="E15" s="71">
        <v>46075</v>
      </c>
      <c r="F15" s="72">
        <v>727000</v>
      </c>
      <c r="G15" s="72">
        <f t="shared" si="0"/>
        <v>727000</v>
      </c>
      <c r="H15" s="91"/>
      <c r="I15" s="92" t="s">
        <v>104</v>
      </c>
      <c r="J15" s="92" t="s">
        <v>27</v>
      </c>
    </row>
    <row r="16" spans="1:22" x14ac:dyDescent="0.3">
      <c r="A16" s="90">
        <v>4</v>
      </c>
      <c r="B16" t="s">
        <v>153</v>
      </c>
      <c r="C16" t="s">
        <v>154</v>
      </c>
      <c r="D16" s="71">
        <v>46013</v>
      </c>
      <c r="E16" s="71">
        <v>46075</v>
      </c>
      <c r="F16" s="72">
        <v>1028000</v>
      </c>
      <c r="G16" s="72">
        <f t="shared" si="0"/>
        <v>1028000</v>
      </c>
      <c r="H16" s="91"/>
      <c r="I16" s="92" t="s">
        <v>104</v>
      </c>
      <c r="J16" s="92" t="s">
        <v>27</v>
      </c>
    </row>
    <row r="17" spans="1:10" x14ac:dyDescent="0.3">
      <c r="A17" s="90">
        <v>5</v>
      </c>
      <c r="B17" t="s">
        <v>153</v>
      </c>
      <c r="C17" t="s">
        <v>154</v>
      </c>
      <c r="D17" s="71">
        <v>46017</v>
      </c>
      <c r="E17" s="71">
        <v>46079</v>
      </c>
      <c r="F17" s="72">
        <v>3435000</v>
      </c>
      <c r="G17" s="72">
        <f t="shared" si="0"/>
        <v>3435000</v>
      </c>
      <c r="H17" s="91"/>
      <c r="I17" s="92" t="s">
        <v>104</v>
      </c>
      <c r="J17" s="92" t="s">
        <v>27</v>
      </c>
    </row>
    <row r="18" spans="1:10" x14ac:dyDescent="0.3">
      <c r="A18" s="90">
        <v>6</v>
      </c>
      <c r="B18" t="s">
        <v>153</v>
      </c>
      <c r="C18" t="s">
        <v>154</v>
      </c>
      <c r="D18" s="71">
        <v>46018</v>
      </c>
      <c r="E18" s="71">
        <v>46080</v>
      </c>
      <c r="F18" s="72">
        <v>331000</v>
      </c>
      <c r="G18" s="72">
        <f t="shared" si="0"/>
        <v>331000</v>
      </c>
      <c r="H18" s="91"/>
      <c r="I18" s="92" t="s">
        <v>104</v>
      </c>
      <c r="J18" s="92" t="s">
        <v>27</v>
      </c>
    </row>
    <row r="19" spans="1:10" x14ac:dyDescent="0.3">
      <c r="A19" s="90">
        <v>7</v>
      </c>
      <c r="B19" t="s">
        <v>153</v>
      </c>
      <c r="C19" t="s">
        <v>154</v>
      </c>
      <c r="D19" s="71">
        <v>46018</v>
      </c>
      <c r="E19" s="71">
        <v>46080</v>
      </c>
      <c r="F19" s="72">
        <v>432000</v>
      </c>
      <c r="G19" s="72">
        <f t="shared" si="0"/>
        <v>432000</v>
      </c>
      <c r="H19" s="91"/>
      <c r="I19" s="92" t="s">
        <v>104</v>
      </c>
      <c r="J19" s="92" t="s">
        <v>27</v>
      </c>
    </row>
    <row r="20" spans="1:10" x14ac:dyDescent="0.3">
      <c r="A20" s="90">
        <v>8</v>
      </c>
      <c r="B20" t="s">
        <v>153</v>
      </c>
      <c r="C20" t="s">
        <v>154</v>
      </c>
      <c r="D20" s="71">
        <v>46018</v>
      </c>
      <c r="E20" s="71">
        <v>46080</v>
      </c>
      <c r="F20" s="72">
        <v>883000</v>
      </c>
      <c r="G20" s="72">
        <f t="shared" si="0"/>
        <v>883000</v>
      </c>
      <c r="H20" s="91"/>
      <c r="I20" s="92" t="s">
        <v>104</v>
      </c>
      <c r="J20" s="92" t="s">
        <v>27</v>
      </c>
    </row>
    <row r="21" spans="1:10" x14ac:dyDescent="0.3">
      <c r="A21" s="90">
        <v>9</v>
      </c>
      <c r="B21" t="s">
        <v>153</v>
      </c>
      <c r="C21" t="s">
        <v>154</v>
      </c>
      <c r="D21" s="71">
        <v>46020</v>
      </c>
      <c r="E21" s="71">
        <v>46081</v>
      </c>
      <c r="F21" s="72">
        <v>67000</v>
      </c>
      <c r="G21" s="72">
        <f t="shared" si="0"/>
        <v>67000</v>
      </c>
      <c r="H21" s="91"/>
      <c r="I21" s="92" t="s">
        <v>104</v>
      </c>
      <c r="J21" s="92" t="s">
        <v>27</v>
      </c>
    </row>
    <row r="22" spans="1:10" x14ac:dyDescent="0.3">
      <c r="A22" s="90">
        <v>10</v>
      </c>
      <c r="B22" t="s">
        <v>155</v>
      </c>
      <c r="C22" t="s">
        <v>156</v>
      </c>
      <c r="D22" s="71">
        <v>46010</v>
      </c>
      <c r="E22" s="71">
        <v>46072</v>
      </c>
      <c r="F22" s="72">
        <v>13412</v>
      </c>
      <c r="G22" s="72">
        <f t="shared" si="0"/>
        <v>13412</v>
      </c>
      <c r="H22" s="91"/>
      <c r="I22" s="92" t="s">
        <v>104</v>
      </c>
      <c r="J22" s="92" t="s">
        <v>27</v>
      </c>
    </row>
    <row r="23" spans="1:10" x14ac:dyDescent="0.3">
      <c r="A23" s="90">
        <v>11</v>
      </c>
      <c r="B23" t="s">
        <v>157</v>
      </c>
      <c r="C23" t="s">
        <v>154</v>
      </c>
      <c r="D23" s="71">
        <v>46000</v>
      </c>
      <c r="E23" s="71">
        <v>46062</v>
      </c>
      <c r="F23" s="72">
        <v>88104253.831</v>
      </c>
      <c r="G23" s="72">
        <f t="shared" si="0"/>
        <v>88104253.831</v>
      </c>
      <c r="H23" s="91"/>
      <c r="I23" s="92" t="s">
        <v>104</v>
      </c>
      <c r="J23" s="92" t="s">
        <v>27</v>
      </c>
    </row>
    <row r="24" spans="1:10" x14ac:dyDescent="0.3">
      <c r="A24" s="90">
        <v>12</v>
      </c>
      <c r="B24" t="s">
        <v>158</v>
      </c>
      <c r="C24" t="s">
        <v>154</v>
      </c>
      <c r="D24" s="71">
        <v>46014</v>
      </c>
      <c r="E24" s="71">
        <v>46076</v>
      </c>
      <c r="F24" s="72">
        <v>2197400.4685</v>
      </c>
      <c r="G24" s="72">
        <f t="shared" si="0"/>
        <v>2197400.4685</v>
      </c>
      <c r="H24" s="91"/>
      <c r="I24" s="92" t="s">
        <v>104</v>
      </c>
      <c r="J24" s="92" t="s">
        <v>27</v>
      </c>
    </row>
    <row r="25" spans="1:10" x14ac:dyDescent="0.3">
      <c r="A25" s="90">
        <v>13</v>
      </c>
      <c r="B25" t="s">
        <v>158</v>
      </c>
      <c r="C25" t="s">
        <v>154</v>
      </c>
      <c r="D25" s="71">
        <v>46022</v>
      </c>
      <c r="E25" s="71">
        <v>46081</v>
      </c>
      <c r="F25" s="72">
        <v>14014050.4</v>
      </c>
      <c r="G25" s="72">
        <f t="shared" si="0"/>
        <v>14014050.4</v>
      </c>
      <c r="H25" s="91"/>
      <c r="I25" s="92" t="s">
        <v>104</v>
      </c>
      <c r="J25" s="92" t="s">
        <v>27</v>
      </c>
    </row>
    <row r="26" spans="1:10" x14ac:dyDescent="0.3">
      <c r="A26" s="90">
        <v>14</v>
      </c>
      <c r="B26" t="s">
        <v>159</v>
      </c>
      <c r="C26" t="s">
        <v>154</v>
      </c>
      <c r="D26" s="71">
        <v>46021</v>
      </c>
      <c r="E26" s="71">
        <v>46081</v>
      </c>
      <c r="F26" s="72">
        <v>12696940.4</v>
      </c>
      <c r="G26" s="72">
        <f t="shared" si="0"/>
        <v>12696940.4</v>
      </c>
      <c r="H26" s="91"/>
      <c r="I26" s="92" t="s">
        <v>104</v>
      </c>
      <c r="J26" s="92" t="s">
        <v>27</v>
      </c>
    </row>
    <row r="27" spans="1:10" x14ac:dyDescent="0.3">
      <c r="A27" s="90">
        <v>15</v>
      </c>
      <c r="B27" t="s">
        <v>159</v>
      </c>
      <c r="C27" t="s">
        <v>154</v>
      </c>
      <c r="D27" s="71">
        <v>46021</v>
      </c>
      <c r="E27" s="71">
        <v>46081</v>
      </c>
      <c r="F27" s="72">
        <v>3292775</v>
      </c>
      <c r="G27" s="72">
        <f t="shared" si="0"/>
        <v>3292775</v>
      </c>
      <c r="H27" s="91"/>
      <c r="I27" s="92" t="s">
        <v>104</v>
      </c>
      <c r="J27" s="92" t="s">
        <v>27</v>
      </c>
    </row>
    <row r="28" spans="1:10" x14ac:dyDescent="0.3">
      <c r="A28" s="90">
        <v>16</v>
      </c>
      <c r="B28" t="s">
        <v>160</v>
      </c>
      <c r="C28" t="s">
        <v>161</v>
      </c>
      <c r="D28" s="71">
        <v>46015</v>
      </c>
      <c r="E28" s="71">
        <v>46077</v>
      </c>
      <c r="F28" s="72">
        <v>51464031.729500003</v>
      </c>
      <c r="G28" s="72">
        <f t="shared" si="0"/>
        <v>51464031.729500003</v>
      </c>
      <c r="H28" s="91"/>
      <c r="I28" s="92" t="s">
        <v>104</v>
      </c>
      <c r="J28" s="92" t="s">
        <v>27</v>
      </c>
    </row>
    <row r="29" spans="1:10" x14ac:dyDescent="0.3">
      <c r="A29" s="90">
        <v>17</v>
      </c>
      <c r="B29" t="s">
        <v>162</v>
      </c>
      <c r="C29" t="s">
        <v>154</v>
      </c>
      <c r="D29" s="71">
        <v>46021</v>
      </c>
      <c r="E29" s="71">
        <v>46081</v>
      </c>
      <c r="F29" s="72">
        <v>13171100</v>
      </c>
      <c r="G29" s="72">
        <f t="shared" si="0"/>
        <v>13171100</v>
      </c>
      <c r="H29" s="91"/>
      <c r="I29" s="92" t="s">
        <v>104</v>
      </c>
      <c r="J29" s="92" t="s">
        <v>27</v>
      </c>
    </row>
    <row r="30" spans="1:10" x14ac:dyDescent="0.3">
      <c r="A30" s="90">
        <v>18</v>
      </c>
      <c r="B30" t="s">
        <v>163</v>
      </c>
      <c r="C30" t="s">
        <v>154</v>
      </c>
      <c r="D30" s="71">
        <v>46021</v>
      </c>
      <c r="E30" s="71">
        <v>46081</v>
      </c>
      <c r="F30" s="72">
        <v>3292775</v>
      </c>
      <c r="G30" s="72">
        <f t="shared" si="0"/>
        <v>3292775</v>
      </c>
      <c r="H30" s="91"/>
      <c r="I30" s="92" t="s">
        <v>104</v>
      </c>
      <c r="J30" s="92" t="s">
        <v>27</v>
      </c>
    </row>
    <row r="31" spans="1:10" x14ac:dyDescent="0.3">
      <c r="A31" s="90">
        <v>19</v>
      </c>
      <c r="B31" t="s">
        <v>163</v>
      </c>
      <c r="C31" t="s">
        <v>154</v>
      </c>
      <c r="D31" s="71">
        <v>46021</v>
      </c>
      <c r="E31" s="71">
        <v>46081</v>
      </c>
      <c r="F31" s="72">
        <v>19756650</v>
      </c>
      <c r="G31" s="72">
        <f t="shared" si="0"/>
        <v>19756650</v>
      </c>
      <c r="H31" s="91"/>
      <c r="I31" s="92" t="s">
        <v>104</v>
      </c>
      <c r="J31" s="92" t="s">
        <v>27</v>
      </c>
    </row>
    <row r="32" spans="1:10" x14ac:dyDescent="0.3">
      <c r="A32" s="90">
        <v>20</v>
      </c>
      <c r="B32" t="s">
        <v>164</v>
      </c>
      <c r="C32" t="s">
        <v>156</v>
      </c>
      <c r="D32" s="71">
        <v>45996</v>
      </c>
      <c r="E32" s="71">
        <v>46058</v>
      </c>
      <c r="F32" s="72">
        <v>22888</v>
      </c>
      <c r="G32" s="72">
        <f t="shared" si="0"/>
        <v>22888</v>
      </c>
      <c r="H32" s="91"/>
      <c r="I32" s="92" t="s">
        <v>104</v>
      </c>
      <c r="J32" s="92" t="s">
        <v>27</v>
      </c>
    </row>
    <row r="33" spans="1:10" x14ac:dyDescent="0.3">
      <c r="A33" s="90">
        <v>21</v>
      </c>
      <c r="B33" t="s">
        <v>164</v>
      </c>
      <c r="C33" t="s">
        <v>156</v>
      </c>
      <c r="D33" s="71">
        <v>46000</v>
      </c>
      <c r="E33" s="71">
        <v>46062</v>
      </c>
      <c r="F33" s="72">
        <v>118347</v>
      </c>
      <c r="G33" s="72">
        <f t="shared" si="0"/>
        <v>118347</v>
      </c>
      <c r="H33" s="91"/>
      <c r="I33" s="92" t="s">
        <v>104</v>
      </c>
      <c r="J33" s="92" t="s">
        <v>27</v>
      </c>
    </row>
    <row r="34" spans="1:10" x14ac:dyDescent="0.3">
      <c r="A34" s="90">
        <v>22</v>
      </c>
      <c r="B34" t="s">
        <v>164</v>
      </c>
      <c r="C34" t="s">
        <v>156</v>
      </c>
      <c r="D34" s="71">
        <v>46007</v>
      </c>
      <c r="E34" s="71">
        <v>46069</v>
      </c>
      <c r="F34" s="72">
        <v>344000</v>
      </c>
      <c r="G34" s="72">
        <f t="shared" si="0"/>
        <v>344000</v>
      </c>
      <c r="H34" s="91"/>
      <c r="I34" s="92" t="s">
        <v>104</v>
      </c>
      <c r="J34" s="92" t="s">
        <v>27</v>
      </c>
    </row>
    <row r="35" spans="1:10" x14ac:dyDescent="0.3">
      <c r="A35" s="90">
        <v>23</v>
      </c>
      <c r="B35" t="s">
        <v>164</v>
      </c>
      <c r="C35" t="s">
        <v>156</v>
      </c>
      <c r="D35" s="71">
        <v>46020</v>
      </c>
      <c r="E35" s="71">
        <v>46081</v>
      </c>
      <c r="F35" s="72">
        <v>72000</v>
      </c>
      <c r="G35" s="72">
        <f t="shared" si="0"/>
        <v>72000</v>
      </c>
      <c r="H35" s="91"/>
      <c r="I35" s="92" t="s">
        <v>104</v>
      </c>
      <c r="J35" s="92" t="s">
        <v>27</v>
      </c>
    </row>
    <row r="36" spans="1:10" x14ac:dyDescent="0.3">
      <c r="A36" s="90">
        <v>24</v>
      </c>
      <c r="B36" t="s">
        <v>165</v>
      </c>
      <c r="C36" t="s">
        <v>156</v>
      </c>
      <c r="D36" s="71">
        <v>46014</v>
      </c>
      <c r="E36" s="71">
        <v>46076</v>
      </c>
      <c r="F36" s="72">
        <v>34341</v>
      </c>
      <c r="G36" s="72">
        <f t="shared" si="0"/>
        <v>34341</v>
      </c>
      <c r="H36" s="91"/>
      <c r="I36" s="92" t="s">
        <v>104</v>
      </c>
      <c r="J36" s="92" t="s">
        <v>27</v>
      </c>
    </row>
    <row r="37" spans="1:10" x14ac:dyDescent="0.3">
      <c r="A37" s="90">
        <v>25</v>
      </c>
      <c r="B37" t="s">
        <v>166</v>
      </c>
      <c r="C37" t="s">
        <v>154</v>
      </c>
      <c r="D37" s="71">
        <v>46021</v>
      </c>
      <c r="E37" s="71">
        <v>46081</v>
      </c>
      <c r="F37" s="72">
        <v>14488210</v>
      </c>
      <c r="G37" s="72">
        <f t="shared" si="0"/>
        <v>14488210</v>
      </c>
      <c r="H37" s="91"/>
      <c r="I37" s="92" t="s">
        <v>104</v>
      </c>
      <c r="J37" s="92" t="s">
        <v>27</v>
      </c>
    </row>
    <row r="38" spans="1:10" x14ac:dyDescent="0.3">
      <c r="A38" s="90">
        <v>26</v>
      </c>
      <c r="B38" t="s">
        <v>167</v>
      </c>
      <c r="C38" t="s">
        <v>168</v>
      </c>
      <c r="D38" s="71">
        <v>44834</v>
      </c>
      <c r="E38" s="71">
        <v>45960</v>
      </c>
      <c r="F38" s="72">
        <v>65855.5</v>
      </c>
      <c r="G38" s="72">
        <f t="shared" si="0"/>
        <v>65855.5</v>
      </c>
      <c r="H38" s="91"/>
      <c r="I38" s="92" t="s">
        <v>104</v>
      </c>
      <c r="J38" s="92" t="s">
        <v>27</v>
      </c>
    </row>
    <row r="39" spans="1:10" x14ac:dyDescent="0.3">
      <c r="A39" s="90">
        <v>27</v>
      </c>
      <c r="B39" t="s">
        <v>65</v>
      </c>
      <c r="C39" t="s">
        <v>154</v>
      </c>
      <c r="D39" s="71">
        <v>45838</v>
      </c>
      <c r="E39" s="71">
        <v>46142</v>
      </c>
      <c r="F39" s="72">
        <v>3803155.125</v>
      </c>
      <c r="G39" s="72">
        <f t="shared" si="0"/>
        <v>3803155.125</v>
      </c>
      <c r="H39" s="91"/>
      <c r="I39" s="92" t="s">
        <v>104</v>
      </c>
      <c r="J39" s="92" t="s">
        <v>27</v>
      </c>
    </row>
    <row r="40" spans="1:10" x14ac:dyDescent="0.3">
      <c r="A40" s="90">
        <v>28</v>
      </c>
      <c r="B40" t="s">
        <v>65</v>
      </c>
      <c r="C40" t="s">
        <v>154</v>
      </c>
      <c r="D40" s="71">
        <v>45923</v>
      </c>
      <c r="E40" s="71">
        <v>46142</v>
      </c>
      <c r="F40" s="72">
        <v>1267718.375</v>
      </c>
      <c r="G40" s="72">
        <f t="shared" si="0"/>
        <v>1267718.375</v>
      </c>
      <c r="H40" s="91"/>
      <c r="I40" s="92" t="s">
        <v>104</v>
      </c>
      <c r="J40" s="92" t="s">
        <v>27</v>
      </c>
    </row>
    <row r="41" spans="1:10" x14ac:dyDescent="0.3">
      <c r="A41" s="90">
        <v>29</v>
      </c>
      <c r="B41" t="s">
        <v>65</v>
      </c>
      <c r="C41" t="s">
        <v>154</v>
      </c>
      <c r="D41" s="71">
        <v>45990</v>
      </c>
      <c r="E41" s="71">
        <v>46142</v>
      </c>
      <c r="F41" s="72">
        <v>1267718.375</v>
      </c>
      <c r="G41" s="72">
        <f t="shared" si="0"/>
        <v>1267718.375</v>
      </c>
      <c r="H41" s="91"/>
      <c r="I41" s="92" t="s">
        <v>104</v>
      </c>
      <c r="J41" s="92" t="s">
        <v>27</v>
      </c>
    </row>
    <row r="42" spans="1:10" x14ac:dyDescent="0.3">
      <c r="A42" s="90">
        <v>30</v>
      </c>
      <c r="B42" t="s">
        <v>65</v>
      </c>
      <c r="C42" t="s">
        <v>154</v>
      </c>
      <c r="D42" s="71">
        <v>45898</v>
      </c>
      <c r="E42" s="71">
        <v>46142</v>
      </c>
      <c r="F42" s="72">
        <v>1267718.375</v>
      </c>
      <c r="G42" s="72">
        <f t="shared" si="0"/>
        <v>1267718.375</v>
      </c>
      <c r="H42" s="91"/>
      <c r="I42" s="92" t="s">
        <v>104</v>
      </c>
      <c r="J42" s="92" t="s">
        <v>27</v>
      </c>
    </row>
    <row r="43" spans="1:10" x14ac:dyDescent="0.3">
      <c r="A43" s="90">
        <v>31</v>
      </c>
      <c r="B43" t="s">
        <v>65</v>
      </c>
      <c r="C43" t="s">
        <v>154</v>
      </c>
      <c r="D43" s="71">
        <v>46014</v>
      </c>
      <c r="E43" s="71">
        <v>46142</v>
      </c>
      <c r="F43" s="72">
        <v>1267718.375</v>
      </c>
      <c r="G43" s="72">
        <f t="shared" si="0"/>
        <v>1267718.375</v>
      </c>
      <c r="H43" s="91"/>
      <c r="I43" s="92" t="s">
        <v>104</v>
      </c>
      <c r="J43" s="92" t="s">
        <v>27</v>
      </c>
    </row>
    <row r="44" spans="1:10" x14ac:dyDescent="0.3">
      <c r="A44" s="90">
        <v>32</v>
      </c>
      <c r="B44" t="s">
        <v>65</v>
      </c>
      <c r="C44" t="s">
        <v>154</v>
      </c>
      <c r="D44" s="71">
        <v>45867</v>
      </c>
      <c r="E44" s="71">
        <v>46142</v>
      </c>
      <c r="F44" s="72">
        <v>1267718.375</v>
      </c>
      <c r="G44" s="72">
        <f t="shared" si="0"/>
        <v>1267718.375</v>
      </c>
      <c r="H44" s="91"/>
      <c r="I44" s="92" t="s">
        <v>104</v>
      </c>
      <c r="J44" s="92" t="s">
        <v>27</v>
      </c>
    </row>
    <row r="45" spans="1:10" x14ac:dyDescent="0.3">
      <c r="A45" s="90">
        <v>33</v>
      </c>
      <c r="B45" t="s">
        <v>65</v>
      </c>
      <c r="C45" t="s">
        <v>154</v>
      </c>
      <c r="D45" s="71">
        <v>45961</v>
      </c>
      <c r="E45" s="71">
        <v>46142</v>
      </c>
      <c r="F45" s="72">
        <v>1267718.375</v>
      </c>
      <c r="G45" s="72">
        <f t="shared" si="0"/>
        <v>1267718.375</v>
      </c>
      <c r="H45" s="91"/>
      <c r="I45" s="92" t="s">
        <v>104</v>
      </c>
      <c r="J45" s="92" t="s">
        <v>27</v>
      </c>
    </row>
    <row r="46" spans="1:10" x14ac:dyDescent="0.3">
      <c r="A46" s="90">
        <v>34</v>
      </c>
      <c r="B46" t="s">
        <v>65</v>
      </c>
      <c r="C46" t="s">
        <v>154</v>
      </c>
      <c r="D46" s="71">
        <v>45748</v>
      </c>
      <c r="E46" s="71">
        <v>46598</v>
      </c>
      <c r="F46" s="72">
        <v>197566500</v>
      </c>
      <c r="G46" s="72">
        <f t="shared" si="0"/>
        <v>197566500</v>
      </c>
      <c r="H46" s="91"/>
      <c r="I46" s="92" t="s">
        <v>104</v>
      </c>
      <c r="J46" s="92" t="s">
        <v>27</v>
      </c>
    </row>
    <row r="47" spans="1:10" x14ac:dyDescent="0.3">
      <c r="A47" s="90">
        <v>35</v>
      </c>
      <c r="B47" t="s">
        <v>169</v>
      </c>
      <c r="C47" t="s">
        <v>156</v>
      </c>
      <c r="D47" s="71">
        <v>45953</v>
      </c>
      <c r="E47" s="71">
        <v>46052</v>
      </c>
      <c r="F47" s="72">
        <v>587000</v>
      </c>
      <c r="G47" s="72">
        <f t="shared" si="0"/>
        <v>587000</v>
      </c>
      <c r="H47" s="91"/>
      <c r="I47" s="92" t="s">
        <v>104</v>
      </c>
      <c r="J47" s="92" t="s">
        <v>27</v>
      </c>
    </row>
    <row r="48" spans="1:10" x14ac:dyDescent="0.3">
      <c r="A48" s="90">
        <v>36</v>
      </c>
      <c r="B48" t="s">
        <v>74</v>
      </c>
      <c r="C48" t="s">
        <v>156</v>
      </c>
      <c r="D48" s="71">
        <v>46021</v>
      </c>
      <c r="E48" s="71">
        <v>46029</v>
      </c>
      <c r="F48" s="72">
        <v>1585500</v>
      </c>
      <c r="G48" s="72">
        <f t="shared" si="0"/>
        <v>1585500</v>
      </c>
      <c r="H48" s="91"/>
      <c r="I48" s="92" t="s">
        <v>104</v>
      </c>
      <c r="J48" s="92" t="s">
        <v>27</v>
      </c>
    </row>
    <row r="49" spans="1:10" x14ac:dyDescent="0.3">
      <c r="A49" s="90">
        <v>37</v>
      </c>
      <c r="B49" t="s">
        <v>74</v>
      </c>
      <c r="C49" t="s">
        <v>156</v>
      </c>
      <c r="D49" s="71">
        <v>46006</v>
      </c>
      <c r="E49" s="71">
        <v>46068</v>
      </c>
      <c r="F49" s="72">
        <v>227240</v>
      </c>
      <c r="G49" s="72">
        <f t="shared" si="0"/>
        <v>227240</v>
      </c>
      <c r="H49" s="91"/>
      <c r="I49" s="92" t="s">
        <v>104</v>
      </c>
      <c r="J49" s="92" t="s">
        <v>27</v>
      </c>
    </row>
    <row r="50" spans="1:10" x14ac:dyDescent="0.3">
      <c r="A50" s="90">
        <v>38</v>
      </c>
      <c r="B50" t="s">
        <v>74</v>
      </c>
      <c r="C50" t="s">
        <v>156</v>
      </c>
      <c r="D50" s="71">
        <v>46009</v>
      </c>
      <c r="E50" s="71">
        <v>46071</v>
      </c>
      <c r="F50" s="72">
        <v>1454000</v>
      </c>
      <c r="G50" s="72">
        <f t="shared" si="0"/>
        <v>1454000</v>
      </c>
      <c r="H50" s="91"/>
      <c r="I50" s="92" t="s">
        <v>104</v>
      </c>
      <c r="J50" s="92" t="s">
        <v>27</v>
      </c>
    </row>
    <row r="51" spans="1:10" x14ac:dyDescent="0.3">
      <c r="A51" s="90">
        <v>39</v>
      </c>
      <c r="B51" t="s">
        <v>74</v>
      </c>
      <c r="C51" t="s">
        <v>154</v>
      </c>
      <c r="D51" s="71">
        <v>46014</v>
      </c>
      <c r="E51" s="71">
        <v>46076</v>
      </c>
      <c r="F51" s="72">
        <v>96374</v>
      </c>
      <c r="G51" s="72">
        <f t="shared" si="0"/>
        <v>96374</v>
      </c>
      <c r="H51" s="91"/>
      <c r="I51" s="92" t="s">
        <v>104</v>
      </c>
      <c r="J51" s="92" t="s">
        <v>27</v>
      </c>
    </row>
    <row r="52" spans="1:10" x14ac:dyDescent="0.3">
      <c r="A52" s="90">
        <v>40</v>
      </c>
      <c r="B52" t="s">
        <v>74</v>
      </c>
      <c r="C52" t="s">
        <v>156</v>
      </c>
      <c r="D52" s="71">
        <v>46021</v>
      </c>
      <c r="E52" s="71">
        <v>46081</v>
      </c>
      <c r="F52" s="72">
        <v>5690730</v>
      </c>
      <c r="G52" s="72">
        <f t="shared" si="0"/>
        <v>5690730</v>
      </c>
      <c r="H52" s="91"/>
      <c r="I52" s="92" t="s">
        <v>104</v>
      </c>
      <c r="J52" s="92" t="s">
        <v>27</v>
      </c>
    </row>
    <row r="53" spans="1:10" x14ac:dyDescent="0.3">
      <c r="A53" s="90">
        <v>41</v>
      </c>
      <c r="B53" t="s">
        <v>67</v>
      </c>
      <c r="C53" t="s">
        <v>156</v>
      </c>
      <c r="D53" s="71">
        <v>46021</v>
      </c>
      <c r="E53" s="71">
        <v>46029</v>
      </c>
      <c r="F53" s="72">
        <v>150000</v>
      </c>
      <c r="G53" s="72">
        <f t="shared" si="0"/>
        <v>150000</v>
      </c>
      <c r="H53" s="91"/>
      <c r="I53" s="92" t="s">
        <v>104</v>
      </c>
      <c r="J53" s="92" t="s">
        <v>27</v>
      </c>
    </row>
    <row r="54" spans="1:10" x14ac:dyDescent="0.3">
      <c r="A54" s="90">
        <v>42</v>
      </c>
      <c r="B54" t="s">
        <v>67</v>
      </c>
      <c r="C54" t="s">
        <v>156</v>
      </c>
      <c r="D54" s="71">
        <v>45975</v>
      </c>
      <c r="E54" s="71">
        <v>46036</v>
      </c>
      <c r="F54" s="72">
        <v>1100000</v>
      </c>
      <c r="G54" s="72">
        <f t="shared" si="0"/>
        <v>1100000</v>
      </c>
      <c r="H54" s="91"/>
      <c r="I54" s="92" t="s">
        <v>104</v>
      </c>
      <c r="J54" s="92" t="s">
        <v>27</v>
      </c>
    </row>
    <row r="55" spans="1:10" x14ac:dyDescent="0.3">
      <c r="A55" s="90">
        <v>43</v>
      </c>
      <c r="B55" t="s">
        <v>67</v>
      </c>
      <c r="C55" t="s">
        <v>156</v>
      </c>
      <c r="D55" s="71">
        <v>45992</v>
      </c>
      <c r="E55" s="71">
        <v>46054</v>
      </c>
      <c r="F55" s="72">
        <v>101000</v>
      </c>
      <c r="G55" s="72">
        <f t="shared" si="0"/>
        <v>101000</v>
      </c>
      <c r="H55" s="91"/>
      <c r="I55" s="92" t="s">
        <v>104</v>
      </c>
      <c r="J55" s="92" t="s">
        <v>27</v>
      </c>
    </row>
    <row r="56" spans="1:10" x14ac:dyDescent="0.3">
      <c r="A56" s="90">
        <v>44</v>
      </c>
      <c r="B56" t="s">
        <v>67</v>
      </c>
      <c r="C56" t="s">
        <v>156</v>
      </c>
      <c r="D56" s="71">
        <v>45993</v>
      </c>
      <c r="E56" s="71">
        <v>46055</v>
      </c>
      <c r="F56" s="72">
        <v>1038600</v>
      </c>
      <c r="G56" s="72">
        <f t="shared" si="0"/>
        <v>1038600</v>
      </c>
      <c r="H56" s="91"/>
      <c r="I56" s="92" t="s">
        <v>104</v>
      </c>
      <c r="J56" s="92" t="s">
        <v>27</v>
      </c>
    </row>
    <row r="57" spans="1:10" x14ac:dyDescent="0.3">
      <c r="A57" s="90">
        <v>45</v>
      </c>
      <c r="B57" t="s">
        <v>67</v>
      </c>
      <c r="C57" t="s">
        <v>156</v>
      </c>
      <c r="D57" s="71">
        <v>46007</v>
      </c>
      <c r="E57" s="71">
        <v>46069</v>
      </c>
      <c r="F57" s="72">
        <v>200000</v>
      </c>
      <c r="G57" s="72">
        <f t="shared" si="0"/>
        <v>200000</v>
      </c>
      <c r="H57" s="91"/>
      <c r="I57" s="92" t="s">
        <v>104</v>
      </c>
      <c r="J57" s="92" t="s">
        <v>27</v>
      </c>
    </row>
    <row r="58" spans="1:10" x14ac:dyDescent="0.3">
      <c r="A58" s="90">
        <v>46</v>
      </c>
      <c r="B58" t="s">
        <v>67</v>
      </c>
      <c r="C58" t="s">
        <v>154</v>
      </c>
      <c r="D58" s="71">
        <v>46013</v>
      </c>
      <c r="E58" s="71">
        <v>46075</v>
      </c>
      <c r="F58" s="72">
        <v>33000</v>
      </c>
      <c r="G58" s="72">
        <f t="shared" si="0"/>
        <v>33000</v>
      </c>
      <c r="H58" s="91"/>
      <c r="I58" s="92" t="s">
        <v>104</v>
      </c>
      <c r="J58" s="92" t="s">
        <v>27</v>
      </c>
    </row>
    <row r="59" spans="1:10" x14ac:dyDescent="0.3">
      <c r="A59" s="90">
        <v>47</v>
      </c>
      <c r="B59" t="s">
        <v>67</v>
      </c>
      <c r="C59" t="s">
        <v>156</v>
      </c>
      <c r="D59" s="71">
        <v>46014</v>
      </c>
      <c r="E59" s="71">
        <v>46076</v>
      </c>
      <c r="F59" s="72">
        <v>308500</v>
      </c>
      <c r="G59" s="72">
        <f t="shared" si="0"/>
        <v>308500</v>
      </c>
      <c r="H59" s="91"/>
      <c r="I59" s="92" t="s">
        <v>104</v>
      </c>
      <c r="J59" s="92" t="s">
        <v>27</v>
      </c>
    </row>
    <row r="60" spans="1:10" x14ac:dyDescent="0.3">
      <c r="A60" s="90">
        <v>48</v>
      </c>
      <c r="B60" t="s">
        <v>67</v>
      </c>
      <c r="C60" t="s">
        <v>156</v>
      </c>
      <c r="D60" s="71">
        <v>46014</v>
      </c>
      <c r="E60" s="71">
        <v>46076</v>
      </c>
      <c r="F60" s="72">
        <v>40500</v>
      </c>
      <c r="G60" s="72">
        <f t="shared" si="0"/>
        <v>40500</v>
      </c>
      <c r="H60" s="91"/>
      <c r="I60" s="92" t="s">
        <v>104</v>
      </c>
      <c r="J60" s="92" t="s">
        <v>27</v>
      </c>
    </row>
    <row r="61" spans="1:10" x14ac:dyDescent="0.3">
      <c r="A61" s="90">
        <v>49</v>
      </c>
      <c r="B61" t="s">
        <v>67</v>
      </c>
      <c r="C61" t="s">
        <v>156</v>
      </c>
      <c r="D61" s="71">
        <v>46014</v>
      </c>
      <c r="E61" s="71">
        <v>46076</v>
      </c>
      <c r="F61" s="72">
        <v>50000</v>
      </c>
      <c r="G61" s="72">
        <f t="shared" si="0"/>
        <v>50000</v>
      </c>
      <c r="H61" s="91"/>
      <c r="I61" s="92" t="s">
        <v>104</v>
      </c>
      <c r="J61" s="92" t="s">
        <v>27</v>
      </c>
    </row>
    <row r="62" spans="1:10" x14ac:dyDescent="0.3">
      <c r="A62" s="90">
        <v>50</v>
      </c>
      <c r="B62" t="s">
        <v>67</v>
      </c>
      <c r="C62" t="s">
        <v>156</v>
      </c>
      <c r="D62" s="71">
        <v>46014</v>
      </c>
      <c r="E62" s="71">
        <v>46076</v>
      </c>
      <c r="F62" s="72">
        <v>246400</v>
      </c>
      <c r="G62" s="72">
        <f t="shared" si="0"/>
        <v>246400</v>
      </c>
      <c r="H62" s="91"/>
      <c r="I62" s="92" t="s">
        <v>104</v>
      </c>
      <c r="J62" s="92" t="s">
        <v>27</v>
      </c>
    </row>
    <row r="63" spans="1:10" x14ac:dyDescent="0.3">
      <c r="A63" s="90">
        <v>51</v>
      </c>
      <c r="B63" t="s">
        <v>67</v>
      </c>
      <c r="C63" t="s">
        <v>156</v>
      </c>
      <c r="D63" s="71">
        <v>46021</v>
      </c>
      <c r="E63" s="71">
        <v>46081</v>
      </c>
      <c r="F63" s="72">
        <v>153186</v>
      </c>
      <c r="G63" s="72">
        <f t="shared" si="0"/>
        <v>153186</v>
      </c>
      <c r="H63" s="91"/>
      <c r="I63" s="92" t="s">
        <v>104</v>
      </c>
      <c r="J63" s="92" t="s">
        <v>27</v>
      </c>
    </row>
    <row r="64" spans="1:10" x14ac:dyDescent="0.3">
      <c r="A64" s="90">
        <v>52</v>
      </c>
      <c r="B64" t="s">
        <v>78</v>
      </c>
      <c r="C64" t="s">
        <v>156</v>
      </c>
      <c r="D64" s="71">
        <v>46021</v>
      </c>
      <c r="E64" s="71">
        <v>46081</v>
      </c>
      <c r="F64" s="72">
        <v>73205</v>
      </c>
      <c r="G64" s="72">
        <f t="shared" si="0"/>
        <v>73205</v>
      </c>
      <c r="H64" s="91"/>
      <c r="I64" s="92" t="s">
        <v>104</v>
      </c>
      <c r="J64" s="92" t="s">
        <v>27</v>
      </c>
    </row>
    <row r="65" spans="1:10" x14ac:dyDescent="0.3">
      <c r="A65" s="90">
        <v>53</v>
      </c>
      <c r="B65" t="s">
        <v>78</v>
      </c>
      <c r="C65" t="s">
        <v>154</v>
      </c>
      <c r="D65" s="71">
        <v>46021</v>
      </c>
      <c r="E65" s="71">
        <v>46081</v>
      </c>
      <c r="F65" s="72">
        <v>31123</v>
      </c>
      <c r="G65" s="72">
        <f t="shared" si="0"/>
        <v>31123</v>
      </c>
      <c r="H65" s="91"/>
      <c r="I65" s="92" t="s">
        <v>104</v>
      </c>
      <c r="J65" s="92" t="s">
        <v>27</v>
      </c>
    </row>
    <row r="66" spans="1:10" x14ac:dyDescent="0.3">
      <c r="A66" s="90">
        <v>54</v>
      </c>
      <c r="B66" t="s">
        <v>170</v>
      </c>
      <c r="C66" t="s">
        <v>154</v>
      </c>
      <c r="D66" s="71">
        <v>46022</v>
      </c>
      <c r="E66" s="71">
        <v>46081</v>
      </c>
      <c r="F66" s="72">
        <v>10721275.4</v>
      </c>
      <c r="G66" s="72">
        <f t="shared" si="0"/>
        <v>10721275.4</v>
      </c>
      <c r="H66" s="91"/>
      <c r="I66" s="92" t="s">
        <v>104</v>
      </c>
      <c r="J66" s="92" t="s">
        <v>27</v>
      </c>
    </row>
    <row r="67" spans="1:10" x14ac:dyDescent="0.3">
      <c r="A67" s="90">
        <v>55</v>
      </c>
      <c r="B67" t="s">
        <v>171</v>
      </c>
      <c r="C67" t="s">
        <v>156</v>
      </c>
      <c r="D67" s="71">
        <v>46015</v>
      </c>
      <c r="E67" s="71">
        <v>46077</v>
      </c>
      <c r="F67" s="72">
        <v>90000</v>
      </c>
      <c r="G67" s="72">
        <f t="shared" si="0"/>
        <v>90000</v>
      </c>
      <c r="H67" s="91"/>
      <c r="I67" s="92" t="s">
        <v>104</v>
      </c>
      <c r="J67" s="92" t="s">
        <v>27</v>
      </c>
    </row>
    <row r="68" spans="1:10" x14ac:dyDescent="0.3">
      <c r="A68" s="90">
        <v>56</v>
      </c>
      <c r="B68" t="s">
        <v>172</v>
      </c>
      <c r="C68" t="s">
        <v>168</v>
      </c>
      <c r="D68" s="71">
        <v>45988</v>
      </c>
      <c r="E68" s="71">
        <v>46049</v>
      </c>
      <c r="F68" s="72">
        <v>110697892.9155</v>
      </c>
      <c r="G68" s="72">
        <f t="shared" si="0"/>
        <v>110697892.9155</v>
      </c>
      <c r="H68" s="91"/>
      <c r="I68" s="92" t="s">
        <v>104</v>
      </c>
      <c r="J68" s="92" t="s">
        <v>27</v>
      </c>
    </row>
    <row r="69" spans="1:10" x14ac:dyDescent="0.3">
      <c r="A69" s="90">
        <v>57</v>
      </c>
      <c r="B69" t="s">
        <v>173</v>
      </c>
      <c r="C69" t="s">
        <v>154</v>
      </c>
      <c r="D69" s="71">
        <v>46021</v>
      </c>
      <c r="E69" s="71">
        <v>46081</v>
      </c>
      <c r="F69" s="72">
        <v>658555</v>
      </c>
      <c r="G69" s="72">
        <f t="shared" si="0"/>
        <v>658555</v>
      </c>
      <c r="H69" s="91"/>
      <c r="I69" s="92" t="s">
        <v>104</v>
      </c>
      <c r="J69" s="92" t="s">
        <v>27</v>
      </c>
    </row>
    <row r="70" spans="1:10" x14ac:dyDescent="0.3">
      <c r="A70" s="90">
        <v>58</v>
      </c>
      <c r="B70" t="s">
        <v>173</v>
      </c>
      <c r="C70" t="s">
        <v>154</v>
      </c>
      <c r="D70" s="71">
        <v>46021</v>
      </c>
      <c r="E70" s="71">
        <v>46081</v>
      </c>
      <c r="F70" s="72">
        <v>11195435</v>
      </c>
      <c r="G70" s="72">
        <f t="shared" si="0"/>
        <v>11195435</v>
      </c>
      <c r="H70" s="91"/>
      <c r="I70" s="92" t="s">
        <v>104</v>
      </c>
      <c r="J70" s="92" t="s">
        <v>27</v>
      </c>
    </row>
    <row r="71" spans="1:10" x14ac:dyDescent="0.3">
      <c r="A71" s="90">
        <v>59</v>
      </c>
      <c r="B71" t="s">
        <v>174</v>
      </c>
      <c r="C71" t="s">
        <v>156</v>
      </c>
      <c r="D71" s="71">
        <v>46022</v>
      </c>
      <c r="E71" s="71">
        <v>46030</v>
      </c>
      <c r="F71" s="72">
        <v>549000</v>
      </c>
      <c r="G71" s="72">
        <f t="shared" si="0"/>
        <v>549000</v>
      </c>
      <c r="H71" s="91"/>
      <c r="I71" s="92" t="s">
        <v>104</v>
      </c>
      <c r="J71" s="92" t="s">
        <v>27</v>
      </c>
    </row>
    <row r="72" spans="1:10" x14ac:dyDescent="0.3">
      <c r="A72" s="90">
        <v>60</v>
      </c>
      <c r="B72" t="s">
        <v>174</v>
      </c>
      <c r="C72" t="s">
        <v>154</v>
      </c>
      <c r="D72" s="71">
        <v>45989</v>
      </c>
      <c r="E72" s="71">
        <v>46050</v>
      </c>
      <c r="F72" s="72">
        <v>474159.6</v>
      </c>
      <c r="G72" s="72">
        <f t="shared" si="0"/>
        <v>474159.6</v>
      </c>
      <c r="H72" s="91"/>
      <c r="I72" s="92" t="s">
        <v>104</v>
      </c>
      <c r="J72" s="92" t="s">
        <v>27</v>
      </c>
    </row>
    <row r="73" spans="1:10" x14ac:dyDescent="0.3">
      <c r="A73" s="90">
        <v>61</v>
      </c>
      <c r="B73" t="s">
        <v>174</v>
      </c>
      <c r="C73" t="s">
        <v>154</v>
      </c>
      <c r="D73" s="71">
        <v>45959</v>
      </c>
      <c r="E73" s="71">
        <v>46051</v>
      </c>
      <c r="F73" s="72">
        <v>474159.6</v>
      </c>
      <c r="G73" s="72">
        <f t="shared" si="0"/>
        <v>474159.6</v>
      </c>
      <c r="H73" s="91"/>
      <c r="I73" s="92" t="s">
        <v>104</v>
      </c>
      <c r="J73" s="92" t="s">
        <v>27</v>
      </c>
    </row>
    <row r="74" spans="1:10" x14ac:dyDescent="0.3">
      <c r="A74" s="90">
        <v>62</v>
      </c>
      <c r="B74" t="s">
        <v>174</v>
      </c>
      <c r="C74" t="s">
        <v>154</v>
      </c>
      <c r="D74" s="71">
        <v>46021</v>
      </c>
      <c r="E74" s="71">
        <v>46081</v>
      </c>
      <c r="F74" s="72">
        <v>11195435</v>
      </c>
      <c r="G74" s="72">
        <f t="shared" si="0"/>
        <v>11195435</v>
      </c>
      <c r="H74" s="91"/>
      <c r="I74" s="92" t="s">
        <v>104</v>
      </c>
      <c r="J74" s="92" t="s">
        <v>27</v>
      </c>
    </row>
    <row r="75" spans="1:10" x14ac:dyDescent="0.3">
      <c r="A75" s="90">
        <v>63</v>
      </c>
      <c r="B75" t="s">
        <v>174</v>
      </c>
      <c r="C75" t="s">
        <v>156</v>
      </c>
      <c r="D75" s="71">
        <v>46022</v>
      </c>
      <c r="E75" s="71">
        <v>46081</v>
      </c>
      <c r="F75" s="72">
        <v>567000</v>
      </c>
      <c r="G75" s="72">
        <f t="shared" si="0"/>
        <v>567000</v>
      </c>
      <c r="H75" s="91"/>
      <c r="I75" s="92" t="s">
        <v>104</v>
      </c>
      <c r="J75" s="92" t="s">
        <v>27</v>
      </c>
    </row>
    <row r="76" spans="1:10" x14ac:dyDescent="0.3">
      <c r="A76" s="90">
        <v>64</v>
      </c>
      <c r="B76" t="s">
        <v>175</v>
      </c>
      <c r="C76" t="s">
        <v>154</v>
      </c>
      <c r="D76" s="71">
        <v>46021</v>
      </c>
      <c r="E76" s="71">
        <v>46081</v>
      </c>
      <c r="F76" s="72">
        <v>11002593</v>
      </c>
      <c r="G76" s="72">
        <f t="shared" si="0"/>
        <v>11002593</v>
      </c>
      <c r="H76" s="91"/>
      <c r="I76" s="92" t="s">
        <v>104</v>
      </c>
      <c r="J76" s="92" t="s">
        <v>27</v>
      </c>
    </row>
    <row r="77" spans="1:10" x14ac:dyDescent="0.3">
      <c r="A77" s="90">
        <v>65</v>
      </c>
      <c r="B77" t="s">
        <v>176</v>
      </c>
      <c r="C77" t="s">
        <v>154</v>
      </c>
      <c r="D77" s="71">
        <v>46021</v>
      </c>
      <c r="E77" s="71">
        <v>46081</v>
      </c>
      <c r="F77" s="72">
        <v>15989715.4</v>
      </c>
      <c r="G77" s="72">
        <f t="shared" si="0"/>
        <v>15989715.4</v>
      </c>
      <c r="H77" s="91"/>
      <c r="I77" s="92" t="s">
        <v>104</v>
      </c>
      <c r="J77" s="92" t="s">
        <v>27</v>
      </c>
    </row>
    <row r="78" spans="1:10" x14ac:dyDescent="0.3">
      <c r="A78" s="90">
        <v>66</v>
      </c>
      <c r="B78" t="s">
        <v>177</v>
      </c>
      <c r="C78" t="s">
        <v>156</v>
      </c>
      <c r="D78" s="71">
        <v>46009</v>
      </c>
      <c r="E78" s="71">
        <v>46071</v>
      </c>
      <c r="F78" s="72">
        <v>27068</v>
      </c>
      <c r="G78" s="72">
        <f t="shared" ref="G78:G141" si="1">F78</f>
        <v>27068</v>
      </c>
      <c r="H78" s="91"/>
      <c r="I78" s="92" t="s">
        <v>104</v>
      </c>
      <c r="J78" s="92" t="s">
        <v>27</v>
      </c>
    </row>
    <row r="79" spans="1:10" x14ac:dyDescent="0.3">
      <c r="A79" s="90">
        <v>67</v>
      </c>
      <c r="B79" t="s">
        <v>178</v>
      </c>
      <c r="C79" t="s">
        <v>154</v>
      </c>
      <c r="D79" s="71">
        <v>45121</v>
      </c>
      <c r="E79" s="71">
        <v>46223</v>
      </c>
      <c r="F79" s="72">
        <v>11478613.65</v>
      </c>
      <c r="G79" s="72">
        <f t="shared" si="1"/>
        <v>11478613.65</v>
      </c>
      <c r="H79" s="91"/>
      <c r="I79" s="92" t="s">
        <v>104</v>
      </c>
      <c r="J79" s="92" t="s">
        <v>27</v>
      </c>
    </row>
    <row r="80" spans="1:10" x14ac:dyDescent="0.3">
      <c r="A80" s="90">
        <v>68</v>
      </c>
      <c r="B80" t="s">
        <v>178</v>
      </c>
      <c r="C80" t="s">
        <v>154</v>
      </c>
      <c r="D80" s="71">
        <v>45121</v>
      </c>
      <c r="E80" s="71">
        <v>46223</v>
      </c>
      <c r="F80" s="72">
        <v>11478613.65</v>
      </c>
      <c r="G80" s="72">
        <f t="shared" si="1"/>
        <v>11478613.65</v>
      </c>
      <c r="H80" s="91"/>
      <c r="I80" s="92" t="s">
        <v>104</v>
      </c>
      <c r="J80" s="92" t="s">
        <v>27</v>
      </c>
    </row>
    <row r="81" spans="1:10" x14ac:dyDescent="0.3">
      <c r="A81" s="90">
        <v>69</v>
      </c>
      <c r="B81" t="s">
        <v>178</v>
      </c>
      <c r="C81" t="s">
        <v>154</v>
      </c>
      <c r="D81" s="71">
        <v>45121</v>
      </c>
      <c r="E81" s="71">
        <v>46223</v>
      </c>
      <c r="F81" s="72">
        <v>11478613.65</v>
      </c>
      <c r="G81" s="72">
        <f t="shared" si="1"/>
        <v>11478613.65</v>
      </c>
      <c r="H81" s="91"/>
      <c r="I81" s="92" t="s">
        <v>104</v>
      </c>
      <c r="J81" s="92" t="s">
        <v>27</v>
      </c>
    </row>
    <row r="82" spans="1:10" x14ac:dyDescent="0.3">
      <c r="A82" s="90">
        <v>70</v>
      </c>
      <c r="B82" t="s">
        <v>178</v>
      </c>
      <c r="C82" t="s">
        <v>154</v>
      </c>
      <c r="D82" s="71">
        <v>45121</v>
      </c>
      <c r="E82" s="71">
        <v>46223</v>
      </c>
      <c r="F82" s="72">
        <v>11478613.65</v>
      </c>
      <c r="G82" s="72">
        <f t="shared" si="1"/>
        <v>11478613.65</v>
      </c>
      <c r="H82" s="91"/>
      <c r="I82" s="92" t="s">
        <v>104</v>
      </c>
      <c r="J82" s="92" t="s">
        <v>27</v>
      </c>
    </row>
    <row r="83" spans="1:10" x14ac:dyDescent="0.3">
      <c r="A83" s="90">
        <v>71</v>
      </c>
      <c r="B83" t="s">
        <v>178</v>
      </c>
      <c r="C83" t="s">
        <v>154</v>
      </c>
      <c r="D83" s="71">
        <v>45121</v>
      </c>
      <c r="E83" s="71">
        <v>46223</v>
      </c>
      <c r="F83" s="72">
        <v>11478613.65</v>
      </c>
      <c r="G83" s="72">
        <f t="shared" si="1"/>
        <v>11478613.65</v>
      </c>
      <c r="H83" s="91"/>
      <c r="I83" s="92" t="s">
        <v>104</v>
      </c>
      <c r="J83" s="92" t="s">
        <v>27</v>
      </c>
    </row>
    <row r="84" spans="1:10" x14ac:dyDescent="0.3">
      <c r="A84" s="90">
        <v>72</v>
      </c>
      <c r="B84" t="s">
        <v>178</v>
      </c>
      <c r="C84" t="s">
        <v>154</v>
      </c>
      <c r="D84" s="71">
        <v>45148</v>
      </c>
      <c r="E84" s="71">
        <v>46244</v>
      </c>
      <c r="F84" s="72">
        <v>16068742</v>
      </c>
      <c r="G84" s="72">
        <f t="shared" si="1"/>
        <v>16068742</v>
      </c>
      <c r="H84" s="91"/>
      <c r="I84" s="92" t="s">
        <v>104</v>
      </c>
      <c r="J84" s="92" t="s">
        <v>27</v>
      </c>
    </row>
    <row r="85" spans="1:10" x14ac:dyDescent="0.3">
      <c r="A85" s="90">
        <v>73</v>
      </c>
      <c r="B85" t="s">
        <v>178</v>
      </c>
      <c r="C85" t="s">
        <v>154</v>
      </c>
      <c r="D85" s="71">
        <v>45148</v>
      </c>
      <c r="E85" s="71">
        <v>46244</v>
      </c>
      <c r="F85" s="72">
        <v>16068742</v>
      </c>
      <c r="G85" s="72">
        <f t="shared" si="1"/>
        <v>16068742</v>
      </c>
      <c r="H85" s="91"/>
      <c r="I85" s="92" t="s">
        <v>104</v>
      </c>
      <c r="J85" s="92" t="s">
        <v>27</v>
      </c>
    </row>
    <row r="86" spans="1:10" x14ac:dyDescent="0.3">
      <c r="A86" s="90">
        <v>74</v>
      </c>
      <c r="B86" t="s">
        <v>179</v>
      </c>
      <c r="C86" t="s">
        <v>156</v>
      </c>
      <c r="D86" s="71">
        <v>46021</v>
      </c>
      <c r="E86" s="71">
        <v>46081</v>
      </c>
      <c r="F86" s="72">
        <v>309822</v>
      </c>
      <c r="G86" s="72">
        <f t="shared" si="1"/>
        <v>309822</v>
      </c>
      <c r="H86" s="91"/>
      <c r="I86" s="92" t="s">
        <v>104</v>
      </c>
      <c r="J86" s="92" t="s">
        <v>27</v>
      </c>
    </row>
    <row r="87" spans="1:10" x14ac:dyDescent="0.3">
      <c r="A87" s="90">
        <v>75</v>
      </c>
      <c r="B87" t="s">
        <v>180</v>
      </c>
      <c r="C87" t="s">
        <v>154</v>
      </c>
      <c r="D87" s="71">
        <v>46021</v>
      </c>
      <c r="E87" s="71">
        <v>46081</v>
      </c>
      <c r="F87" s="72">
        <v>15989715.4</v>
      </c>
      <c r="G87" s="72">
        <f t="shared" si="1"/>
        <v>15989715.4</v>
      </c>
      <c r="H87" s="91"/>
      <c r="I87" s="92" t="s">
        <v>104</v>
      </c>
      <c r="J87" s="92" t="s">
        <v>27</v>
      </c>
    </row>
    <row r="88" spans="1:10" x14ac:dyDescent="0.3">
      <c r="A88" s="90">
        <v>76</v>
      </c>
      <c r="B88" t="s">
        <v>180</v>
      </c>
      <c r="C88" t="s">
        <v>156</v>
      </c>
      <c r="D88" s="71">
        <v>46022</v>
      </c>
      <c r="E88" s="71">
        <v>46081</v>
      </c>
      <c r="F88" s="72">
        <v>1079930</v>
      </c>
      <c r="G88" s="72">
        <f t="shared" si="1"/>
        <v>1079930</v>
      </c>
      <c r="H88" s="91"/>
      <c r="I88" s="92" t="s">
        <v>104</v>
      </c>
      <c r="J88" s="92" t="s">
        <v>27</v>
      </c>
    </row>
    <row r="89" spans="1:10" x14ac:dyDescent="0.3">
      <c r="A89" s="90">
        <v>77</v>
      </c>
      <c r="B89" t="s">
        <v>181</v>
      </c>
      <c r="C89" t="s">
        <v>182</v>
      </c>
      <c r="D89" s="71">
        <v>46006</v>
      </c>
      <c r="E89" s="71">
        <v>46068</v>
      </c>
      <c r="F89" s="72">
        <v>1739429</v>
      </c>
      <c r="G89" s="72">
        <f t="shared" si="1"/>
        <v>1739429</v>
      </c>
      <c r="H89" s="91"/>
      <c r="I89" s="92" t="s">
        <v>104</v>
      </c>
      <c r="J89" s="92" t="s">
        <v>27</v>
      </c>
    </row>
    <row r="90" spans="1:10" x14ac:dyDescent="0.3">
      <c r="A90" s="90">
        <v>78</v>
      </c>
      <c r="B90" t="s">
        <v>181</v>
      </c>
      <c r="C90" t="s">
        <v>156</v>
      </c>
      <c r="D90" s="71">
        <v>46022</v>
      </c>
      <c r="E90" s="71">
        <v>46081</v>
      </c>
      <c r="F90" s="72">
        <v>170000</v>
      </c>
      <c r="G90" s="72">
        <f t="shared" si="1"/>
        <v>170000</v>
      </c>
      <c r="H90" s="91"/>
      <c r="I90" s="92" t="s">
        <v>104</v>
      </c>
      <c r="J90" s="92" t="s">
        <v>27</v>
      </c>
    </row>
    <row r="91" spans="1:10" x14ac:dyDescent="0.3">
      <c r="A91" s="90">
        <v>79</v>
      </c>
      <c r="B91" t="s">
        <v>183</v>
      </c>
      <c r="C91" t="s">
        <v>154</v>
      </c>
      <c r="D91" s="71">
        <v>46022</v>
      </c>
      <c r="E91" s="71">
        <v>46081</v>
      </c>
      <c r="F91" s="72">
        <v>10721275.4</v>
      </c>
      <c r="G91" s="72">
        <f t="shared" si="1"/>
        <v>10721275.4</v>
      </c>
      <c r="H91" s="91"/>
      <c r="I91" s="92" t="s">
        <v>104</v>
      </c>
      <c r="J91" s="92" t="s">
        <v>27</v>
      </c>
    </row>
    <row r="92" spans="1:10" x14ac:dyDescent="0.3">
      <c r="A92" s="90">
        <v>80</v>
      </c>
      <c r="B92" t="s">
        <v>184</v>
      </c>
      <c r="C92" t="s">
        <v>154</v>
      </c>
      <c r="D92" s="71">
        <v>46010</v>
      </c>
      <c r="E92" s="71">
        <v>46025</v>
      </c>
      <c r="F92" s="72">
        <v>8692926</v>
      </c>
      <c r="G92" s="72">
        <f t="shared" si="1"/>
        <v>8692926</v>
      </c>
      <c r="H92" s="91"/>
      <c r="I92" s="92" t="s">
        <v>104</v>
      </c>
      <c r="J92" s="92" t="s">
        <v>27</v>
      </c>
    </row>
    <row r="93" spans="1:10" x14ac:dyDescent="0.3">
      <c r="A93" s="90">
        <v>81</v>
      </c>
      <c r="B93" t="s">
        <v>184</v>
      </c>
      <c r="C93" t="s">
        <v>154</v>
      </c>
      <c r="D93" s="71">
        <v>45994</v>
      </c>
      <c r="E93" s="71">
        <v>46071</v>
      </c>
      <c r="F93" s="72">
        <v>13039389</v>
      </c>
      <c r="G93" s="72">
        <f t="shared" si="1"/>
        <v>13039389</v>
      </c>
      <c r="H93" s="91"/>
      <c r="I93" s="92" t="s">
        <v>104</v>
      </c>
      <c r="J93" s="92" t="s">
        <v>27</v>
      </c>
    </row>
    <row r="94" spans="1:10" x14ac:dyDescent="0.3">
      <c r="A94" s="90">
        <v>82</v>
      </c>
      <c r="B94" t="s">
        <v>185</v>
      </c>
      <c r="C94" t="s">
        <v>154</v>
      </c>
      <c r="D94" s="71">
        <v>46021</v>
      </c>
      <c r="E94" s="71">
        <v>46325</v>
      </c>
      <c r="F94" s="72">
        <v>3839375.65</v>
      </c>
      <c r="G94" s="72">
        <f t="shared" si="1"/>
        <v>3839375.65</v>
      </c>
      <c r="H94" s="91"/>
      <c r="I94" s="92" t="s">
        <v>104</v>
      </c>
      <c r="J94" s="92" t="s">
        <v>27</v>
      </c>
    </row>
    <row r="95" spans="1:10" x14ac:dyDescent="0.3">
      <c r="A95" s="90">
        <v>83</v>
      </c>
      <c r="B95" t="s">
        <v>186</v>
      </c>
      <c r="C95" t="s">
        <v>154</v>
      </c>
      <c r="D95" s="71">
        <v>45838</v>
      </c>
      <c r="E95" s="71">
        <v>46111</v>
      </c>
      <c r="F95" s="72">
        <v>17734886.149999999</v>
      </c>
      <c r="G95" s="72">
        <f t="shared" si="1"/>
        <v>17734886.149999999</v>
      </c>
      <c r="H95" s="91"/>
      <c r="I95" s="92" t="s">
        <v>104</v>
      </c>
      <c r="J95" s="92" t="s">
        <v>27</v>
      </c>
    </row>
    <row r="96" spans="1:10" x14ac:dyDescent="0.3">
      <c r="A96" s="90">
        <v>84</v>
      </c>
      <c r="B96" t="s">
        <v>187</v>
      </c>
      <c r="C96" t="s">
        <v>154</v>
      </c>
      <c r="D96" s="71">
        <v>46021</v>
      </c>
      <c r="E96" s="71">
        <v>46081</v>
      </c>
      <c r="F96" s="72">
        <v>19756650</v>
      </c>
      <c r="G96" s="72">
        <f t="shared" si="1"/>
        <v>19756650</v>
      </c>
      <c r="H96" s="91"/>
      <c r="I96" s="92" t="s">
        <v>104</v>
      </c>
      <c r="J96" s="92" t="s">
        <v>27</v>
      </c>
    </row>
    <row r="97" spans="1:10" x14ac:dyDescent="0.3">
      <c r="A97" s="90">
        <v>85</v>
      </c>
      <c r="B97" t="s">
        <v>188</v>
      </c>
      <c r="C97" t="s">
        <v>154</v>
      </c>
      <c r="D97" s="71">
        <v>46020</v>
      </c>
      <c r="E97" s="71">
        <v>46081</v>
      </c>
      <c r="F97" s="72">
        <v>13684772.9</v>
      </c>
      <c r="G97" s="72">
        <f t="shared" si="1"/>
        <v>13684772.9</v>
      </c>
      <c r="H97" s="91"/>
      <c r="I97" s="92" t="s">
        <v>104</v>
      </c>
      <c r="J97" s="92" t="s">
        <v>27</v>
      </c>
    </row>
    <row r="98" spans="1:10" x14ac:dyDescent="0.3">
      <c r="A98" s="90">
        <v>86</v>
      </c>
      <c r="B98" t="s">
        <v>189</v>
      </c>
      <c r="C98" t="s">
        <v>182</v>
      </c>
      <c r="D98" s="71">
        <v>46006</v>
      </c>
      <c r="E98" s="71">
        <v>46068</v>
      </c>
      <c r="F98" s="72">
        <v>5460000</v>
      </c>
      <c r="G98" s="72">
        <f t="shared" si="1"/>
        <v>5460000</v>
      </c>
      <c r="H98" s="91"/>
      <c r="I98" s="92" t="s">
        <v>104</v>
      </c>
      <c r="J98" s="92" t="s">
        <v>27</v>
      </c>
    </row>
    <row r="99" spans="1:10" x14ac:dyDescent="0.3">
      <c r="A99" s="90">
        <v>87</v>
      </c>
      <c r="B99" t="s">
        <v>190</v>
      </c>
      <c r="C99" t="s">
        <v>156</v>
      </c>
      <c r="D99" s="71">
        <v>46013</v>
      </c>
      <c r="E99" s="71">
        <v>46075</v>
      </c>
      <c r="F99" s="72">
        <v>135750</v>
      </c>
      <c r="G99" s="72">
        <f t="shared" si="1"/>
        <v>135750</v>
      </c>
      <c r="H99" s="91"/>
      <c r="I99" s="92" t="s">
        <v>104</v>
      </c>
      <c r="J99" s="92" t="s">
        <v>27</v>
      </c>
    </row>
    <row r="100" spans="1:10" x14ac:dyDescent="0.3">
      <c r="A100" s="90">
        <v>88</v>
      </c>
      <c r="B100" t="s">
        <v>191</v>
      </c>
      <c r="C100" t="s">
        <v>156</v>
      </c>
      <c r="D100" s="71">
        <v>46010</v>
      </c>
      <c r="E100" s="71">
        <v>46072</v>
      </c>
      <c r="F100" s="72">
        <v>100000</v>
      </c>
      <c r="G100" s="72">
        <f t="shared" si="1"/>
        <v>100000</v>
      </c>
      <c r="H100" s="91"/>
      <c r="I100" s="92" t="s">
        <v>104</v>
      </c>
      <c r="J100" s="92" t="s">
        <v>27</v>
      </c>
    </row>
    <row r="101" spans="1:10" x14ac:dyDescent="0.3">
      <c r="A101" s="90">
        <v>89</v>
      </c>
      <c r="B101" t="s">
        <v>191</v>
      </c>
      <c r="C101" t="s">
        <v>154</v>
      </c>
      <c r="D101" s="71">
        <v>46021</v>
      </c>
      <c r="E101" s="71">
        <v>46081</v>
      </c>
      <c r="F101" s="72">
        <v>19756650</v>
      </c>
      <c r="G101" s="72">
        <f t="shared" si="1"/>
        <v>19756650</v>
      </c>
      <c r="H101" s="91"/>
      <c r="I101" s="92" t="s">
        <v>104</v>
      </c>
      <c r="J101" s="92" t="s">
        <v>27</v>
      </c>
    </row>
    <row r="102" spans="1:10" x14ac:dyDescent="0.3">
      <c r="A102" s="90">
        <v>90</v>
      </c>
      <c r="B102" t="s">
        <v>192</v>
      </c>
      <c r="C102" t="s">
        <v>154</v>
      </c>
      <c r="D102" s="71">
        <v>46022</v>
      </c>
      <c r="E102" s="71">
        <v>46081</v>
      </c>
      <c r="F102" s="72">
        <v>10721275.4</v>
      </c>
      <c r="G102" s="72">
        <f t="shared" si="1"/>
        <v>10721275.4</v>
      </c>
      <c r="H102" s="91"/>
      <c r="I102" s="92" t="s">
        <v>104</v>
      </c>
      <c r="J102" s="92" t="s">
        <v>27</v>
      </c>
    </row>
    <row r="103" spans="1:10" x14ac:dyDescent="0.3">
      <c r="A103" s="90">
        <v>91</v>
      </c>
      <c r="B103" t="s">
        <v>193</v>
      </c>
      <c r="C103" t="s">
        <v>154</v>
      </c>
      <c r="D103" s="71">
        <v>45995</v>
      </c>
      <c r="E103" s="71">
        <v>46057</v>
      </c>
      <c r="F103" s="72">
        <v>2228000</v>
      </c>
      <c r="G103" s="72">
        <f t="shared" si="1"/>
        <v>2228000</v>
      </c>
      <c r="H103" s="91"/>
      <c r="I103" s="92" t="s">
        <v>104</v>
      </c>
      <c r="J103" s="92" t="s">
        <v>27</v>
      </c>
    </row>
    <row r="104" spans="1:10" x14ac:dyDescent="0.3">
      <c r="A104" s="90">
        <v>92</v>
      </c>
      <c r="B104" t="s">
        <v>194</v>
      </c>
      <c r="C104" t="s">
        <v>156</v>
      </c>
      <c r="D104" s="71">
        <v>45986</v>
      </c>
      <c r="E104" s="71">
        <v>46047</v>
      </c>
      <c r="F104" s="72">
        <v>812</v>
      </c>
      <c r="G104" s="72">
        <f t="shared" si="1"/>
        <v>812</v>
      </c>
      <c r="H104" s="91"/>
      <c r="I104" s="92" t="s">
        <v>104</v>
      </c>
      <c r="J104" s="92" t="s">
        <v>27</v>
      </c>
    </row>
    <row r="105" spans="1:10" x14ac:dyDescent="0.3">
      <c r="A105" s="90">
        <v>93</v>
      </c>
      <c r="B105" t="s">
        <v>195</v>
      </c>
      <c r="C105" t="s">
        <v>154</v>
      </c>
      <c r="D105" s="71">
        <v>46014</v>
      </c>
      <c r="E105" s="71">
        <v>46076</v>
      </c>
      <c r="F105" s="72">
        <v>12696940.4</v>
      </c>
      <c r="G105" s="72">
        <f t="shared" si="1"/>
        <v>12696940.4</v>
      </c>
      <c r="H105" s="91"/>
      <c r="I105" s="92" t="s">
        <v>104</v>
      </c>
      <c r="J105" s="92" t="s">
        <v>27</v>
      </c>
    </row>
    <row r="106" spans="1:10" x14ac:dyDescent="0.3">
      <c r="A106" s="90">
        <v>94</v>
      </c>
      <c r="B106" t="s">
        <v>146</v>
      </c>
      <c r="C106" t="s">
        <v>168</v>
      </c>
      <c r="D106" s="71">
        <v>44148</v>
      </c>
      <c r="E106" s="71">
        <v>46155</v>
      </c>
      <c r="F106" s="72">
        <v>230494250</v>
      </c>
      <c r="G106" s="72">
        <f t="shared" si="1"/>
        <v>230494250</v>
      </c>
      <c r="H106" s="91"/>
      <c r="I106" s="92" t="s">
        <v>104</v>
      </c>
      <c r="J106" s="92" t="s">
        <v>27</v>
      </c>
    </row>
    <row r="107" spans="1:10" x14ac:dyDescent="0.3">
      <c r="A107" s="90">
        <v>95</v>
      </c>
      <c r="B107" t="s">
        <v>196</v>
      </c>
      <c r="C107" t="s">
        <v>154</v>
      </c>
      <c r="D107" s="71">
        <v>45989</v>
      </c>
      <c r="E107" s="71">
        <v>46050</v>
      </c>
      <c r="F107" s="72">
        <v>474159.6</v>
      </c>
      <c r="G107" s="72">
        <f t="shared" si="1"/>
        <v>474159.6</v>
      </c>
      <c r="H107" s="91"/>
      <c r="I107" s="92" t="s">
        <v>104</v>
      </c>
      <c r="J107" s="92" t="s">
        <v>27</v>
      </c>
    </row>
    <row r="108" spans="1:10" x14ac:dyDescent="0.3">
      <c r="A108" s="90">
        <v>96</v>
      </c>
      <c r="B108" t="s">
        <v>196</v>
      </c>
      <c r="C108" t="s">
        <v>154</v>
      </c>
      <c r="D108" s="71">
        <v>45898</v>
      </c>
      <c r="E108" s="71">
        <v>46051</v>
      </c>
      <c r="F108" s="72">
        <v>553186.19999999995</v>
      </c>
      <c r="G108" s="72">
        <f t="shared" si="1"/>
        <v>553186.19999999995</v>
      </c>
      <c r="H108" s="91"/>
      <c r="I108" s="92" t="s">
        <v>104</v>
      </c>
      <c r="J108" s="92" t="s">
        <v>27</v>
      </c>
    </row>
    <row r="109" spans="1:10" x14ac:dyDescent="0.3">
      <c r="A109" s="90">
        <v>97</v>
      </c>
      <c r="B109" t="s">
        <v>196</v>
      </c>
      <c r="C109" t="s">
        <v>154</v>
      </c>
      <c r="D109" s="71">
        <v>45959</v>
      </c>
      <c r="E109" s="71">
        <v>46051</v>
      </c>
      <c r="F109" s="72">
        <v>474159.6</v>
      </c>
      <c r="G109" s="72">
        <f t="shared" si="1"/>
        <v>474159.6</v>
      </c>
      <c r="H109" s="91"/>
      <c r="I109" s="92" t="s">
        <v>104</v>
      </c>
      <c r="J109" s="92" t="s">
        <v>27</v>
      </c>
    </row>
    <row r="110" spans="1:10" x14ac:dyDescent="0.3">
      <c r="A110" s="90">
        <v>98</v>
      </c>
      <c r="B110" t="s">
        <v>196</v>
      </c>
      <c r="C110" t="s">
        <v>154</v>
      </c>
      <c r="D110" s="71">
        <v>45930</v>
      </c>
      <c r="E110" s="71">
        <v>46052</v>
      </c>
      <c r="F110" s="72">
        <v>553186.19999999995</v>
      </c>
      <c r="G110" s="72">
        <f t="shared" si="1"/>
        <v>553186.19999999995</v>
      </c>
      <c r="H110" s="91"/>
      <c r="I110" s="92" t="s">
        <v>104</v>
      </c>
      <c r="J110" s="92" t="s">
        <v>27</v>
      </c>
    </row>
    <row r="111" spans="1:10" x14ac:dyDescent="0.3">
      <c r="A111" s="90">
        <v>99</v>
      </c>
      <c r="B111" t="s">
        <v>196</v>
      </c>
      <c r="C111" t="s">
        <v>154</v>
      </c>
      <c r="D111" s="71">
        <v>46021</v>
      </c>
      <c r="E111" s="71">
        <v>46081</v>
      </c>
      <c r="F111" s="72">
        <v>13171100</v>
      </c>
      <c r="G111" s="72">
        <f t="shared" si="1"/>
        <v>13171100</v>
      </c>
      <c r="H111" s="91"/>
      <c r="I111" s="92" t="s">
        <v>104</v>
      </c>
      <c r="J111" s="92" t="s">
        <v>27</v>
      </c>
    </row>
    <row r="112" spans="1:10" x14ac:dyDescent="0.3">
      <c r="A112" s="90">
        <v>100</v>
      </c>
      <c r="B112" t="s">
        <v>197</v>
      </c>
      <c r="C112" t="s">
        <v>154</v>
      </c>
      <c r="D112" s="71">
        <v>45933</v>
      </c>
      <c r="E112" s="71">
        <v>46142</v>
      </c>
      <c r="F112" s="72">
        <v>49391625</v>
      </c>
      <c r="G112" s="72">
        <f t="shared" si="1"/>
        <v>49391625</v>
      </c>
      <c r="H112" s="91"/>
      <c r="I112" s="92" t="s">
        <v>104</v>
      </c>
      <c r="J112" s="92" t="s">
        <v>27</v>
      </c>
    </row>
    <row r="113" spans="1:10" x14ac:dyDescent="0.3">
      <c r="A113" s="90">
        <v>101</v>
      </c>
      <c r="B113" t="s">
        <v>198</v>
      </c>
      <c r="C113" t="s">
        <v>156</v>
      </c>
      <c r="D113" s="71">
        <v>46009</v>
      </c>
      <c r="E113" s="71">
        <v>46071</v>
      </c>
      <c r="F113" s="72">
        <v>15021</v>
      </c>
      <c r="G113" s="72">
        <f t="shared" si="1"/>
        <v>15021</v>
      </c>
      <c r="H113" s="91"/>
      <c r="I113" s="92" t="s">
        <v>104</v>
      </c>
      <c r="J113" s="92" t="s">
        <v>27</v>
      </c>
    </row>
    <row r="114" spans="1:10" x14ac:dyDescent="0.3">
      <c r="A114" s="90">
        <v>102</v>
      </c>
      <c r="B114" t="s">
        <v>199</v>
      </c>
      <c r="C114" t="s">
        <v>154</v>
      </c>
      <c r="D114" s="71">
        <v>46021</v>
      </c>
      <c r="E114" s="71">
        <v>46081</v>
      </c>
      <c r="F114" s="72">
        <v>13171100</v>
      </c>
      <c r="G114" s="72">
        <f t="shared" si="1"/>
        <v>13171100</v>
      </c>
      <c r="H114" s="91"/>
      <c r="I114" s="92" t="s">
        <v>104</v>
      </c>
      <c r="J114" s="92" t="s">
        <v>27</v>
      </c>
    </row>
    <row r="115" spans="1:10" x14ac:dyDescent="0.3">
      <c r="A115" s="90">
        <v>103</v>
      </c>
      <c r="B115" t="s">
        <v>200</v>
      </c>
      <c r="C115" t="s">
        <v>154</v>
      </c>
      <c r="D115" s="71">
        <v>46022</v>
      </c>
      <c r="E115" s="71">
        <v>46081</v>
      </c>
      <c r="F115" s="72">
        <v>12696940.4</v>
      </c>
      <c r="G115" s="72">
        <f t="shared" si="1"/>
        <v>12696940.4</v>
      </c>
      <c r="H115" s="91"/>
      <c r="I115" s="92" t="s">
        <v>104</v>
      </c>
      <c r="J115" s="92" t="s">
        <v>27</v>
      </c>
    </row>
    <row r="116" spans="1:10" x14ac:dyDescent="0.3">
      <c r="A116" s="90">
        <v>104</v>
      </c>
      <c r="B116" t="s">
        <v>201</v>
      </c>
      <c r="C116" t="s">
        <v>182</v>
      </c>
      <c r="D116" s="71">
        <v>46006</v>
      </c>
      <c r="E116" s="71">
        <v>46068</v>
      </c>
      <c r="F116" s="72">
        <v>1739429</v>
      </c>
      <c r="G116" s="72">
        <f t="shared" si="1"/>
        <v>1739429</v>
      </c>
      <c r="H116" s="91"/>
      <c r="I116" s="92" t="s">
        <v>104</v>
      </c>
      <c r="J116" s="92" t="s">
        <v>27</v>
      </c>
    </row>
    <row r="117" spans="1:10" x14ac:dyDescent="0.3">
      <c r="A117" s="90">
        <v>105</v>
      </c>
      <c r="B117" t="s">
        <v>202</v>
      </c>
      <c r="C117" t="s">
        <v>168</v>
      </c>
      <c r="D117" s="71">
        <v>45701</v>
      </c>
      <c r="E117" s="71">
        <v>46094</v>
      </c>
      <c r="F117" s="72">
        <v>195393.26850000001</v>
      </c>
      <c r="G117" s="72">
        <f t="shared" si="1"/>
        <v>195393.26850000001</v>
      </c>
      <c r="H117" s="91"/>
      <c r="I117" s="92" t="s">
        <v>104</v>
      </c>
      <c r="J117" s="92" t="s">
        <v>27</v>
      </c>
    </row>
    <row r="118" spans="1:10" x14ac:dyDescent="0.3">
      <c r="A118" s="90">
        <v>106</v>
      </c>
      <c r="B118" t="s">
        <v>203</v>
      </c>
      <c r="C118" t="s">
        <v>156</v>
      </c>
      <c r="D118" s="71">
        <v>46021</v>
      </c>
      <c r="E118" s="71">
        <v>46081</v>
      </c>
      <c r="F118" s="72">
        <v>116000</v>
      </c>
      <c r="G118" s="72">
        <f t="shared" si="1"/>
        <v>116000</v>
      </c>
      <c r="H118" s="91"/>
      <c r="I118" s="92" t="s">
        <v>104</v>
      </c>
      <c r="J118" s="92" t="s">
        <v>27</v>
      </c>
    </row>
    <row r="119" spans="1:10" x14ac:dyDescent="0.3">
      <c r="A119" s="90">
        <v>107</v>
      </c>
      <c r="B119" t="s">
        <v>204</v>
      </c>
      <c r="C119" t="s">
        <v>154</v>
      </c>
      <c r="D119" s="71">
        <v>45876</v>
      </c>
      <c r="E119" s="71">
        <v>46112</v>
      </c>
      <c r="F119" s="72">
        <v>8231937.5</v>
      </c>
      <c r="G119" s="72">
        <f t="shared" si="1"/>
        <v>8231937.5</v>
      </c>
      <c r="H119" s="91"/>
      <c r="I119" s="92" t="s">
        <v>104</v>
      </c>
      <c r="J119" s="92" t="s">
        <v>27</v>
      </c>
    </row>
    <row r="120" spans="1:10" x14ac:dyDescent="0.3">
      <c r="A120" s="90">
        <v>108</v>
      </c>
      <c r="B120" t="s">
        <v>205</v>
      </c>
      <c r="C120" t="s">
        <v>154</v>
      </c>
      <c r="D120" s="71">
        <v>46020</v>
      </c>
      <c r="E120" s="71">
        <v>46081</v>
      </c>
      <c r="F120" s="72">
        <v>6000000</v>
      </c>
      <c r="G120" s="72">
        <f t="shared" si="1"/>
        <v>6000000</v>
      </c>
      <c r="H120" s="91"/>
      <c r="I120" s="92" t="s">
        <v>104</v>
      </c>
      <c r="J120" s="92" t="s">
        <v>27</v>
      </c>
    </row>
    <row r="121" spans="1:10" x14ac:dyDescent="0.3">
      <c r="A121" s="90">
        <v>109</v>
      </c>
      <c r="B121" t="s">
        <v>205</v>
      </c>
      <c r="C121" t="s">
        <v>154</v>
      </c>
      <c r="D121" s="71">
        <v>46020</v>
      </c>
      <c r="E121" s="71">
        <v>46081</v>
      </c>
      <c r="F121" s="72">
        <v>2634220</v>
      </c>
      <c r="G121" s="72">
        <f t="shared" si="1"/>
        <v>2634220</v>
      </c>
      <c r="H121" s="91"/>
      <c r="I121" s="92" t="s">
        <v>104</v>
      </c>
      <c r="J121" s="92" t="s">
        <v>27</v>
      </c>
    </row>
    <row r="122" spans="1:10" x14ac:dyDescent="0.3">
      <c r="A122" s="90">
        <v>110</v>
      </c>
      <c r="B122" t="s">
        <v>205</v>
      </c>
      <c r="C122" t="s">
        <v>156</v>
      </c>
      <c r="D122" s="71">
        <v>46021</v>
      </c>
      <c r="E122" s="71">
        <v>46081</v>
      </c>
      <c r="F122" s="72">
        <v>1221659</v>
      </c>
      <c r="G122" s="72">
        <f t="shared" si="1"/>
        <v>1221659</v>
      </c>
      <c r="H122" s="91"/>
      <c r="I122" s="92" t="s">
        <v>104</v>
      </c>
      <c r="J122" s="92" t="s">
        <v>27</v>
      </c>
    </row>
    <row r="123" spans="1:10" x14ac:dyDescent="0.3">
      <c r="A123" s="90">
        <v>111</v>
      </c>
      <c r="B123" t="s">
        <v>205</v>
      </c>
      <c r="C123" t="s">
        <v>156</v>
      </c>
      <c r="D123" s="71">
        <v>46022</v>
      </c>
      <c r="E123" s="71">
        <v>46081</v>
      </c>
      <c r="F123" s="72">
        <v>881500</v>
      </c>
      <c r="G123" s="72">
        <f t="shared" si="1"/>
        <v>881500</v>
      </c>
      <c r="H123" s="91"/>
      <c r="I123" s="92" t="s">
        <v>104</v>
      </c>
      <c r="J123" s="92" t="s">
        <v>27</v>
      </c>
    </row>
    <row r="124" spans="1:10" x14ac:dyDescent="0.3">
      <c r="A124" s="90">
        <v>112</v>
      </c>
      <c r="B124" t="s">
        <v>206</v>
      </c>
      <c r="C124" t="s">
        <v>154</v>
      </c>
      <c r="D124" s="71">
        <v>46017</v>
      </c>
      <c r="E124" s="71">
        <v>46079</v>
      </c>
      <c r="F124" s="72">
        <v>50000</v>
      </c>
      <c r="G124" s="72">
        <f t="shared" si="1"/>
        <v>50000</v>
      </c>
      <c r="H124" s="91"/>
      <c r="I124" s="92" t="s">
        <v>104</v>
      </c>
      <c r="J124" s="92" t="s">
        <v>27</v>
      </c>
    </row>
    <row r="125" spans="1:10" x14ac:dyDescent="0.3">
      <c r="A125" s="90">
        <v>113</v>
      </c>
      <c r="B125" t="s">
        <v>207</v>
      </c>
      <c r="C125" t="s">
        <v>154</v>
      </c>
      <c r="D125" s="71">
        <v>46020</v>
      </c>
      <c r="E125" s="71">
        <v>46325</v>
      </c>
      <c r="F125" s="72">
        <v>3648394.7</v>
      </c>
      <c r="G125" s="72">
        <f t="shared" si="1"/>
        <v>3648394.7</v>
      </c>
      <c r="H125" s="91"/>
      <c r="I125" s="92" t="s">
        <v>104</v>
      </c>
      <c r="J125" s="92" t="s">
        <v>27</v>
      </c>
    </row>
    <row r="126" spans="1:10" x14ac:dyDescent="0.3">
      <c r="A126" s="90">
        <v>114</v>
      </c>
      <c r="B126" t="s">
        <v>208</v>
      </c>
      <c r="C126" t="s">
        <v>156</v>
      </c>
      <c r="D126" s="71">
        <v>46009</v>
      </c>
      <c r="E126" s="71">
        <v>46071</v>
      </c>
      <c r="F126" s="72">
        <v>15977</v>
      </c>
      <c r="G126" s="72">
        <f t="shared" si="1"/>
        <v>15977</v>
      </c>
      <c r="H126" s="91"/>
      <c r="I126" s="92" t="s">
        <v>104</v>
      </c>
      <c r="J126" s="92" t="s">
        <v>27</v>
      </c>
    </row>
    <row r="127" spans="1:10" x14ac:dyDescent="0.3">
      <c r="A127" s="90">
        <v>115</v>
      </c>
      <c r="B127" t="s">
        <v>209</v>
      </c>
      <c r="C127" t="s">
        <v>154</v>
      </c>
      <c r="D127" s="71">
        <v>46021</v>
      </c>
      <c r="E127" s="71">
        <v>46081</v>
      </c>
      <c r="F127" s="72">
        <v>10721275.4</v>
      </c>
      <c r="G127" s="72">
        <f t="shared" si="1"/>
        <v>10721275.4</v>
      </c>
      <c r="H127" s="91"/>
      <c r="I127" s="92" t="s">
        <v>104</v>
      </c>
      <c r="J127" s="92" t="s">
        <v>27</v>
      </c>
    </row>
    <row r="128" spans="1:10" x14ac:dyDescent="0.3">
      <c r="A128" s="90">
        <v>116</v>
      </c>
      <c r="B128" t="s">
        <v>209</v>
      </c>
      <c r="C128" t="s">
        <v>156</v>
      </c>
      <c r="D128" s="71">
        <v>46022</v>
      </c>
      <c r="E128" s="71">
        <v>46081</v>
      </c>
      <c r="F128" s="72">
        <v>455000</v>
      </c>
      <c r="G128" s="72">
        <f t="shared" si="1"/>
        <v>455000</v>
      </c>
      <c r="H128" s="91"/>
      <c r="I128" s="92" t="s">
        <v>104</v>
      </c>
      <c r="J128" s="92" t="s">
        <v>27</v>
      </c>
    </row>
    <row r="129" spans="1:10" x14ac:dyDescent="0.3">
      <c r="A129" s="90">
        <v>117</v>
      </c>
      <c r="B129" t="s">
        <v>99</v>
      </c>
      <c r="C129" t="s">
        <v>100</v>
      </c>
      <c r="D129" s="71">
        <v>46006</v>
      </c>
      <c r="E129" s="71">
        <v>46068</v>
      </c>
      <c r="F129" s="72">
        <v>17464878.600000001</v>
      </c>
      <c r="G129" s="72">
        <f t="shared" si="1"/>
        <v>17464878.600000001</v>
      </c>
      <c r="H129" s="91"/>
      <c r="I129" s="92" t="s">
        <v>104</v>
      </c>
      <c r="J129" s="92" t="s">
        <v>27</v>
      </c>
    </row>
    <row r="130" spans="1:10" x14ac:dyDescent="0.3">
      <c r="A130" s="90">
        <v>118</v>
      </c>
      <c r="B130" t="s">
        <v>99</v>
      </c>
      <c r="C130" t="s">
        <v>101</v>
      </c>
      <c r="D130" s="71">
        <v>46006</v>
      </c>
      <c r="E130" s="71">
        <v>46068</v>
      </c>
      <c r="F130" s="72">
        <v>2040000</v>
      </c>
      <c r="G130" s="72">
        <f t="shared" si="1"/>
        <v>2040000</v>
      </c>
      <c r="H130" s="91"/>
      <c r="I130" s="92" t="s">
        <v>104</v>
      </c>
      <c r="J130" s="92" t="s">
        <v>27</v>
      </c>
    </row>
    <row r="131" spans="1:10" x14ac:dyDescent="0.3">
      <c r="A131" s="90">
        <v>119</v>
      </c>
      <c r="B131" t="s">
        <v>99</v>
      </c>
      <c r="C131" t="s">
        <v>101</v>
      </c>
      <c r="D131" s="71">
        <v>46006</v>
      </c>
      <c r="E131" s="71">
        <v>46068</v>
      </c>
      <c r="F131" s="72">
        <v>892500</v>
      </c>
      <c r="G131" s="72">
        <f t="shared" si="1"/>
        <v>892500</v>
      </c>
      <c r="H131" s="91"/>
      <c r="I131" s="92" t="s">
        <v>104</v>
      </c>
      <c r="J131" s="92" t="s">
        <v>27</v>
      </c>
    </row>
    <row r="132" spans="1:10" x14ac:dyDescent="0.3">
      <c r="A132" s="90">
        <v>120</v>
      </c>
      <c r="B132" t="s">
        <v>99</v>
      </c>
      <c r="C132" t="s">
        <v>101</v>
      </c>
      <c r="D132" s="71">
        <v>46006</v>
      </c>
      <c r="E132" s="71">
        <v>46068</v>
      </c>
      <c r="F132" s="72">
        <v>739257</v>
      </c>
      <c r="G132" s="72">
        <f t="shared" si="1"/>
        <v>739257</v>
      </c>
      <c r="H132" s="91"/>
      <c r="I132" s="92" t="s">
        <v>104</v>
      </c>
      <c r="J132" s="92" t="s">
        <v>27</v>
      </c>
    </row>
    <row r="133" spans="1:10" x14ac:dyDescent="0.3">
      <c r="A133" s="90">
        <v>121</v>
      </c>
      <c r="B133" t="s">
        <v>99</v>
      </c>
      <c r="C133" t="s">
        <v>101</v>
      </c>
      <c r="D133" s="71">
        <v>46006</v>
      </c>
      <c r="E133" s="71">
        <v>46068</v>
      </c>
      <c r="F133" s="72">
        <v>765000</v>
      </c>
      <c r="G133" s="72">
        <f t="shared" si="1"/>
        <v>765000</v>
      </c>
      <c r="H133" s="91"/>
      <c r="I133" s="92" t="s">
        <v>104</v>
      </c>
      <c r="J133" s="92" t="s">
        <v>27</v>
      </c>
    </row>
    <row r="134" spans="1:10" x14ac:dyDescent="0.3">
      <c r="A134" s="90">
        <v>122</v>
      </c>
      <c r="B134" t="s">
        <v>99</v>
      </c>
      <c r="C134" t="s">
        <v>101</v>
      </c>
      <c r="D134" s="71">
        <v>46006</v>
      </c>
      <c r="E134" s="71">
        <v>46068</v>
      </c>
      <c r="F134" s="72">
        <v>2167500</v>
      </c>
      <c r="G134" s="72">
        <f t="shared" si="1"/>
        <v>2167500</v>
      </c>
      <c r="H134" s="91"/>
      <c r="I134" s="92" t="s">
        <v>104</v>
      </c>
      <c r="J134" s="92" t="s">
        <v>27</v>
      </c>
    </row>
    <row r="135" spans="1:10" x14ac:dyDescent="0.3">
      <c r="A135" s="90">
        <v>123</v>
      </c>
      <c r="B135" t="s">
        <v>99</v>
      </c>
      <c r="C135" t="s">
        <v>101</v>
      </c>
      <c r="D135" s="71">
        <v>46006</v>
      </c>
      <c r="E135" s="71">
        <v>46068</v>
      </c>
      <c r="F135" s="72">
        <v>26090920</v>
      </c>
      <c r="G135" s="72">
        <f t="shared" si="1"/>
        <v>26090920</v>
      </c>
      <c r="H135" s="91"/>
      <c r="I135" s="92" t="s">
        <v>104</v>
      </c>
      <c r="J135" s="92" t="s">
        <v>27</v>
      </c>
    </row>
    <row r="136" spans="1:10" x14ac:dyDescent="0.3">
      <c r="A136" s="90">
        <v>124</v>
      </c>
      <c r="B136" t="s">
        <v>99</v>
      </c>
      <c r="C136" t="s">
        <v>101</v>
      </c>
      <c r="D136" s="71">
        <v>46006</v>
      </c>
      <c r="E136" s="71">
        <v>46068</v>
      </c>
      <c r="F136" s="72">
        <v>14748957</v>
      </c>
      <c r="G136" s="72">
        <f t="shared" si="1"/>
        <v>14748957</v>
      </c>
      <c r="H136" s="91"/>
      <c r="I136" s="92" t="s">
        <v>104</v>
      </c>
      <c r="J136" s="92" t="s">
        <v>27</v>
      </c>
    </row>
    <row r="137" spans="1:10" x14ac:dyDescent="0.3">
      <c r="A137" s="90">
        <v>125</v>
      </c>
      <c r="B137" t="s">
        <v>210</v>
      </c>
      <c r="C137" t="s">
        <v>154</v>
      </c>
      <c r="D137" s="71">
        <v>46021</v>
      </c>
      <c r="E137" s="71">
        <v>46081</v>
      </c>
      <c r="F137" s="72">
        <v>12696940.4</v>
      </c>
      <c r="G137" s="72">
        <f t="shared" si="1"/>
        <v>12696940.4</v>
      </c>
      <c r="H137" s="91"/>
      <c r="I137" s="92" t="s">
        <v>104</v>
      </c>
      <c r="J137" s="92" t="s">
        <v>27</v>
      </c>
    </row>
    <row r="138" spans="1:10" x14ac:dyDescent="0.3">
      <c r="A138" s="90">
        <v>126</v>
      </c>
      <c r="B138" t="s">
        <v>211</v>
      </c>
      <c r="C138" t="s">
        <v>154</v>
      </c>
      <c r="D138" s="71">
        <v>46022</v>
      </c>
      <c r="E138" s="71">
        <v>46081</v>
      </c>
      <c r="F138" s="72">
        <v>14488210</v>
      </c>
      <c r="G138" s="72">
        <f t="shared" si="1"/>
        <v>14488210</v>
      </c>
      <c r="H138" s="91"/>
      <c r="I138" s="92" t="s">
        <v>104</v>
      </c>
      <c r="J138" s="92" t="s">
        <v>27</v>
      </c>
    </row>
    <row r="139" spans="1:10" x14ac:dyDescent="0.3">
      <c r="A139" s="90">
        <v>127</v>
      </c>
      <c r="B139" t="s">
        <v>211</v>
      </c>
      <c r="C139" t="s">
        <v>154</v>
      </c>
      <c r="D139" s="71">
        <v>46022</v>
      </c>
      <c r="E139" s="71">
        <v>46081</v>
      </c>
      <c r="F139" s="72">
        <v>10721275.4</v>
      </c>
      <c r="G139" s="72">
        <f t="shared" si="1"/>
        <v>10721275.4</v>
      </c>
      <c r="H139" s="91"/>
      <c r="I139" s="92" t="s">
        <v>104</v>
      </c>
      <c r="J139" s="92" t="s">
        <v>27</v>
      </c>
    </row>
    <row r="140" spans="1:10" x14ac:dyDescent="0.3">
      <c r="A140" s="90">
        <v>128</v>
      </c>
      <c r="B140" t="s">
        <v>212</v>
      </c>
      <c r="C140" t="s">
        <v>156</v>
      </c>
      <c r="D140" s="71">
        <v>46013</v>
      </c>
      <c r="E140" s="71">
        <v>46075</v>
      </c>
      <c r="F140" s="72">
        <v>11408</v>
      </c>
      <c r="G140" s="72">
        <f t="shared" si="1"/>
        <v>11408</v>
      </c>
      <c r="H140" s="91"/>
      <c r="I140" s="92" t="s">
        <v>104</v>
      </c>
      <c r="J140" s="92" t="s">
        <v>27</v>
      </c>
    </row>
    <row r="141" spans="1:10" x14ac:dyDescent="0.3">
      <c r="A141" s="90">
        <v>129</v>
      </c>
      <c r="B141" t="s">
        <v>213</v>
      </c>
      <c r="C141" t="s">
        <v>182</v>
      </c>
      <c r="D141" s="71">
        <v>45991</v>
      </c>
      <c r="E141" s="71">
        <v>46052</v>
      </c>
      <c r="F141" s="72">
        <v>1000000</v>
      </c>
      <c r="G141" s="72">
        <f t="shared" si="1"/>
        <v>1000000</v>
      </c>
      <c r="H141" s="91"/>
      <c r="I141" s="92" t="s">
        <v>104</v>
      </c>
      <c r="J141" s="92" t="s">
        <v>27</v>
      </c>
    </row>
    <row r="142" spans="1:10" x14ac:dyDescent="0.3">
      <c r="A142" s="90">
        <v>130</v>
      </c>
      <c r="B142" t="s">
        <v>213</v>
      </c>
      <c r="C142" t="s">
        <v>182</v>
      </c>
      <c r="D142" s="71">
        <v>46006</v>
      </c>
      <c r="E142" s="71">
        <v>46068</v>
      </c>
      <c r="F142" s="72">
        <v>1000000</v>
      </c>
      <c r="G142" s="72">
        <f t="shared" ref="G142:G205" si="2">F142</f>
        <v>1000000</v>
      </c>
      <c r="H142" s="91"/>
      <c r="I142" s="92" t="s">
        <v>104</v>
      </c>
      <c r="J142" s="92" t="s">
        <v>27</v>
      </c>
    </row>
    <row r="143" spans="1:10" x14ac:dyDescent="0.3">
      <c r="A143" s="90">
        <v>131</v>
      </c>
      <c r="B143" t="s">
        <v>213</v>
      </c>
      <c r="C143" t="s">
        <v>156</v>
      </c>
      <c r="D143" s="71">
        <v>46020</v>
      </c>
      <c r="E143" s="71">
        <v>46081</v>
      </c>
      <c r="F143" s="72">
        <v>6121</v>
      </c>
      <c r="G143" s="72">
        <f t="shared" si="2"/>
        <v>6121</v>
      </c>
      <c r="H143" s="91"/>
      <c r="I143" s="92" t="s">
        <v>104</v>
      </c>
      <c r="J143" s="92" t="s">
        <v>27</v>
      </c>
    </row>
    <row r="144" spans="1:10" x14ac:dyDescent="0.3">
      <c r="A144" s="90">
        <v>132</v>
      </c>
      <c r="B144" t="s">
        <v>214</v>
      </c>
      <c r="C144" t="s">
        <v>168</v>
      </c>
      <c r="D144" s="71">
        <v>45013</v>
      </c>
      <c r="E144" s="71">
        <v>46081</v>
      </c>
      <c r="F144" s="72">
        <v>235630.97899999999</v>
      </c>
      <c r="G144" s="72">
        <f t="shared" si="2"/>
        <v>235630.97899999999</v>
      </c>
      <c r="H144" s="91"/>
      <c r="I144" s="92" t="s">
        <v>104</v>
      </c>
      <c r="J144" s="92" t="s">
        <v>27</v>
      </c>
    </row>
    <row r="145" spans="1:10" x14ac:dyDescent="0.3">
      <c r="A145" s="90">
        <v>133</v>
      </c>
      <c r="B145" t="s">
        <v>215</v>
      </c>
      <c r="C145" t="s">
        <v>156</v>
      </c>
      <c r="D145" s="71">
        <v>46013</v>
      </c>
      <c r="E145" s="71">
        <v>46075</v>
      </c>
      <c r="F145" s="72">
        <v>868</v>
      </c>
      <c r="G145" s="72">
        <f t="shared" si="2"/>
        <v>868</v>
      </c>
      <c r="H145" s="91"/>
      <c r="I145" s="92" t="s">
        <v>104</v>
      </c>
      <c r="J145" s="92" t="s">
        <v>27</v>
      </c>
    </row>
    <row r="146" spans="1:10" x14ac:dyDescent="0.3">
      <c r="A146" s="90">
        <v>134</v>
      </c>
      <c r="B146" t="s">
        <v>216</v>
      </c>
      <c r="C146" t="s">
        <v>182</v>
      </c>
      <c r="D146" s="71">
        <v>46006</v>
      </c>
      <c r="E146" s="71">
        <v>46068</v>
      </c>
      <c r="F146" s="72">
        <v>5926995</v>
      </c>
      <c r="G146" s="72">
        <f t="shared" si="2"/>
        <v>5926995</v>
      </c>
      <c r="H146" s="91"/>
      <c r="I146" s="92" t="s">
        <v>104</v>
      </c>
      <c r="J146" s="92" t="s">
        <v>27</v>
      </c>
    </row>
    <row r="147" spans="1:10" x14ac:dyDescent="0.3">
      <c r="A147" s="90">
        <v>135</v>
      </c>
      <c r="B147" t="s">
        <v>216</v>
      </c>
      <c r="C147" t="s">
        <v>156</v>
      </c>
      <c r="D147" s="71">
        <v>46010</v>
      </c>
      <c r="E147" s="71">
        <v>46072</v>
      </c>
      <c r="F147" s="72">
        <v>15123</v>
      </c>
      <c r="G147" s="72">
        <f t="shared" si="2"/>
        <v>15123</v>
      </c>
      <c r="H147" s="91"/>
      <c r="I147" s="92" t="s">
        <v>104</v>
      </c>
      <c r="J147" s="92" t="s">
        <v>27</v>
      </c>
    </row>
    <row r="148" spans="1:10" x14ac:dyDescent="0.3">
      <c r="A148" s="90">
        <v>136</v>
      </c>
      <c r="B148" t="s">
        <v>217</v>
      </c>
      <c r="C148" t="s">
        <v>154</v>
      </c>
      <c r="D148" s="71">
        <v>46021</v>
      </c>
      <c r="E148" s="71">
        <v>46081</v>
      </c>
      <c r="F148" s="72">
        <v>19282490.399999999</v>
      </c>
      <c r="G148" s="72">
        <f t="shared" si="2"/>
        <v>19282490.399999999</v>
      </c>
      <c r="H148" s="91"/>
      <c r="I148" s="92" t="s">
        <v>104</v>
      </c>
      <c r="J148" s="92" t="s">
        <v>27</v>
      </c>
    </row>
    <row r="149" spans="1:10" x14ac:dyDescent="0.3">
      <c r="A149" s="90">
        <v>137</v>
      </c>
      <c r="B149" t="s">
        <v>218</v>
      </c>
      <c r="C149" t="s">
        <v>161</v>
      </c>
      <c r="D149" s="71">
        <v>45997</v>
      </c>
      <c r="E149" s="71">
        <v>46059</v>
      </c>
      <c r="F149" s="72">
        <v>1005020.7855</v>
      </c>
      <c r="G149" s="72">
        <f t="shared" si="2"/>
        <v>1005020.7855</v>
      </c>
      <c r="H149" s="91"/>
      <c r="I149" s="92" t="s">
        <v>104</v>
      </c>
      <c r="J149" s="92" t="s">
        <v>27</v>
      </c>
    </row>
    <row r="150" spans="1:10" x14ac:dyDescent="0.3">
      <c r="A150" s="90">
        <v>138</v>
      </c>
      <c r="B150" t="s">
        <v>219</v>
      </c>
      <c r="C150" t="s">
        <v>161</v>
      </c>
      <c r="D150" s="71">
        <v>46020</v>
      </c>
      <c r="E150" s="71">
        <v>46325</v>
      </c>
      <c r="F150" s="72">
        <v>7873815.2910000002</v>
      </c>
      <c r="G150" s="72">
        <f t="shared" si="2"/>
        <v>7873815.2910000002</v>
      </c>
      <c r="H150" s="91"/>
      <c r="I150" s="92" t="s">
        <v>104</v>
      </c>
      <c r="J150" s="92" t="s">
        <v>27</v>
      </c>
    </row>
    <row r="151" spans="1:10" x14ac:dyDescent="0.3">
      <c r="A151" s="90">
        <v>139</v>
      </c>
      <c r="B151" t="s">
        <v>220</v>
      </c>
      <c r="C151" t="s">
        <v>154</v>
      </c>
      <c r="D151" s="71">
        <v>46021</v>
      </c>
      <c r="E151" s="71">
        <v>46081</v>
      </c>
      <c r="F151" s="72">
        <v>14014050.4</v>
      </c>
      <c r="G151" s="72">
        <f t="shared" si="2"/>
        <v>14014050.4</v>
      </c>
      <c r="H151" s="91"/>
      <c r="I151" s="92" t="s">
        <v>104</v>
      </c>
      <c r="J151" s="92" t="s">
        <v>27</v>
      </c>
    </row>
    <row r="152" spans="1:10" x14ac:dyDescent="0.3">
      <c r="A152" s="90">
        <v>140</v>
      </c>
      <c r="B152" t="s">
        <v>221</v>
      </c>
      <c r="C152" t="s">
        <v>156</v>
      </c>
      <c r="D152" s="71">
        <v>46014</v>
      </c>
      <c r="E152" s="71">
        <v>46076</v>
      </c>
      <c r="F152" s="72">
        <v>34575</v>
      </c>
      <c r="G152" s="72">
        <f t="shared" si="2"/>
        <v>34575</v>
      </c>
      <c r="H152" s="91"/>
      <c r="I152" s="92" t="s">
        <v>104</v>
      </c>
      <c r="J152" s="92" t="s">
        <v>27</v>
      </c>
    </row>
    <row r="153" spans="1:10" x14ac:dyDescent="0.3">
      <c r="A153" s="90">
        <v>141</v>
      </c>
      <c r="B153" t="s">
        <v>222</v>
      </c>
      <c r="C153" t="s">
        <v>156</v>
      </c>
      <c r="D153" s="71">
        <v>46010</v>
      </c>
      <c r="E153" s="71">
        <v>46072</v>
      </c>
      <c r="F153" s="72">
        <v>570000</v>
      </c>
      <c r="G153" s="72">
        <f t="shared" si="2"/>
        <v>570000</v>
      </c>
      <c r="H153" s="91"/>
      <c r="I153" s="92" t="s">
        <v>104</v>
      </c>
      <c r="J153" s="92" t="s">
        <v>27</v>
      </c>
    </row>
    <row r="154" spans="1:10" x14ac:dyDescent="0.3">
      <c r="A154" s="90">
        <v>142</v>
      </c>
      <c r="B154" t="s">
        <v>222</v>
      </c>
      <c r="C154" t="s">
        <v>154</v>
      </c>
      <c r="D154" s="71">
        <v>46021</v>
      </c>
      <c r="E154" s="71">
        <v>46081</v>
      </c>
      <c r="F154" s="72">
        <v>13171100</v>
      </c>
      <c r="G154" s="72">
        <f t="shared" si="2"/>
        <v>13171100</v>
      </c>
      <c r="H154" s="91"/>
      <c r="I154" s="92" t="s">
        <v>104</v>
      </c>
      <c r="J154" s="92" t="s">
        <v>27</v>
      </c>
    </row>
    <row r="155" spans="1:10" x14ac:dyDescent="0.3">
      <c r="A155" s="90">
        <v>143</v>
      </c>
      <c r="B155" t="s">
        <v>90</v>
      </c>
      <c r="C155" t="s">
        <v>154</v>
      </c>
      <c r="D155" s="71">
        <v>45876</v>
      </c>
      <c r="E155" s="71">
        <v>46081</v>
      </c>
      <c r="F155" s="72">
        <v>2665896.4955000002</v>
      </c>
      <c r="G155" s="72">
        <f t="shared" si="2"/>
        <v>2665896.4955000002</v>
      </c>
      <c r="H155" s="91"/>
      <c r="I155" s="92" t="s">
        <v>104</v>
      </c>
      <c r="J155" s="92" t="s">
        <v>27</v>
      </c>
    </row>
    <row r="156" spans="1:10" x14ac:dyDescent="0.3">
      <c r="A156" s="90">
        <v>144</v>
      </c>
      <c r="B156" t="s">
        <v>223</v>
      </c>
      <c r="C156" t="s">
        <v>154</v>
      </c>
      <c r="D156" s="71">
        <v>46007</v>
      </c>
      <c r="E156" s="71">
        <v>46038</v>
      </c>
      <c r="F156" s="72">
        <v>350000</v>
      </c>
      <c r="G156" s="72">
        <f t="shared" si="2"/>
        <v>350000</v>
      </c>
      <c r="H156" s="91"/>
      <c r="I156" s="92" t="s">
        <v>104</v>
      </c>
      <c r="J156" s="92" t="s">
        <v>27</v>
      </c>
    </row>
    <row r="157" spans="1:10" x14ac:dyDescent="0.3">
      <c r="A157" s="90">
        <v>145</v>
      </c>
      <c r="B157" t="s">
        <v>224</v>
      </c>
      <c r="C157" t="s">
        <v>154</v>
      </c>
      <c r="D157" s="71">
        <v>46021</v>
      </c>
      <c r="E157" s="71">
        <v>46081</v>
      </c>
      <c r="F157" s="72">
        <v>13171100</v>
      </c>
      <c r="G157" s="72">
        <f t="shared" si="2"/>
        <v>13171100</v>
      </c>
      <c r="H157" s="91"/>
      <c r="I157" s="92" t="s">
        <v>104</v>
      </c>
      <c r="J157" s="92" t="s">
        <v>27</v>
      </c>
    </row>
    <row r="158" spans="1:10" x14ac:dyDescent="0.3">
      <c r="A158" s="90">
        <v>146</v>
      </c>
      <c r="B158" t="s">
        <v>225</v>
      </c>
      <c r="C158" t="s">
        <v>182</v>
      </c>
      <c r="D158" s="71">
        <v>46006</v>
      </c>
      <c r="E158" s="71">
        <v>46068</v>
      </c>
      <c r="F158" s="72">
        <v>6807680</v>
      </c>
      <c r="G158" s="72">
        <f t="shared" si="2"/>
        <v>6807680</v>
      </c>
      <c r="H158" s="91"/>
      <c r="I158" s="92" t="s">
        <v>104</v>
      </c>
      <c r="J158" s="92" t="s">
        <v>27</v>
      </c>
    </row>
    <row r="159" spans="1:10" x14ac:dyDescent="0.3">
      <c r="A159" s="90">
        <v>147</v>
      </c>
      <c r="B159" t="s">
        <v>226</v>
      </c>
      <c r="C159" t="s">
        <v>154</v>
      </c>
      <c r="D159" s="71">
        <v>45876</v>
      </c>
      <c r="E159" s="71">
        <v>46142</v>
      </c>
      <c r="F159" s="72">
        <v>23832842.028000001</v>
      </c>
      <c r="G159" s="72">
        <f t="shared" si="2"/>
        <v>23832842.028000001</v>
      </c>
      <c r="H159" s="91"/>
      <c r="I159" s="92" t="s">
        <v>104</v>
      </c>
      <c r="J159" s="92" t="s">
        <v>27</v>
      </c>
    </row>
    <row r="160" spans="1:10" x14ac:dyDescent="0.3">
      <c r="A160" s="90">
        <v>148</v>
      </c>
      <c r="B160" t="s">
        <v>227</v>
      </c>
      <c r="C160" t="s">
        <v>154</v>
      </c>
      <c r="D160" s="71">
        <v>46021</v>
      </c>
      <c r="E160" s="71">
        <v>46081</v>
      </c>
      <c r="F160" s="72">
        <v>10721275.4</v>
      </c>
      <c r="G160" s="72">
        <f t="shared" si="2"/>
        <v>10721275.4</v>
      </c>
      <c r="H160" s="91"/>
      <c r="I160" s="92" t="s">
        <v>104</v>
      </c>
      <c r="J160" s="92" t="s">
        <v>27</v>
      </c>
    </row>
    <row r="161" spans="1:10" x14ac:dyDescent="0.3">
      <c r="A161" s="90">
        <v>149</v>
      </c>
      <c r="B161" t="s">
        <v>228</v>
      </c>
      <c r="C161" t="s">
        <v>156</v>
      </c>
      <c r="D161" s="71">
        <v>46021</v>
      </c>
      <c r="E161" s="71">
        <v>46035</v>
      </c>
      <c r="F161" s="72">
        <v>907500</v>
      </c>
      <c r="G161" s="72">
        <f t="shared" si="2"/>
        <v>907500</v>
      </c>
      <c r="H161" s="91"/>
      <c r="I161" s="92" t="s">
        <v>104</v>
      </c>
      <c r="J161" s="92" t="s">
        <v>27</v>
      </c>
    </row>
    <row r="162" spans="1:10" x14ac:dyDescent="0.3">
      <c r="A162" s="90">
        <v>150</v>
      </c>
      <c r="B162" t="s">
        <v>228</v>
      </c>
      <c r="C162" t="s">
        <v>154</v>
      </c>
      <c r="D162" s="71">
        <v>46021</v>
      </c>
      <c r="E162" s="71">
        <v>46081</v>
      </c>
      <c r="F162" s="72">
        <v>19282490.399999999</v>
      </c>
      <c r="G162" s="72">
        <f t="shared" si="2"/>
        <v>19282490.399999999</v>
      </c>
      <c r="H162" s="91"/>
      <c r="I162" s="92" t="s">
        <v>104</v>
      </c>
      <c r="J162" s="92" t="s">
        <v>27</v>
      </c>
    </row>
    <row r="163" spans="1:10" x14ac:dyDescent="0.3">
      <c r="A163" s="90">
        <v>151</v>
      </c>
      <c r="B163" t="s">
        <v>229</v>
      </c>
      <c r="C163" t="s">
        <v>154</v>
      </c>
      <c r="D163" s="71">
        <v>46018</v>
      </c>
      <c r="E163" s="71">
        <v>46080</v>
      </c>
      <c r="F163" s="72">
        <v>1103000</v>
      </c>
      <c r="G163" s="72">
        <f t="shared" si="2"/>
        <v>1103000</v>
      </c>
      <c r="H163" s="91"/>
      <c r="I163" s="92" t="s">
        <v>104</v>
      </c>
      <c r="J163" s="92" t="s">
        <v>27</v>
      </c>
    </row>
    <row r="164" spans="1:10" x14ac:dyDescent="0.3">
      <c r="A164" s="90">
        <v>152</v>
      </c>
      <c r="B164" t="s">
        <v>230</v>
      </c>
      <c r="C164" t="s">
        <v>156</v>
      </c>
      <c r="D164" s="71">
        <v>46013</v>
      </c>
      <c r="E164" s="71">
        <v>46028</v>
      </c>
      <c r="F164" s="72">
        <v>900000</v>
      </c>
      <c r="G164" s="72">
        <f t="shared" si="2"/>
        <v>900000</v>
      </c>
      <c r="H164" s="91"/>
      <c r="I164" s="92" t="s">
        <v>104</v>
      </c>
      <c r="J164" s="92" t="s">
        <v>27</v>
      </c>
    </row>
    <row r="165" spans="1:10" x14ac:dyDescent="0.3">
      <c r="A165" s="90">
        <v>153</v>
      </c>
      <c r="B165" t="s">
        <v>230</v>
      </c>
      <c r="C165" t="s">
        <v>154</v>
      </c>
      <c r="D165" s="71">
        <v>46021</v>
      </c>
      <c r="E165" s="71">
        <v>46081</v>
      </c>
      <c r="F165" s="72">
        <v>11195435</v>
      </c>
      <c r="G165" s="72">
        <f t="shared" si="2"/>
        <v>11195435</v>
      </c>
      <c r="H165" s="91"/>
      <c r="I165" s="92" t="s">
        <v>104</v>
      </c>
      <c r="J165" s="92" t="s">
        <v>27</v>
      </c>
    </row>
    <row r="166" spans="1:10" x14ac:dyDescent="0.3">
      <c r="A166" s="90">
        <v>154</v>
      </c>
      <c r="B166" t="s">
        <v>231</v>
      </c>
      <c r="C166" t="s">
        <v>154</v>
      </c>
      <c r="D166" s="71">
        <v>46020</v>
      </c>
      <c r="E166" s="71">
        <v>46081</v>
      </c>
      <c r="F166" s="72">
        <v>10721275.4</v>
      </c>
      <c r="G166" s="72">
        <f t="shared" si="2"/>
        <v>10721275.4</v>
      </c>
      <c r="H166" s="91"/>
      <c r="I166" s="92" t="s">
        <v>104</v>
      </c>
      <c r="J166" s="92" t="s">
        <v>27</v>
      </c>
    </row>
    <row r="167" spans="1:10" x14ac:dyDescent="0.3">
      <c r="A167" s="90">
        <v>155</v>
      </c>
      <c r="B167" t="s">
        <v>232</v>
      </c>
      <c r="C167" t="s">
        <v>156</v>
      </c>
      <c r="D167" s="71">
        <v>46013</v>
      </c>
      <c r="E167" s="71">
        <v>46075</v>
      </c>
      <c r="F167" s="72">
        <v>45661</v>
      </c>
      <c r="G167" s="72">
        <f t="shared" si="2"/>
        <v>45661</v>
      </c>
      <c r="H167" s="91"/>
      <c r="I167" s="92" t="s">
        <v>104</v>
      </c>
      <c r="J167" s="92" t="s">
        <v>27</v>
      </c>
    </row>
    <row r="168" spans="1:10" x14ac:dyDescent="0.3">
      <c r="A168" s="90">
        <v>156</v>
      </c>
      <c r="B168" t="s">
        <v>233</v>
      </c>
      <c r="C168" t="s">
        <v>154</v>
      </c>
      <c r="D168" s="71">
        <v>46021</v>
      </c>
      <c r="E168" s="71">
        <v>46081</v>
      </c>
      <c r="F168" s="72">
        <v>15515555.800000001</v>
      </c>
      <c r="G168" s="72">
        <f t="shared" si="2"/>
        <v>15515555.800000001</v>
      </c>
      <c r="H168" s="91"/>
      <c r="I168" s="92" t="s">
        <v>104</v>
      </c>
      <c r="J168" s="92" t="s">
        <v>27</v>
      </c>
    </row>
    <row r="169" spans="1:10" x14ac:dyDescent="0.3">
      <c r="A169" s="90">
        <v>157</v>
      </c>
      <c r="B169" t="s">
        <v>234</v>
      </c>
      <c r="C169" t="s">
        <v>154</v>
      </c>
      <c r="D169" s="71">
        <v>46013</v>
      </c>
      <c r="E169" s="71">
        <v>46044</v>
      </c>
      <c r="F169" s="72">
        <v>1865000</v>
      </c>
      <c r="G169" s="72">
        <f t="shared" si="2"/>
        <v>1865000</v>
      </c>
      <c r="H169" s="91"/>
      <c r="I169" s="92" t="s">
        <v>104</v>
      </c>
      <c r="J169" s="92" t="s">
        <v>27</v>
      </c>
    </row>
    <row r="170" spans="1:10" x14ac:dyDescent="0.3">
      <c r="A170" s="90">
        <v>158</v>
      </c>
      <c r="B170" t="s">
        <v>120</v>
      </c>
      <c r="C170" t="s">
        <v>168</v>
      </c>
      <c r="D170" s="71">
        <v>45989</v>
      </c>
      <c r="E170" s="71">
        <v>46142</v>
      </c>
      <c r="F170" s="72">
        <v>25528409954.411499</v>
      </c>
      <c r="G170" s="72">
        <f t="shared" si="2"/>
        <v>25528409954.411499</v>
      </c>
      <c r="H170" s="91"/>
      <c r="I170" s="92" t="s">
        <v>104</v>
      </c>
      <c r="J170" s="92" t="s">
        <v>27</v>
      </c>
    </row>
    <row r="171" spans="1:10" x14ac:dyDescent="0.3">
      <c r="A171" s="90">
        <v>159</v>
      </c>
      <c r="B171" t="s">
        <v>235</v>
      </c>
      <c r="C171" t="s">
        <v>154</v>
      </c>
      <c r="D171" s="71">
        <v>45991</v>
      </c>
      <c r="E171" s="71">
        <v>46052</v>
      </c>
      <c r="F171" s="72">
        <v>474159.6</v>
      </c>
      <c r="G171" s="72">
        <f t="shared" si="2"/>
        <v>474159.6</v>
      </c>
      <c r="H171" s="91"/>
      <c r="I171" s="92" t="s">
        <v>104</v>
      </c>
      <c r="J171" s="92" t="s">
        <v>27</v>
      </c>
    </row>
    <row r="172" spans="1:10" x14ac:dyDescent="0.3">
      <c r="A172" s="90">
        <v>160</v>
      </c>
      <c r="B172" t="s">
        <v>235</v>
      </c>
      <c r="C172" t="s">
        <v>154</v>
      </c>
      <c r="D172" s="71">
        <v>45961</v>
      </c>
      <c r="E172" s="71">
        <v>46053</v>
      </c>
      <c r="F172" s="72">
        <v>474159.6</v>
      </c>
      <c r="G172" s="72">
        <f t="shared" si="2"/>
        <v>474159.6</v>
      </c>
      <c r="H172" s="91"/>
      <c r="I172" s="92" t="s">
        <v>104</v>
      </c>
      <c r="J172" s="92" t="s">
        <v>27</v>
      </c>
    </row>
    <row r="173" spans="1:10" x14ac:dyDescent="0.3">
      <c r="A173" s="90">
        <v>161</v>
      </c>
      <c r="B173" t="s">
        <v>235</v>
      </c>
      <c r="C173" t="s">
        <v>154</v>
      </c>
      <c r="D173" s="71">
        <v>46022</v>
      </c>
      <c r="E173" s="71">
        <v>46081</v>
      </c>
      <c r="F173" s="72">
        <v>13171100</v>
      </c>
      <c r="G173" s="72">
        <f t="shared" si="2"/>
        <v>13171100</v>
      </c>
      <c r="H173" s="91"/>
      <c r="I173" s="92" t="s">
        <v>104</v>
      </c>
      <c r="J173" s="92" t="s">
        <v>27</v>
      </c>
    </row>
    <row r="174" spans="1:10" x14ac:dyDescent="0.3">
      <c r="A174" s="90">
        <v>162</v>
      </c>
      <c r="B174" t="s">
        <v>236</v>
      </c>
      <c r="C174" t="s">
        <v>154</v>
      </c>
      <c r="D174" s="71">
        <v>45993</v>
      </c>
      <c r="E174" s="71">
        <v>46055</v>
      </c>
      <c r="F174" s="72">
        <v>124500</v>
      </c>
      <c r="G174" s="72">
        <f t="shared" si="2"/>
        <v>124500</v>
      </c>
      <c r="H174" s="91"/>
      <c r="I174" s="92" t="s">
        <v>104</v>
      </c>
      <c r="J174" s="92" t="s">
        <v>27</v>
      </c>
    </row>
    <row r="175" spans="1:10" x14ac:dyDescent="0.3">
      <c r="A175" s="90">
        <v>163</v>
      </c>
      <c r="B175" t="s">
        <v>237</v>
      </c>
      <c r="C175" t="s">
        <v>154</v>
      </c>
      <c r="D175" s="71">
        <v>46008</v>
      </c>
      <c r="E175" s="71">
        <v>46023</v>
      </c>
      <c r="F175" s="72">
        <v>45183507</v>
      </c>
      <c r="G175" s="72">
        <f t="shared" si="2"/>
        <v>45183507</v>
      </c>
      <c r="H175" s="91"/>
      <c r="I175" s="92" t="s">
        <v>104</v>
      </c>
      <c r="J175" s="92" t="s">
        <v>27</v>
      </c>
    </row>
    <row r="176" spans="1:10" x14ac:dyDescent="0.3">
      <c r="A176" s="90">
        <v>164</v>
      </c>
      <c r="B176" t="s">
        <v>238</v>
      </c>
      <c r="C176" t="s">
        <v>154</v>
      </c>
      <c r="D176" s="71">
        <v>45834</v>
      </c>
      <c r="E176" s="71">
        <v>46111</v>
      </c>
      <c r="F176" s="72">
        <v>2765931</v>
      </c>
      <c r="G176" s="72">
        <f t="shared" si="2"/>
        <v>2765931</v>
      </c>
      <c r="H176" s="91"/>
      <c r="I176" s="92" t="s">
        <v>104</v>
      </c>
      <c r="J176" s="92" t="s">
        <v>27</v>
      </c>
    </row>
    <row r="177" spans="1:10" x14ac:dyDescent="0.3">
      <c r="A177" s="90">
        <v>165</v>
      </c>
      <c r="B177" t="s">
        <v>239</v>
      </c>
      <c r="C177" t="s">
        <v>156</v>
      </c>
      <c r="D177" s="71">
        <v>46010</v>
      </c>
      <c r="E177" s="71">
        <v>46072</v>
      </c>
      <c r="F177" s="72">
        <v>3133</v>
      </c>
      <c r="G177" s="72">
        <f t="shared" si="2"/>
        <v>3133</v>
      </c>
      <c r="H177" s="91"/>
      <c r="I177" s="92" t="s">
        <v>104</v>
      </c>
      <c r="J177" s="92" t="s">
        <v>27</v>
      </c>
    </row>
    <row r="178" spans="1:10" x14ac:dyDescent="0.3">
      <c r="A178" s="90">
        <v>166</v>
      </c>
      <c r="B178" t="s">
        <v>240</v>
      </c>
      <c r="C178" t="s">
        <v>168</v>
      </c>
      <c r="D178" s="71">
        <v>46020</v>
      </c>
      <c r="E178" s="71">
        <v>46325</v>
      </c>
      <c r="F178" s="72">
        <v>3732492.1735</v>
      </c>
      <c r="G178" s="72">
        <f t="shared" si="2"/>
        <v>3732492.1735</v>
      </c>
      <c r="H178" s="91"/>
      <c r="I178" s="92" t="s">
        <v>104</v>
      </c>
      <c r="J178" s="92" t="s">
        <v>27</v>
      </c>
    </row>
    <row r="179" spans="1:10" x14ac:dyDescent="0.3">
      <c r="A179" s="90">
        <v>167</v>
      </c>
      <c r="B179" t="s">
        <v>241</v>
      </c>
      <c r="C179" t="s">
        <v>154</v>
      </c>
      <c r="D179" s="71">
        <v>46010</v>
      </c>
      <c r="E179" s="71">
        <v>46072</v>
      </c>
      <c r="F179" s="72">
        <v>3000000</v>
      </c>
      <c r="G179" s="72">
        <f t="shared" si="2"/>
        <v>3000000</v>
      </c>
      <c r="H179" s="91"/>
      <c r="I179" s="92" t="s">
        <v>104</v>
      </c>
      <c r="J179" s="92" t="s">
        <v>27</v>
      </c>
    </row>
    <row r="180" spans="1:10" x14ac:dyDescent="0.3">
      <c r="A180" s="90">
        <v>168</v>
      </c>
      <c r="B180" t="s">
        <v>242</v>
      </c>
      <c r="C180" t="s">
        <v>161</v>
      </c>
      <c r="D180" s="71">
        <v>45994</v>
      </c>
      <c r="E180" s="71">
        <v>46056</v>
      </c>
      <c r="F180" s="72">
        <v>9053814.1400000006</v>
      </c>
      <c r="G180" s="72">
        <f t="shared" si="2"/>
        <v>9053814.1400000006</v>
      </c>
      <c r="H180" s="91"/>
      <c r="I180" s="92" t="s">
        <v>104</v>
      </c>
      <c r="J180" s="92" t="s">
        <v>27</v>
      </c>
    </row>
    <row r="181" spans="1:10" x14ac:dyDescent="0.3">
      <c r="A181" s="90">
        <v>169</v>
      </c>
      <c r="B181" t="s">
        <v>243</v>
      </c>
      <c r="C181" t="s">
        <v>156</v>
      </c>
      <c r="D181" s="71">
        <v>46010</v>
      </c>
      <c r="E181" s="71">
        <v>46072</v>
      </c>
      <c r="F181" s="72">
        <v>100000</v>
      </c>
      <c r="G181" s="72">
        <f t="shared" si="2"/>
        <v>100000</v>
      </c>
      <c r="H181" s="91"/>
      <c r="I181" s="92" t="s">
        <v>104</v>
      </c>
      <c r="J181" s="92" t="s">
        <v>27</v>
      </c>
    </row>
    <row r="182" spans="1:10" x14ac:dyDescent="0.3">
      <c r="A182" s="90">
        <v>170</v>
      </c>
      <c r="B182" t="s">
        <v>243</v>
      </c>
      <c r="C182" t="s">
        <v>156</v>
      </c>
      <c r="D182" s="71">
        <v>46010</v>
      </c>
      <c r="E182" s="71">
        <v>46072</v>
      </c>
      <c r="F182" s="72">
        <v>127550</v>
      </c>
      <c r="G182" s="72">
        <f t="shared" si="2"/>
        <v>127550</v>
      </c>
      <c r="H182" s="91"/>
      <c r="I182" s="92" t="s">
        <v>104</v>
      </c>
      <c r="J182" s="92" t="s">
        <v>27</v>
      </c>
    </row>
    <row r="183" spans="1:10" x14ac:dyDescent="0.3">
      <c r="A183" s="90">
        <v>171</v>
      </c>
      <c r="B183" t="s">
        <v>243</v>
      </c>
      <c r="C183" t="s">
        <v>154</v>
      </c>
      <c r="D183" s="71">
        <v>46021</v>
      </c>
      <c r="E183" s="71">
        <v>46081</v>
      </c>
      <c r="F183" s="72">
        <v>5189413.4000000004</v>
      </c>
      <c r="G183" s="72">
        <f t="shared" si="2"/>
        <v>5189413.4000000004</v>
      </c>
      <c r="H183" s="91"/>
      <c r="I183" s="92" t="s">
        <v>104</v>
      </c>
      <c r="J183" s="92" t="s">
        <v>27</v>
      </c>
    </row>
    <row r="184" spans="1:10" x14ac:dyDescent="0.3">
      <c r="A184" s="90">
        <v>172</v>
      </c>
      <c r="B184" t="s">
        <v>244</v>
      </c>
      <c r="C184" t="s">
        <v>154</v>
      </c>
      <c r="D184" s="71">
        <v>46022</v>
      </c>
      <c r="E184" s="71">
        <v>46081</v>
      </c>
      <c r="F184" s="72">
        <v>10721275.4</v>
      </c>
      <c r="G184" s="72">
        <f t="shared" si="2"/>
        <v>10721275.4</v>
      </c>
      <c r="H184" s="91"/>
      <c r="I184" s="92" t="s">
        <v>104</v>
      </c>
      <c r="J184" s="92" t="s">
        <v>27</v>
      </c>
    </row>
    <row r="185" spans="1:10" x14ac:dyDescent="0.3">
      <c r="A185" s="90">
        <v>173</v>
      </c>
      <c r="B185" t="s">
        <v>244</v>
      </c>
      <c r="C185" t="s">
        <v>154</v>
      </c>
      <c r="D185" s="71">
        <v>46022</v>
      </c>
      <c r="E185" s="71">
        <v>46081</v>
      </c>
      <c r="F185" s="72">
        <v>284495.76</v>
      </c>
      <c r="G185" s="72">
        <f t="shared" si="2"/>
        <v>284495.76</v>
      </c>
      <c r="H185" s="91"/>
      <c r="I185" s="92" t="s">
        <v>104</v>
      </c>
      <c r="J185" s="92" t="s">
        <v>27</v>
      </c>
    </row>
    <row r="186" spans="1:10" x14ac:dyDescent="0.3">
      <c r="A186" s="90">
        <v>174</v>
      </c>
      <c r="B186" t="s">
        <v>245</v>
      </c>
      <c r="C186" t="s">
        <v>156</v>
      </c>
      <c r="D186" s="71">
        <v>46022</v>
      </c>
      <c r="E186" s="71">
        <v>46081</v>
      </c>
      <c r="F186" s="72">
        <v>229546</v>
      </c>
      <c r="G186" s="72">
        <f t="shared" si="2"/>
        <v>229546</v>
      </c>
      <c r="H186" s="91"/>
      <c r="I186" s="92" t="s">
        <v>104</v>
      </c>
      <c r="J186" s="92" t="s">
        <v>27</v>
      </c>
    </row>
    <row r="187" spans="1:10" x14ac:dyDescent="0.3">
      <c r="A187" s="90">
        <v>175</v>
      </c>
      <c r="B187" t="s">
        <v>246</v>
      </c>
      <c r="C187" t="s">
        <v>154</v>
      </c>
      <c r="D187" s="71">
        <v>46022</v>
      </c>
      <c r="E187" s="71">
        <v>46081</v>
      </c>
      <c r="F187" s="72">
        <v>10721275.4</v>
      </c>
      <c r="G187" s="72">
        <f t="shared" si="2"/>
        <v>10721275.4</v>
      </c>
      <c r="H187" s="91"/>
      <c r="I187" s="92" t="s">
        <v>104</v>
      </c>
      <c r="J187" s="92" t="s">
        <v>27</v>
      </c>
    </row>
    <row r="188" spans="1:10" x14ac:dyDescent="0.3">
      <c r="A188" s="90">
        <v>176</v>
      </c>
      <c r="B188" t="s">
        <v>246</v>
      </c>
      <c r="C188" t="s">
        <v>154</v>
      </c>
      <c r="D188" s="71">
        <v>46022</v>
      </c>
      <c r="E188" s="71">
        <v>46081</v>
      </c>
      <c r="F188" s="72">
        <v>658555</v>
      </c>
      <c r="G188" s="72">
        <f t="shared" si="2"/>
        <v>658555</v>
      </c>
      <c r="H188" s="91"/>
      <c r="I188" s="92" t="s">
        <v>104</v>
      </c>
      <c r="J188" s="92" t="s">
        <v>27</v>
      </c>
    </row>
    <row r="189" spans="1:10" x14ac:dyDescent="0.3">
      <c r="A189" s="90">
        <v>177</v>
      </c>
      <c r="B189" t="s">
        <v>247</v>
      </c>
      <c r="C189" t="s">
        <v>154</v>
      </c>
      <c r="D189" s="71">
        <v>46021</v>
      </c>
      <c r="E189" s="71">
        <v>46081</v>
      </c>
      <c r="F189" s="72">
        <v>11195435</v>
      </c>
      <c r="G189" s="72">
        <f t="shared" si="2"/>
        <v>11195435</v>
      </c>
      <c r="H189" s="91"/>
      <c r="I189" s="92" t="s">
        <v>104</v>
      </c>
      <c r="J189" s="92" t="s">
        <v>27</v>
      </c>
    </row>
    <row r="190" spans="1:10" x14ac:dyDescent="0.3">
      <c r="A190" s="90">
        <v>178</v>
      </c>
      <c r="B190" t="s">
        <v>248</v>
      </c>
      <c r="C190" t="s">
        <v>154</v>
      </c>
      <c r="D190" s="71">
        <v>46003</v>
      </c>
      <c r="E190" s="71">
        <v>46264</v>
      </c>
      <c r="F190" s="72">
        <v>171224300</v>
      </c>
      <c r="G190" s="72">
        <f t="shared" si="2"/>
        <v>171224300</v>
      </c>
      <c r="H190" s="91"/>
      <c r="I190" s="92" t="s">
        <v>104</v>
      </c>
      <c r="J190" s="92" t="s">
        <v>27</v>
      </c>
    </row>
    <row r="191" spans="1:10" x14ac:dyDescent="0.3">
      <c r="A191" s="90">
        <v>179</v>
      </c>
      <c r="B191" t="s">
        <v>249</v>
      </c>
      <c r="C191" t="s">
        <v>154</v>
      </c>
      <c r="D191" s="71">
        <v>45964</v>
      </c>
      <c r="E191" s="71">
        <v>46056</v>
      </c>
      <c r="F191" s="72">
        <v>22237458</v>
      </c>
      <c r="G191" s="72">
        <f t="shared" si="2"/>
        <v>22237458</v>
      </c>
      <c r="H191" s="91"/>
      <c r="I191" s="92" t="s">
        <v>104</v>
      </c>
      <c r="J191" s="92" t="s">
        <v>27</v>
      </c>
    </row>
    <row r="192" spans="1:10" x14ac:dyDescent="0.3">
      <c r="A192" s="90">
        <v>180</v>
      </c>
      <c r="B192" t="s">
        <v>249</v>
      </c>
      <c r="C192" t="s">
        <v>154</v>
      </c>
      <c r="D192" s="71">
        <v>45995</v>
      </c>
      <c r="E192" s="71">
        <v>46085</v>
      </c>
      <c r="F192" s="72">
        <v>41778328</v>
      </c>
      <c r="G192" s="72">
        <f t="shared" si="2"/>
        <v>41778328</v>
      </c>
      <c r="H192" s="91"/>
      <c r="I192" s="92" t="s">
        <v>104</v>
      </c>
      <c r="J192" s="92" t="s">
        <v>27</v>
      </c>
    </row>
    <row r="193" spans="1:10" x14ac:dyDescent="0.3">
      <c r="A193" s="90">
        <v>181</v>
      </c>
      <c r="B193" t="s">
        <v>250</v>
      </c>
      <c r="C193" t="s">
        <v>154</v>
      </c>
      <c r="D193" s="71">
        <v>46014</v>
      </c>
      <c r="E193" s="71">
        <v>46076</v>
      </c>
      <c r="F193" s="72">
        <v>500000</v>
      </c>
      <c r="G193" s="72">
        <f t="shared" si="2"/>
        <v>500000</v>
      </c>
      <c r="H193" s="91"/>
      <c r="I193" s="92" t="s">
        <v>104</v>
      </c>
      <c r="J193" s="92" t="s">
        <v>27</v>
      </c>
    </row>
    <row r="194" spans="1:10" x14ac:dyDescent="0.3">
      <c r="A194" s="90">
        <v>182</v>
      </c>
      <c r="B194" t="s">
        <v>251</v>
      </c>
      <c r="C194" t="s">
        <v>156</v>
      </c>
      <c r="D194" s="71">
        <v>46021</v>
      </c>
      <c r="E194" s="71">
        <v>46081</v>
      </c>
      <c r="F194" s="72">
        <v>333130</v>
      </c>
      <c r="G194" s="72">
        <f t="shared" si="2"/>
        <v>333130</v>
      </c>
      <c r="H194" s="91"/>
      <c r="I194" s="92" t="s">
        <v>104</v>
      </c>
      <c r="J194" s="92" t="s">
        <v>27</v>
      </c>
    </row>
    <row r="195" spans="1:10" x14ac:dyDescent="0.3">
      <c r="A195" s="90">
        <v>183</v>
      </c>
      <c r="B195" t="s">
        <v>69</v>
      </c>
      <c r="C195" t="s">
        <v>154</v>
      </c>
      <c r="D195" s="71">
        <v>45960</v>
      </c>
      <c r="E195" s="71">
        <v>46124</v>
      </c>
      <c r="F195" s="72">
        <v>1541018.7</v>
      </c>
      <c r="G195" s="72">
        <f t="shared" si="2"/>
        <v>1541018.7</v>
      </c>
      <c r="H195" s="91"/>
      <c r="I195" s="92" t="s">
        <v>104</v>
      </c>
      <c r="J195" s="92" t="s">
        <v>27</v>
      </c>
    </row>
    <row r="196" spans="1:10" x14ac:dyDescent="0.3">
      <c r="A196" s="90">
        <v>184</v>
      </c>
      <c r="B196" t="s">
        <v>69</v>
      </c>
      <c r="C196" t="s">
        <v>154</v>
      </c>
      <c r="D196" s="71">
        <v>45960</v>
      </c>
      <c r="E196" s="71">
        <v>46124</v>
      </c>
      <c r="F196" s="72">
        <v>1541018.7</v>
      </c>
      <c r="G196" s="72">
        <f t="shared" si="2"/>
        <v>1541018.7</v>
      </c>
      <c r="H196" s="91"/>
      <c r="I196" s="92" t="s">
        <v>104</v>
      </c>
      <c r="J196" s="92" t="s">
        <v>27</v>
      </c>
    </row>
    <row r="197" spans="1:10" x14ac:dyDescent="0.3">
      <c r="A197" s="90">
        <v>185</v>
      </c>
      <c r="B197" t="s">
        <v>69</v>
      </c>
      <c r="C197" t="s">
        <v>154</v>
      </c>
      <c r="D197" s="71">
        <v>45960</v>
      </c>
      <c r="E197" s="71">
        <v>46125</v>
      </c>
      <c r="F197" s="72">
        <v>1541018.7</v>
      </c>
      <c r="G197" s="72">
        <f t="shared" si="2"/>
        <v>1541018.7</v>
      </c>
      <c r="H197" s="91"/>
      <c r="I197" s="92" t="s">
        <v>104</v>
      </c>
      <c r="J197" s="92" t="s">
        <v>27</v>
      </c>
    </row>
    <row r="198" spans="1:10" x14ac:dyDescent="0.3">
      <c r="A198" s="90">
        <v>186</v>
      </c>
      <c r="B198" t="s">
        <v>69</v>
      </c>
      <c r="C198" t="s">
        <v>154</v>
      </c>
      <c r="D198" s="71">
        <v>45880</v>
      </c>
      <c r="E198" s="71">
        <v>46168</v>
      </c>
      <c r="F198" s="72">
        <v>9867438</v>
      </c>
      <c r="G198" s="72">
        <f t="shared" si="2"/>
        <v>9867438</v>
      </c>
      <c r="H198" s="91"/>
      <c r="I198" s="92" t="s">
        <v>104</v>
      </c>
      <c r="J198" s="92" t="s">
        <v>27</v>
      </c>
    </row>
    <row r="199" spans="1:10" x14ac:dyDescent="0.3">
      <c r="A199" s="90">
        <v>187</v>
      </c>
      <c r="B199" t="s">
        <v>69</v>
      </c>
      <c r="C199" t="s">
        <v>154</v>
      </c>
      <c r="D199" s="71">
        <v>45894</v>
      </c>
      <c r="E199" s="71">
        <v>46187</v>
      </c>
      <c r="F199" s="72">
        <v>15686780.1</v>
      </c>
      <c r="G199" s="72">
        <f t="shared" si="2"/>
        <v>15686780.1</v>
      </c>
      <c r="H199" s="91"/>
      <c r="I199" s="92" t="s">
        <v>104</v>
      </c>
      <c r="J199" s="92" t="s">
        <v>27</v>
      </c>
    </row>
    <row r="200" spans="1:10" x14ac:dyDescent="0.3">
      <c r="A200" s="90">
        <v>188</v>
      </c>
      <c r="B200" t="s">
        <v>69</v>
      </c>
      <c r="C200" t="s">
        <v>154</v>
      </c>
      <c r="D200" s="71">
        <v>45891</v>
      </c>
      <c r="E200" s="71">
        <v>46203</v>
      </c>
      <c r="F200" s="72">
        <v>13790141.699999999</v>
      </c>
      <c r="G200" s="72">
        <f t="shared" si="2"/>
        <v>13790141.699999999</v>
      </c>
      <c r="H200" s="91"/>
      <c r="I200" s="92" t="s">
        <v>104</v>
      </c>
      <c r="J200" s="92" t="s">
        <v>27</v>
      </c>
    </row>
    <row r="201" spans="1:10" x14ac:dyDescent="0.3">
      <c r="A201" s="90">
        <v>189</v>
      </c>
      <c r="B201" t="s">
        <v>69</v>
      </c>
      <c r="C201" t="s">
        <v>154</v>
      </c>
      <c r="D201" s="71">
        <v>46007</v>
      </c>
      <c r="E201" s="71">
        <v>46203</v>
      </c>
      <c r="F201" s="72">
        <v>158053.20000000001</v>
      </c>
      <c r="G201" s="72">
        <f t="shared" si="2"/>
        <v>158053.20000000001</v>
      </c>
      <c r="H201" s="91"/>
      <c r="I201" s="92" t="s">
        <v>104</v>
      </c>
      <c r="J201" s="92" t="s">
        <v>27</v>
      </c>
    </row>
    <row r="202" spans="1:10" x14ac:dyDescent="0.3">
      <c r="A202" s="90">
        <v>190</v>
      </c>
      <c r="B202" t="s">
        <v>69</v>
      </c>
      <c r="C202" t="s">
        <v>154</v>
      </c>
      <c r="D202" s="71">
        <v>46020</v>
      </c>
      <c r="E202" s="71">
        <v>46308</v>
      </c>
      <c r="F202" s="72">
        <v>19341760.350000001</v>
      </c>
      <c r="G202" s="72">
        <f t="shared" si="2"/>
        <v>19341760.350000001</v>
      </c>
      <c r="H202" s="91"/>
      <c r="I202" s="92" t="s">
        <v>104</v>
      </c>
      <c r="J202" s="92" t="s">
        <v>27</v>
      </c>
    </row>
    <row r="203" spans="1:10" x14ac:dyDescent="0.3">
      <c r="A203" s="90">
        <v>191</v>
      </c>
      <c r="B203" t="s">
        <v>69</v>
      </c>
      <c r="C203" t="s">
        <v>154</v>
      </c>
      <c r="D203" s="71">
        <v>45993</v>
      </c>
      <c r="E203" s="71">
        <v>46343</v>
      </c>
      <c r="F203" s="72">
        <v>11880332.199999999</v>
      </c>
      <c r="G203" s="72">
        <f t="shared" si="2"/>
        <v>11880332.199999999</v>
      </c>
      <c r="H203" s="91"/>
      <c r="I203" s="92" t="s">
        <v>104</v>
      </c>
      <c r="J203" s="92" t="s">
        <v>27</v>
      </c>
    </row>
    <row r="204" spans="1:10" x14ac:dyDescent="0.3">
      <c r="A204" s="90">
        <v>192</v>
      </c>
      <c r="B204" t="s">
        <v>252</v>
      </c>
      <c r="C204" t="s">
        <v>154</v>
      </c>
      <c r="D204" s="71">
        <v>45989</v>
      </c>
      <c r="E204" s="71">
        <v>46050</v>
      </c>
      <c r="F204" s="72">
        <v>474159.6</v>
      </c>
      <c r="G204" s="72">
        <f t="shared" si="2"/>
        <v>474159.6</v>
      </c>
      <c r="H204" s="91"/>
      <c r="I204" s="92" t="s">
        <v>104</v>
      </c>
      <c r="J204" s="92" t="s">
        <v>27</v>
      </c>
    </row>
    <row r="205" spans="1:10" x14ac:dyDescent="0.3">
      <c r="A205" s="90">
        <v>193</v>
      </c>
      <c r="B205" t="s">
        <v>252</v>
      </c>
      <c r="C205" t="s">
        <v>154</v>
      </c>
      <c r="D205" s="71">
        <v>45959</v>
      </c>
      <c r="E205" s="71">
        <v>46051</v>
      </c>
      <c r="F205" s="72">
        <v>474159.6</v>
      </c>
      <c r="G205" s="72">
        <f t="shared" si="2"/>
        <v>474159.6</v>
      </c>
      <c r="H205" s="91"/>
      <c r="I205" s="92" t="s">
        <v>104</v>
      </c>
      <c r="J205" s="92" t="s">
        <v>27</v>
      </c>
    </row>
    <row r="206" spans="1:10" x14ac:dyDescent="0.3">
      <c r="A206" s="90">
        <v>194</v>
      </c>
      <c r="B206" t="s">
        <v>252</v>
      </c>
      <c r="C206" t="s">
        <v>154</v>
      </c>
      <c r="D206" s="71">
        <v>46021</v>
      </c>
      <c r="E206" s="71">
        <v>46081</v>
      </c>
      <c r="F206" s="72">
        <v>11195435</v>
      </c>
      <c r="G206" s="72">
        <f t="shared" ref="G206:G247" si="3">F206</f>
        <v>11195435</v>
      </c>
      <c r="H206" s="91"/>
      <c r="I206" s="92" t="s">
        <v>104</v>
      </c>
      <c r="J206" s="92" t="s">
        <v>27</v>
      </c>
    </row>
    <row r="207" spans="1:10" x14ac:dyDescent="0.3">
      <c r="A207" s="90">
        <v>195</v>
      </c>
      <c r="B207" t="s">
        <v>253</v>
      </c>
      <c r="C207" t="s">
        <v>154</v>
      </c>
      <c r="D207" s="71">
        <v>45994</v>
      </c>
      <c r="E207" s="71">
        <v>46025</v>
      </c>
      <c r="F207" s="72">
        <v>3375898</v>
      </c>
      <c r="G207" s="72">
        <f t="shared" si="3"/>
        <v>3375898</v>
      </c>
      <c r="H207" s="91"/>
      <c r="I207" s="92" t="s">
        <v>104</v>
      </c>
      <c r="J207" s="92" t="s">
        <v>27</v>
      </c>
    </row>
    <row r="208" spans="1:10" x14ac:dyDescent="0.3">
      <c r="A208" s="90">
        <v>196</v>
      </c>
      <c r="B208" t="s">
        <v>254</v>
      </c>
      <c r="C208" t="s">
        <v>154</v>
      </c>
      <c r="D208" s="71">
        <v>46022</v>
      </c>
      <c r="E208" s="71">
        <v>46081</v>
      </c>
      <c r="F208" s="72">
        <v>12696940.4</v>
      </c>
      <c r="G208" s="72">
        <f t="shared" si="3"/>
        <v>12696940.4</v>
      </c>
      <c r="H208" s="91"/>
      <c r="I208" s="92" t="s">
        <v>104</v>
      </c>
      <c r="J208" s="92" t="s">
        <v>27</v>
      </c>
    </row>
    <row r="209" spans="1:10" x14ac:dyDescent="0.3">
      <c r="A209" s="90">
        <v>197</v>
      </c>
      <c r="B209" t="s">
        <v>255</v>
      </c>
      <c r="C209" t="s">
        <v>182</v>
      </c>
      <c r="D209" s="71">
        <v>46006</v>
      </c>
      <c r="E209" s="71">
        <v>46068</v>
      </c>
      <c r="F209" s="72">
        <v>1582880</v>
      </c>
      <c r="G209" s="72">
        <f t="shared" si="3"/>
        <v>1582880</v>
      </c>
      <c r="H209" s="91"/>
      <c r="I209" s="92" t="s">
        <v>104</v>
      </c>
      <c r="J209" s="92" t="s">
        <v>27</v>
      </c>
    </row>
    <row r="210" spans="1:10" x14ac:dyDescent="0.3">
      <c r="A210" s="90">
        <v>198</v>
      </c>
      <c r="B210" t="s">
        <v>256</v>
      </c>
      <c r="C210" t="s">
        <v>154</v>
      </c>
      <c r="D210" s="71">
        <v>45894</v>
      </c>
      <c r="E210" s="71">
        <v>46052</v>
      </c>
      <c r="F210" s="72">
        <v>1610562.108</v>
      </c>
      <c r="G210" s="72">
        <f t="shared" si="3"/>
        <v>1610562.108</v>
      </c>
      <c r="H210" s="91"/>
      <c r="I210" s="92" t="s">
        <v>104</v>
      </c>
      <c r="J210" s="92" t="s">
        <v>27</v>
      </c>
    </row>
    <row r="211" spans="1:10" x14ac:dyDescent="0.3">
      <c r="A211" s="90">
        <v>199</v>
      </c>
      <c r="B211" t="s">
        <v>257</v>
      </c>
      <c r="C211" t="s">
        <v>154</v>
      </c>
      <c r="D211" s="71">
        <v>46021</v>
      </c>
      <c r="E211" s="71">
        <v>46081</v>
      </c>
      <c r="F211" s="72">
        <v>19756650</v>
      </c>
      <c r="G211" s="72">
        <f t="shared" si="3"/>
        <v>19756650</v>
      </c>
      <c r="H211" s="91"/>
      <c r="I211" s="92" t="s">
        <v>104</v>
      </c>
      <c r="J211" s="92" t="s">
        <v>27</v>
      </c>
    </row>
    <row r="212" spans="1:10" x14ac:dyDescent="0.3">
      <c r="A212" s="90">
        <v>200</v>
      </c>
      <c r="B212" t="s">
        <v>258</v>
      </c>
      <c r="C212" t="s">
        <v>156</v>
      </c>
      <c r="D212" s="71">
        <v>46013</v>
      </c>
      <c r="E212" s="71">
        <v>46076</v>
      </c>
      <c r="F212" s="72">
        <v>18723</v>
      </c>
      <c r="G212" s="72">
        <f t="shared" si="3"/>
        <v>18723</v>
      </c>
      <c r="H212" s="91"/>
      <c r="I212" s="92" t="s">
        <v>104</v>
      </c>
      <c r="J212" s="92" t="s">
        <v>27</v>
      </c>
    </row>
    <row r="213" spans="1:10" x14ac:dyDescent="0.3">
      <c r="A213" s="90">
        <v>201</v>
      </c>
      <c r="B213" t="s">
        <v>259</v>
      </c>
      <c r="C213" t="s">
        <v>156</v>
      </c>
      <c r="D213" s="71">
        <v>46003</v>
      </c>
      <c r="E213" s="71">
        <v>46065</v>
      </c>
      <c r="F213" s="72">
        <v>334400</v>
      </c>
      <c r="G213" s="72">
        <f t="shared" si="3"/>
        <v>334400</v>
      </c>
      <c r="H213" s="91"/>
      <c r="I213" s="92" t="s">
        <v>104</v>
      </c>
      <c r="J213" s="92" t="s">
        <v>27</v>
      </c>
    </row>
    <row r="214" spans="1:10" x14ac:dyDescent="0.3">
      <c r="A214" s="90">
        <v>202</v>
      </c>
      <c r="B214" t="s">
        <v>259</v>
      </c>
      <c r="C214" t="s">
        <v>156</v>
      </c>
      <c r="D214" s="71">
        <v>46003</v>
      </c>
      <c r="E214" s="71">
        <v>46065</v>
      </c>
      <c r="F214" s="72">
        <v>178000</v>
      </c>
      <c r="G214" s="72">
        <f t="shared" si="3"/>
        <v>178000</v>
      </c>
      <c r="H214" s="91"/>
      <c r="I214" s="92" t="s">
        <v>104</v>
      </c>
      <c r="J214" s="92" t="s">
        <v>27</v>
      </c>
    </row>
    <row r="215" spans="1:10" x14ac:dyDescent="0.3">
      <c r="A215" s="90">
        <v>203</v>
      </c>
      <c r="B215" t="s">
        <v>259</v>
      </c>
      <c r="C215" t="s">
        <v>156</v>
      </c>
      <c r="D215" s="71">
        <v>46003</v>
      </c>
      <c r="E215" s="71">
        <v>46065</v>
      </c>
      <c r="F215" s="72">
        <v>311500</v>
      </c>
      <c r="G215" s="72">
        <f t="shared" si="3"/>
        <v>311500</v>
      </c>
      <c r="H215" s="91"/>
      <c r="I215" s="92" t="s">
        <v>104</v>
      </c>
      <c r="J215" s="92" t="s">
        <v>27</v>
      </c>
    </row>
    <row r="216" spans="1:10" x14ac:dyDescent="0.3">
      <c r="A216" s="90">
        <v>204</v>
      </c>
      <c r="B216" t="s">
        <v>259</v>
      </c>
      <c r="C216" t="s">
        <v>156</v>
      </c>
      <c r="D216" s="71">
        <v>46009</v>
      </c>
      <c r="E216" s="71">
        <v>46071</v>
      </c>
      <c r="F216" s="72">
        <v>356400</v>
      </c>
      <c r="G216" s="72">
        <f t="shared" si="3"/>
        <v>356400</v>
      </c>
      <c r="H216" s="91"/>
      <c r="I216" s="92" t="s">
        <v>104</v>
      </c>
      <c r="J216" s="92" t="s">
        <v>27</v>
      </c>
    </row>
    <row r="217" spans="1:10" x14ac:dyDescent="0.3">
      <c r="A217" s="90">
        <v>205</v>
      </c>
      <c r="B217" t="s">
        <v>259</v>
      </c>
      <c r="C217" t="s">
        <v>156</v>
      </c>
      <c r="D217" s="71">
        <v>46009</v>
      </c>
      <c r="E217" s="71">
        <v>46071</v>
      </c>
      <c r="F217" s="72">
        <v>40000</v>
      </c>
      <c r="G217" s="72">
        <f t="shared" si="3"/>
        <v>40000</v>
      </c>
      <c r="I217" s="92" t="s">
        <v>104</v>
      </c>
      <c r="J217" s="92" t="s">
        <v>27</v>
      </c>
    </row>
    <row r="218" spans="1:10" x14ac:dyDescent="0.3">
      <c r="A218" s="90">
        <v>206</v>
      </c>
      <c r="B218" t="s">
        <v>259</v>
      </c>
      <c r="C218" t="s">
        <v>156</v>
      </c>
      <c r="D218" s="71">
        <v>46009</v>
      </c>
      <c r="E218" s="71">
        <v>46071</v>
      </c>
      <c r="F218" s="72">
        <v>76000</v>
      </c>
      <c r="G218" s="72">
        <f t="shared" si="3"/>
        <v>76000</v>
      </c>
      <c r="I218" s="92" t="s">
        <v>104</v>
      </c>
      <c r="J218" s="92" t="s">
        <v>27</v>
      </c>
    </row>
    <row r="219" spans="1:10" x14ac:dyDescent="0.3">
      <c r="A219" s="90">
        <v>207</v>
      </c>
      <c r="B219" t="s">
        <v>259</v>
      </c>
      <c r="C219" t="s">
        <v>156</v>
      </c>
      <c r="D219" s="71">
        <v>46021</v>
      </c>
      <c r="E219" s="71">
        <v>46081</v>
      </c>
      <c r="F219" s="72">
        <v>1100304</v>
      </c>
      <c r="G219" s="72">
        <f t="shared" si="3"/>
        <v>1100304</v>
      </c>
      <c r="I219" s="92" t="s">
        <v>104</v>
      </c>
      <c r="J219" s="92" t="s">
        <v>27</v>
      </c>
    </row>
    <row r="220" spans="1:10" x14ac:dyDescent="0.3">
      <c r="A220" s="90">
        <v>208</v>
      </c>
      <c r="B220" t="s">
        <v>259</v>
      </c>
      <c r="C220" t="s">
        <v>156</v>
      </c>
      <c r="D220" s="71">
        <v>46021</v>
      </c>
      <c r="E220" s="71">
        <v>46081</v>
      </c>
      <c r="F220" s="72">
        <v>147840</v>
      </c>
      <c r="G220" s="72">
        <f t="shared" si="3"/>
        <v>147840</v>
      </c>
      <c r="I220" s="92" t="s">
        <v>104</v>
      </c>
      <c r="J220" s="92" t="s">
        <v>27</v>
      </c>
    </row>
    <row r="221" spans="1:10" x14ac:dyDescent="0.3">
      <c r="A221" s="90">
        <v>209</v>
      </c>
      <c r="B221" t="s">
        <v>259</v>
      </c>
      <c r="C221" t="s">
        <v>154</v>
      </c>
      <c r="D221" s="71">
        <v>46022</v>
      </c>
      <c r="E221" s="71">
        <v>46081</v>
      </c>
      <c r="F221" s="72">
        <v>584571</v>
      </c>
      <c r="G221" s="72">
        <f t="shared" si="3"/>
        <v>584571</v>
      </c>
      <c r="I221" s="92" t="s">
        <v>104</v>
      </c>
      <c r="J221" s="92" t="s">
        <v>27</v>
      </c>
    </row>
    <row r="222" spans="1:10" x14ac:dyDescent="0.3">
      <c r="A222" s="90">
        <v>210</v>
      </c>
      <c r="B222" t="s">
        <v>93</v>
      </c>
      <c r="C222" t="s">
        <v>168</v>
      </c>
      <c r="D222" s="71">
        <v>45868</v>
      </c>
      <c r="E222" s="71">
        <v>46052</v>
      </c>
      <c r="F222" s="72">
        <v>79026600</v>
      </c>
      <c r="G222" s="72">
        <f t="shared" si="3"/>
        <v>79026600</v>
      </c>
      <c r="I222" s="92" t="s">
        <v>104</v>
      </c>
      <c r="J222" s="92" t="s">
        <v>27</v>
      </c>
    </row>
    <row r="223" spans="1:10" x14ac:dyDescent="0.3">
      <c r="A223" s="90">
        <v>211</v>
      </c>
      <c r="B223" t="s">
        <v>260</v>
      </c>
      <c r="C223" t="s">
        <v>154</v>
      </c>
      <c r="D223" s="71">
        <v>45527</v>
      </c>
      <c r="E223" s="71">
        <v>46058</v>
      </c>
      <c r="F223" s="72">
        <v>5256256.7324999999</v>
      </c>
      <c r="G223" s="72">
        <f t="shared" si="3"/>
        <v>5256256.7324999999</v>
      </c>
      <c r="I223" s="92" t="s">
        <v>104</v>
      </c>
      <c r="J223" s="92" t="s">
        <v>27</v>
      </c>
    </row>
    <row r="224" spans="1:10" x14ac:dyDescent="0.3">
      <c r="A224" s="90">
        <v>212</v>
      </c>
      <c r="B224" t="s">
        <v>260</v>
      </c>
      <c r="C224" t="s">
        <v>154</v>
      </c>
      <c r="D224" s="71">
        <v>45527</v>
      </c>
      <c r="E224" s="71">
        <v>46086</v>
      </c>
      <c r="F224" s="72">
        <v>5256256.7324999999</v>
      </c>
      <c r="G224" s="72">
        <f t="shared" si="3"/>
        <v>5256256.7324999999</v>
      </c>
      <c r="I224" s="92" t="s">
        <v>104</v>
      </c>
      <c r="J224" s="92" t="s">
        <v>27</v>
      </c>
    </row>
    <row r="225" spans="1:10" x14ac:dyDescent="0.3">
      <c r="A225" s="90">
        <v>213</v>
      </c>
      <c r="B225" t="s">
        <v>260</v>
      </c>
      <c r="C225" t="s">
        <v>154</v>
      </c>
      <c r="D225" s="71">
        <v>45527</v>
      </c>
      <c r="E225" s="71">
        <v>46117</v>
      </c>
      <c r="F225" s="72">
        <v>5256256.7324999999</v>
      </c>
      <c r="G225" s="72">
        <f t="shared" si="3"/>
        <v>5256256.7324999999</v>
      </c>
      <c r="I225" s="92" t="s">
        <v>104</v>
      </c>
      <c r="J225" s="92" t="s">
        <v>27</v>
      </c>
    </row>
    <row r="226" spans="1:10" x14ac:dyDescent="0.3">
      <c r="A226" s="90">
        <v>214</v>
      </c>
      <c r="B226" t="s">
        <v>260</v>
      </c>
      <c r="C226" t="s">
        <v>154</v>
      </c>
      <c r="D226" s="71">
        <v>45527</v>
      </c>
      <c r="E226" s="71">
        <v>46147</v>
      </c>
      <c r="F226" s="72">
        <v>5256256.7324999999</v>
      </c>
      <c r="G226" s="72">
        <f t="shared" si="3"/>
        <v>5256256.7324999999</v>
      </c>
      <c r="I226" s="92" t="s">
        <v>104</v>
      </c>
      <c r="J226" s="92" t="s">
        <v>27</v>
      </c>
    </row>
    <row r="227" spans="1:10" x14ac:dyDescent="0.3">
      <c r="A227" s="90">
        <v>215</v>
      </c>
      <c r="B227" t="s">
        <v>260</v>
      </c>
      <c r="C227" t="s">
        <v>154</v>
      </c>
      <c r="D227" s="71">
        <v>45527</v>
      </c>
      <c r="E227" s="71">
        <v>46178</v>
      </c>
      <c r="F227" s="72">
        <v>5256256.7324999999</v>
      </c>
      <c r="G227" s="72">
        <f t="shared" si="3"/>
        <v>5256256.7324999999</v>
      </c>
      <c r="I227" s="92" t="s">
        <v>104</v>
      </c>
      <c r="J227" s="92" t="s">
        <v>27</v>
      </c>
    </row>
    <row r="228" spans="1:10" x14ac:dyDescent="0.3">
      <c r="A228" s="90">
        <v>216</v>
      </c>
      <c r="B228" t="s">
        <v>260</v>
      </c>
      <c r="C228" t="s">
        <v>154</v>
      </c>
      <c r="D228" s="71">
        <v>45527</v>
      </c>
      <c r="E228" s="71">
        <v>46208</v>
      </c>
      <c r="F228" s="72">
        <v>5256256.7324999999</v>
      </c>
      <c r="G228" s="72">
        <f t="shared" si="3"/>
        <v>5256256.7324999999</v>
      </c>
      <c r="I228" s="92" t="s">
        <v>104</v>
      </c>
      <c r="J228" s="92" t="s">
        <v>27</v>
      </c>
    </row>
    <row r="229" spans="1:10" x14ac:dyDescent="0.3">
      <c r="A229" s="90">
        <v>217</v>
      </c>
      <c r="B229" t="s">
        <v>260</v>
      </c>
      <c r="C229" t="s">
        <v>154</v>
      </c>
      <c r="D229" s="71">
        <v>45527</v>
      </c>
      <c r="E229" s="71">
        <v>46239</v>
      </c>
      <c r="F229" s="72">
        <v>6044744.6339999996</v>
      </c>
      <c r="G229" s="72">
        <f t="shared" si="3"/>
        <v>6044744.6339999996</v>
      </c>
      <c r="I229" s="92" t="s">
        <v>104</v>
      </c>
      <c r="J229" s="92" t="s">
        <v>27</v>
      </c>
    </row>
    <row r="230" spans="1:10" x14ac:dyDescent="0.3">
      <c r="A230" s="90">
        <v>218</v>
      </c>
      <c r="B230" t="s">
        <v>260</v>
      </c>
      <c r="C230" t="s">
        <v>154</v>
      </c>
      <c r="D230" s="71">
        <v>45527</v>
      </c>
      <c r="E230" s="71">
        <v>46270</v>
      </c>
      <c r="F230" s="72">
        <v>6044744.6339999996</v>
      </c>
      <c r="G230" s="72">
        <f t="shared" si="3"/>
        <v>6044744.6339999996</v>
      </c>
      <c r="I230" s="92" t="s">
        <v>104</v>
      </c>
      <c r="J230" s="92" t="s">
        <v>27</v>
      </c>
    </row>
    <row r="231" spans="1:10" x14ac:dyDescent="0.3">
      <c r="A231" s="90">
        <v>219</v>
      </c>
      <c r="B231" t="s">
        <v>260</v>
      </c>
      <c r="C231" t="s">
        <v>154</v>
      </c>
      <c r="D231" s="71">
        <v>45527</v>
      </c>
      <c r="E231" s="71">
        <v>46300</v>
      </c>
      <c r="F231" s="72">
        <v>6044744.6339999996</v>
      </c>
      <c r="G231" s="72">
        <f t="shared" si="3"/>
        <v>6044744.6339999996</v>
      </c>
      <c r="I231" s="92" t="s">
        <v>104</v>
      </c>
      <c r="J231" s="92" t="s">
        <v>27</v>
      </c>
    </row>
    <row r="232" spans="1:10" x14ac:dyDescent="0.3">
      <c r="A232" s="90">
        <v>220</v>
      </c>
      <c r="B232" t="s">
        <v>260</v>
      </c>
      <c r="C232" t="s">
        <v>154</v>
      </c>
      <c r="D232" s="71">
        <v>45527</v>
      </c>
      <c r="E232" s="71">
        <v>46331</v>
      </c>
      <c r="F232" s="72">
        <v>6044744.6339999996</v>
      </c>
      <c r="G232" s="72">
        <f t="shared" si="3"/>
        <v>6044744.6339999996</v>
      </c>
      <c r="I232" s="92" t="s">
        <v>104</v>
      </c>
      <c r="J232" s="92" t="s">
        <v>27</v>
      </c>
    </row>
    <row r="233" spans="1:10" x14ac:dyDescent="0.3">
      <c r="A233" s="90">
        <v>221</v>
      </c>
      <c r="B233" t="s">
        <v>260</v>
      </c>
      <c r="C233" t="s">
        <v>154</v>
      </c>
      <c r="D233" s="71">
        <v>45527</v>
      </c>
      <c r="E233" s="71">
        <v>46361</v>
      </c>
      <c r="F233" s="72">
        <v>6044744.6339999996</v>
      </c>
      <c r="G233" s="72">
        <f t="shared" si="3"/>
        <v>6044744.6339999996</v>
      </c>
      <c r="I233" s="92" t="s">
        <v>104</v>
      </c>
      <c r="J233" s="92" t="s">
        <v>27</v>
      </c>
    </row>
    <row r="234" spans="1:10" x14ac:dyDescent="0.3">
      <c r="A234" s="90">
        <v>222</v>
      </c>
      <c r="B234" t="s">
        <v>260</v>
      </c>
      <c r="C234" t="s">
        <v>154</v>
      </c>
      <c r="D234" s="71">
        <v>45527</v>
      </c>
      <c r="E234" s="71">
        <v>46392</v>
      </c>
      <c r="F234" s="72">
        <v>6044744.6339999996</v>
      </c>
      <c r="G234" s="72">
        <f t="shared" si="3"/>
        <v>6044744.6339999996</v>
      </c>
      <c r="I234" s="92" t="s">
        <v>104</v>
      </c>
      <c r="J234" s="92" t="s">
        <v>27</v>
      </c>
    </row>
    <row r="235" spans="1:10" x14ac:dyDescent="0.3">
      <c r="A235" s="90">
        <v>223</v>
      </c>
      <c r="B235" t="s">
        <v>260</v>
      </c>
      <c r="C235" t="s">
        <v>154</v>
      </c>
      <c r="D235" s="71">
        <v>45527</v>
      </c>
      <c r="E235" s="71">
        <v>46423</v>
      </c>
      <c r="F235" s="72">
        <v>6044744.6339999996</v>
      </c>
      <c r="G235" s="72">
        <f t="shared" si="3"/>
        <v>6044744.6339999996</v>
      </c>
      <c r="I235" s="92" t="s">
        <v>104</v>
      </c>
      <c r="J235" s="92" t="s">
        <v>27</v>
      </c>
    </row>
    <row r="236" spans="1:10" x14ac:dyDescent="0.3">
      <c r="A236" s="90">
        <v>224</v>
      </c>
      <c r="B236" t="s">
        <v>260</v>
      </c>
      <c r="C236" t="s">
        <v>154</v>
      </c>
      <c r="D236" s="71">
        <v>45527</v>
      </c>
      <c r="E236" s="71">
        <v>46451</v>
      </c>
      <c r="F236" s="72">
        <v>6044744.6339999996</v>
      </c>
      <c r="G236" s="72">
        <f t="shared" si="3"/>
        <v>6044744.6339999996</v>
      </c>
      <c r="I236" s="92" t="s">
        <v>104</v>
      </c>
      <c r="J236" s="92" t="s">
        <v>27</v>
      </c>
    </row>
    <row r="237" spans="1:10" x14ac:dyDescent="0.3">
      <c r="A237" s="90">
        <v>225</v>
      </c>
      <c r="B237" t="s">
        <v>260</v>
      </c>
      <c r="C237" t="s">
        <v>154</v>
      </c>
      <c r="D237" s="71">
        <v>45527</v>
      </c>
      <c r="E237" s="71">
        <v>46482</v>
      </c>
      <c r="F237" s="72">
        <v>6044744.6339999996</v>
      </c>
      <c r="G237" s="72">
        <f t="shared" si="3"/>
        <v>6044744.6339999996</v>
      </c>
      <c r="I237" s="92" t="s">
        <v>104</v>
      </c>
      <c r="J237" s="92" t="s">
        <v>27</v>
      </c>
    </row>
    <row r="238" spans="1:10" x14ac:dyDescent="0.3">
      <c r="A238" s="90">
        <v>226</v>
      </c>
      <c r="B238" t="s">
        <v>260</v>
      </c>
      <c r="C238" t="s">
        <v>154</v>
      </c>
      <c r="D238" s="71">
        <v>45527</v>
      </c>
      <c r="E238" s="71">
        <v>46512</v>
      </c>
      <c r="F238" s="72">
        <v>6044744.6339999996</v>
      </c>
      <c r="G238" s="72">
        <f t="shared" si="3"/>
        <v>6044744.6339999996</v>
      </c>
      <c r="I238" s="92" t="s">
        <v>104</v>
      </c>
      <c r="J238" s="92" t="s">
        <v>27</v>
      </c>
    </row>
    <row r="239" spans="1:10" x14ac:dyDescent="0.3">
      <c r="A239" s="90">
        <v>227</v>
      </c>
      <c r="B239" t="s">
        <v>260</v>
      </c>
      <c r="C239" t="s">
        <v>154</v>
      </c>
      <c r="D239" s="71">
        <v>45527</v>
      </c>
      <c r="E239" s="71">
        <v>46543</v>
      </c>
      <c r="F239" s="72">
        <v>6044744.6339999996</v>
      </c>
      <c r="G239" s="72">
        <f t="shared" si="3"/>
        <v>6044744.6339999996</v>
      </c>
      <c r="I239" s="92" t="s">
        <v>104</v>
      </c>
      <c r="J239" s="92" t="s">
        <v>27</v>
      </c>
    </row>
    <row r="240" spans="1:10" x14ac:dyDescent="0.3">
      <c r="A240" s="90">
        <v>228</v>
      </c>
      <c r="B240" t="s">
        <v>261</v>
      </c>
      <c r="C240" t="s">
        <v>154</v>
      </c>
      <c r="D240" s="71">
        <v>46015</v>
      </c>
      <c r="E240" s="71">
        <v>46077</v>
      </c>
      <c r="F240" s="72">
        <v>1284000</v>
      </c>
      <c r="G240" s="72">
        <f t="shared" si="3"/>
        <v>1284000</v>
      </c>
      <c r="I240" s="92" t="s">
        <v>104</v>
      </c>
      <c r="J240" s="92" t="s">
        <v>27</v>
      </c>
    </row>
    <row r="241" spans="1:10" x14ac:dyDescent="0.3">
      <c r="A241" s="90">
        <v>229</v>
      </c>
      <c r="B241" t="s">
        <v>262</v>
      </c>
      <c r="C241" t="s">
        <v>161</v>
      </c>
      <c r="D241" s="71">
        <v>44301</v>
      </c>
      <c r="E241" s="71">
        <v>45845</v>
      </c>
      <c r="F241" s="72">
        <v>37537.635000000002</v>
      </c>
      <c r="G241" s="72">
        <f t="shared" si="3"/>
        <v>37537.635000000002</v>
      </c>
      <c r="I241" s="92" t="s">
        <v>104</v>
      </c>
      <c r="J241" s="92" t="s">
        <v>27</v>
      </c>
    </row>
    <row r="242" spans="1:10" x14ac:dyDescent="0.3">
      <c r="A242" s="90">
        <v>230</v>
      </c>
      <c r="B242" t="s">
        <v>263</v>
      </c>
      <c r="C242" t="s">
        <v>161</v>
      </c>
      <c r="D242" s="71">
        <v>45833</v>
      </c>
      <c r="E242" s="71">
        <v>46047</v>
      </c>
      <c r="F242" s="72">
        <v>23418215.800000001</v>
      </c>
      <c r="G242" s="72">
        <f t="shared" si="3"/>
        <v>23418215.800000001</v>
      </c>
      <c r="I242" s="92" t="s">
        <v>104</v>
      </c>
      <c r="J242" s="92" t="s">
        <v>27</v>
      </c>
    </row>
    <row r="243" spans="1:10" x14ac:dyDescent="0.3">
      <c r="A243" s="90">
        <v>231</v>
      </c>
      <c r="B243" t="s">
        <v>264</v>
      </c>
      <c r="C243" t="s">
        <v>156</v>
      </c>
      <c r="D243" s="71">
        <v>46009</v>
      </c>
      <c r="E243" s="71">
        <v>46071</v>
      </c>
      <c r="F243" s="72">
        <v>28</v>
      </c>
      <c r="G243" s="72">
        <f t="shared" si="3"/>
        <v>28</v>
      </c>
      <c r="I243" s="92" t="s">
        <v>104</v>
      </c>
      <c r="J243" s="92" t="s">
        <v>27</v>
      </c>
    </row>
    <row r="244" spans="1:10" x14ac:dyDescent="0.3">
      <c r="A244" s="90">
        <v>232</v>
      </c>
      <c r="B244" t="s">
        <v>265</v>
      </c>
      <c r="C244" t="s">
        <v>154</v>
      </c>
      <c r="D244" s="71">
        <v>46021</v>
      </c>
      <c r="E244" s="71">
        <v>46081</v>
      </c>
      <c r="F244" s="72">
        <v>58808.961499999998</v>
      </c>
      <c r="G244" s="72">
        <f t="shared" si="3"/>
        <v>58808.961499999998</v>
      </c>
      <c r="I244" s="92" t="s">
        <v>104</v>
      </c>
      <c r="J244" s="92" t="s">
        <v>27</v>
      </c>
    </row>
    <row r="245" spans="1:10" x14ac:dyDescent="0.3">
      <c r="A245" s="90">
        <v>233</v>
      </c>
      <c r="B245" t="s">
        <v>266</v>
      </c>
      <c r="C245" t="s">
        <v>154</v>
      </c>
      <c r="D245" s="71">
        <v>46020</v>
      </c>
      <c r="E245" s="71">
        <v>46081</v>
      </c>
      <c r="F245" s="72">
        <v>10721275.4</v>
      </c>
      <c r="G245" s="72">
        <f t="shared" si="3"/>
        <v>10721275.4</v>
      </c>
      <c r="I245" s="92" t="s">
        <v>104</v>
      </c>
      <c r="J245" s="92" t="s">
        <v>27</v>
      </c>
    </row>
    <row r="246" spans="1:10" x14ac:dyDescent="0.3">
      <c r="A246" s="90">
        <v>234</v>
      </c>
      <c r="B246" t="s">
        <v>267</v>
      </c>
      <c r="C246" t="s">
        <v>154</v>
      </c>
      <c r="D246" s="71">
        <v>46021</v>
      </c>
      <c r="E246" s="71">
        <v>46081</v>
      </c>
      <c r="F246" s="72">
        <v>11195435</v>
      </c>
      <c r="G246" s="72">
        <f t="shared" si="3"/>
        <v>11195435</v>
      </c>
      <c r="I246" s="92" t="s">
        <v>104</v>
      </c>
      <c r="J246" s="92" t="s">
        <v>27</v>
      </c>
    </row>
    <row r="247" spans="1:10" x14ac:dyDescent="0.3">
      <c r="A247" s="90">
        <v>235</v>
      </c>
      <c r="B247" t="s">
        <v>268</v>
      </c>
      <c r="C247" t="s">
        <v>168</v>
      </c>
      <c r="D247" s="71">
        <v>45694</v>
      </c>
      <c r="E247" s="71">
        <v>45936</v>
      </c>
      <c r="F247" s="72">
        <v>164638.75</v>
      </c>
      <c r="G247" s="72">
        <f t="shared" si="3"/>
        <v>164638.75</v>
      </c>
      <c r="I247" s="92" t="s">
        <v>104</v>
      </c>
      <c r="J247" s="92" t="s">
        <v>27</v>
      </c>
    </row>
    <row r="248" spans="1:10" ht="14.4" thickBot="1" x14ac:dyDescent="0.35">
      <c r="A248" s="51"/>
      <c r="B248" s="24"/>
      <c r="C248" s="55"/>
      <c r="D248" s="56"/>
      <c r="E248" s="56"/>
      <c r="F248" s="57"/>
      <c r="G248" s="58"/>
      <c r="H248" s="24"/>
      <c r="I248" s="24"/>
      <c r="J248" s="24"/>
    </row>
    <row r="249" spans="1:10" ht="14.4" thickBot="1" x14ac:dyDescent="0.35">
      <c r="A249" s="59"/>
      <c r="B249" s="60"/>
      <c r="C249" s="60"/>
      <c r="D249" s="59"/>
      <c r="E249" s="61" t="s">
        <v>17</v>
      </c>
      <c r="F249" s="52">
        <f>SUM(F13:F248)</f>
        <v>27752257423.975475</v>
      </c>
      <c r="G249" s="52">
        <f>SUM(G13:G248)</f>
        <v>27752257423.975475</v>
      </c>
      <c r="H249" s="62"/>
      <c r="I249" s="62"/>
      <c r="J249" s="59"/>
    </row>
    <row r="250" spans="1:10" ht="14.4" thickTop="1" x14ac:dyDescent="0.3">
      <c r="A250" s="40"/>
      <c r="D250" s="47"/>
      <c r="E250" s="48"/>
      <c r="F250" s="41"/>
      <c r="G250" s="49"/>
    </row>
    <row r="251" spans="1:10" x14ac:dyDescent="0.3">
      <c r="A251" s="40"/>
      <c r="D251" s="47"/>
      <c r="E251" s="48"/>
      <c r="F251" s="41"/>
      <c r="G251" s="49"/>
    </row>
    <row r="252" spans="1:10" x14ac:dyDescent="0.3">
      <c r="A252" s="40"/>
      <c r="D252" s="47"/>
      <c r="E252" s="48"/>
      <c r="F252" s="41"/>
      <c r="G252" s="49"/>
    </row>
    <row r="253" spans="1:10" x14ac:dyDescent="0.3">
      <c r="A253" s="40"/>
      <c r="D253" s="47"/>
      <c r="E253" s="48"/>
      <c r="F253" s="41"/>
      <c r="G253" s="49"/>
    </row>
    <row r="254" spans="1:10" x14ac:dyDescent="0.3">
      <c r="A254" s="40"/>
      <c r="D254" s="47"/>
      <c r="E254" s="48"/>
      <c r="F254" s="41"/>
      <c r="G254" s="49"/>
    </row>
    <row r="255" spans="1:10" x14ac:dyDescent="0.3">
      <c r="A255" s="40"/>
      <c r="D255" s="47"/>
      <c r="E255" s="48"/>
      <c r="F255" s="41"/>
      <c r="G255" s="49"/>
    </row>
    <row r="256" spans="1:10" x14ac:dyDescent="0.3">
      <c r="A256" s="40"/>
      <c r="D256" s="47"/>
      <c r="E256" s="48"/>
      <c r="F256" s="41"/>
      <c r="G256" s="49"/>
    </row>
    <row r="257" spans="1:7" x14ac:dyDescent="0.3">
      <c r="A257" s="40"/>
      <c r="D257" s="47"/>
      <c r="E257" s="48"/>
      <c r="F257" s="41"/>
      <c r="G257" s="49"/>
    </row>
    <row r="258" spans="1:7" x14ac:dyDescent="0.3">
      <c r="A258" s="40"/>
      <c r="D258" s="47"/>
      <c r="E258" s="48"/>
      <c r="F258" s="41"/>
      <c r="G258" s="49"/>
    </row>
    <row r="259" spans="1:7" x14ac:dyDescent="0.3">
      <c r="A259" s="40"/>
      <c r="D259" s="47"/>
      <c r="E259" s="48"/>
      <c r="F259" s="41"/>
      <c r="G259" s="49"/>
    </row>
    <row r="260" spans="1:7" x14ac:dyDescent="0.3">
      <c r="A260" s="40"/>
      <c r="D260" s="47"/>
      <c r="E260" s="48"/>
      <c r="F260" s="41"/>
      <c r="G260" s="49"/>
    </row>
    <row r="261" spans="1:7" x14ac:dyDescent="0.3">
      <c r="A261" s="40"/>
      <c r="D261" s="47"/>
      <c r="E261" s="48"/>
      <c r="F261" s="41"/>
      <c r="G261" s="49"/>
    </row>
    <row r="262" spans="1:7" x14ac:dyDescent="0.3">
      <c r="A262" s="40"/>
      <c r="D262" s="47"/>
      <c r="E262" s="48"/>
      <c r="F262" s="41"/>
      <c r="G262" s="49"/>
    </row>
    <row r="263" spans="1:7" x14ac:dyDescent="0.3">
      <c r="A263" s="40"/>
      <c r="D263" s="47"/>
      <c r="E263" s="48"/>
      <c r="F263" s="41"/>
      <c r="G263" s="49"/>
    </row>
    <row r="264" spans="1:7" x14ac:dyDescent="0.3">
      <c r="A264" s="40"/>
      <c r="D264" s="47"/>
      <c r="E264" s="48"/>
      <c r="F264" s="41"/>
      <c r="G264" s="49"/>
    </row>
    <row r="265" spans="1:7" x14ac:dyDescent="0.3">
      <c r="A265" s="40"/>
      <c r="D265" s="47"/>
      <c r="E265" s="48"/>
      <c r="F265" s="41"/>
      <c r="G265" s="49"/>
    </row>
    <row r="266" spans="1:7" x14ac:dyDescent="0.3">
      <c r="A266" s="40"/>
      <c r="D266" s="47"/>
      <c r="E266" s="48"/>
      <c r="F266" s="41"/>
      <c r="G266" s="49"/>
    </row>
    <row r="267" spans="1:7" x14ac:dyDescent="0.3">
      <c r="A267" s="40"/>
      <c r="D267" s="47"/>
      <c r="E267" s="48"/>
      <c r="F267" s="41"/>
      <c r="G267" s="49"/>
    </row>
    <row r="268" spans="1:7" x14ac:dyDescent="0.3">
      <c r="A268" s="40"/>
      <c r="D268" s="47"/>
      <c r="E268" s="48"/>
      <c r="F268" s="41"/>
      <c r="G268" s="49"/>
    </row>
    <row r="269" spans="1:7" x14ac:dyDescent="0.3">
      <c r="A269" s="40"/>
      <c r="D269" s="47"/>
      <c r="E269" s="48"/>
      <c r="F269" s="41"/>
      <c r="G269" s="49"/>
    </row>
    <row r="270" spans="1:7" x14ac:dyDescent="0.3">
      <c r="A270" s="40"/>
      <c r="D270" s="47"/>
      <c r="E270" s="48"/>
      <c r="F270" s="41"/>
      <c r="G270" s="49"/>
    </row>
    <row r="271" spans="1:7" x14ac:dyDescent="0.3">
      <c r="A271" s="40"/>
      <c r="D271" s="47"/>
      <c r="E271" s="48"/>
      <c r="F271" s="41"/>
      <c r="G271" s="49"/>
    </row>
    <row r="272" spans="1:7" x14ac:dyDescent="0.3">
      <c r="A272" s="40"/>
      <c r="D272" s="47"/>
      <c r="E272" s="48"/>
      <c r="F272" s="41"/>
      <c r="G272" s="49"/>
    </row>
    <row r="273" spans="1:7" x14ac:dyDescent="0.3">
      <c r="A273" s="40"/>
      <c r="D273" s="47"/>
      <c r="E273" s="48"/>
      <c r="F273" s="41"/>
      <c r="G273" s="49"/>
    </row>
    <row r="274" spans="1:7" x14ac:dyDescent="0.3">
      <c r="A274" s="40"/>
      <c r="D274" s="47"/>
      <c r="E274" s="48"/>
      <c r="F274" s="41"/>
      <c r="G274" s="49"/>
    </row>
    <row r="275" spans="1:7" x14ac:dyDescent="0.3">
      <c r="A275" s="40"/>
      <c r="D275" s="47"/>
      <c r="E275" s="48"/>
      <c r="F275" s="41"/>
      <c r="G275" s="49"/>
    </row>
    <row r="276" spans="1:7" x14ac:dyDescent="0.3">
      <c r="A276" s="40"/>
      <c r="D276" s="47"/>
      <c r="E276" s="48"/>
      <c r="F276" s="41"/>
      <c r="G276" s="49"/>
    </row>
    <row r="277" spans="1:7" x14ac:dyDescent="0.3">
      <c r="A277" s="40"/>
      <c r="D277" s="47"/>
      <c r="E277" s="48"/>
      <c r="F277" s="41"/>
      <c r="G277" s="49"/>
    </row>
    <row r="278" spans="1:7" x14ac:dyDescent="0.3">
      <c r="A278" s="40"/>
      <c r="D278" s="47"/>
      <c r="E278" s="48"/>
      <c r="F278" s="41"/>
      <c r="G278" s="49"/>
    </row>
    <row r="279" spans="1:7" x14ac:dyDescent="0.3">
      <c r="A279" s="40"/>
      <c r="D279" s="47"/>
      <c r="E279" s="48"/>
      <c r="F279" s="41"/>
      <c r="G279" s="49"/>
    </row>
    <row r="280" spans="1:7" x14ac:dyDescent="0.3">
      <c r="A280" s="40"/>
      <c r="D280" s="47"/>
      <c r="E280" s="48"/>
      <c r="F280" s="41"/>
      <c r="G280" s="49"/>
    </row>
    <row r="281" spans="1:7" x14ac:dyDescent="0.3">
      <c r="A281" s="40"/>
      <c r="D281" s="47"/>
      <c r="E281" s="48"/>
      <c r="F281" s="41"/>
      <c r="G281" s="49"/>
    </row>
    <row r="282" spans="1:7" x14ac:dyDescent="0.3">
      <c r="A282" s="40"/>
      <c r="D282" s="47"/>
      <c r="E282" s="48"/>
      <c r="F282" s="41"/>
      <c r="G282" s="49"/>
    </row>
    <row r="283" spans="1:7" x14ac:dyDescent="0.3">
      <c r="A283" s="40"/>
      <c r="D283" s="47"/>
      <c r="E283" s="48"/>
      <c r="F283" s="41"/>
      <c r="G283" s="49"/>
    </row>
    <row r="284" spans="1:7" x14ac:dyDescent="0.3">
      <c r="A284" s="40"/>
      <c r="D284" s="47"/>
      <c r="E284" s="48"/>
      <c r="F284" s="41"/>
      <c r="G284" s="49"/>
    </row>
    <row r="285" spans="1:7" x14ac:dyDescent="0.3">
      <c r="A285" s="40"/>
      <c r="D285" s="47"/>
      <c r="E285" s="48"/>
      <c r="F285" s="41"/>
      <c r="G285" s="49"/>
    </row>
    <row r="286" spans="1:7" x14ac:dyDescent="0.3">
      <c r="A286" s="40"/>
      <c r="D286" s="47"/>
      <c r="E286" s="48"/>
      <c r="F286" s="41"/>
      <c r="G286" s="49"/>
    </row>
    <row r="287" spans="1:7" x14ac:dyDescent="0.3">
      <c r="A287" s="40"/>
      <c r="D287" s="47"/>
      <c r="E287" s="48"/>
      <c r="F287" s="41"/>
      <c r="G287" s="49"/>
    </row>
    <row r="288" spans="1:7" x14ac:dyDescent="0.3">
      <c r="A288" s="40"/>
      <c r="D288" s="47"/>
      <c r="E288" s="48"/>
      <c r="F288" s="41"/>
      <c r="G288" s="49"/>
    </row>
    <row r="289" spans="1:7" x14ac:dyDescent="0.3">
      <c r="A289" s="40"/>
      <c r="D289" s="47"/>
      <c r="E289" s="48"/>
      <c r="F289" s="41"/>
      <c r="G289" s="49"/>
    </row>
    <row r="290" spans="1:7" x14ac:dyDescent="0.3">
      <c r="A290" s="40"/>
      <c r="D290" s="47"/>
      <c r="E290" s="48"/>
      <c r="F290" s="41"/>
      <c r="G290" s="49"/>
    </row>
    <row r="291" spans="1:7" x14ac:dyDescent="0.3">
      <c r="A291" s="40"/>
      <c r="D291" s="47"/>
      <c r="E291" s="48"/>
      <c r="F291" s="41"/>
      <c r="G291" s="49"/>
    </row>
    <row r="292" spans="1:7" x14ac:dyDescent="0.3">
      <c r="A292" s="40"/>
      <c r="D292" s="47"/>
      <c r="E292" s="48"/>
      <c r="F292" s="41"/>
      <c r="G292" s="49"/>
    </row>
    <row r="293" spans="1:7" x14ac:dyDescent="0.3">
      <c r="A293" s="40"/>
      <c r="D293" s="47"/>
      <c r="E293" s="48"/>
      <c r="F293" s="41"/>
      <c r="G293" s="49"/>
    </row>
    <row r="294" spans="1:7" x14ac:dyDescent="0.3">
      <c r="A294" s="40"/>
      <c r="D294" s="47"/>
      <c r="E294" s="48"/>
      <c r="F294" s="41"/>
      <c r="G294" s="49"/>
    </row>
    <row r="295" spans="1:7" x14ac:dyDescent="0.3">
      <c r="A295" s="40"/>
      <c r="D295" s="47"/>
      <c r="E295" s="48"/>
      <c r="F295" s="41"/>
      <c r="G295" s="49"/>
    </row>
    <row r="296" spans="1:7" x14ac:dyDescent="0.3">
      <c r="A296" s="40"/>
      <c r="D296" s="47"/>
      <c r="E296" s="48"/>
      <c r="F296" s="41"/>
      <c r="G296" s="49"/>
    </row>
    <row r="297" spans="1:7" x14ac:dyDescent="0.3">
      <c r="A297" s="40"/>
      <c r="D297" s="47"/>
      <c r="E297" s="48"/>
      <c r="F297" s="41"/>
      <c r="G297" s="49"/>
    </row>
    <row r="298" spans="1:7" x14ac:dyDescent="0.3">
      <c r="A298" s="40"/>
      <c r="D298" s="47"/>
      <c r="E298" s="48"/>
      <c r="F298" s="41"/>
      <c r="G298" s="49"/>
    </row>
    <row r="299" spans="1:7" x14ac:dyDescent="0.3">
      <c r="A299" s="40"/>
      <c r="D299" s="47"/>
      <c r="E299" s="48"/>
      <c r="F299" s="41"/>
      <c r="G299" s="49"/>
    </row>
    <row r="300" spans="1:7" x14ac:dyDescent="0.3">
      <c r="A300" s="40"/>
      <c r="D300" s="47"/>
      <c r="E300" s="48"/>
      <c r="F300" s="41"/>
      <c r="G300" s="49"/>
    </row>
    <row r="301" spans="1:7" x14ac:dyDescent="0.3">
      <c r="A301" s="40"/>
      <c r="D301" s="47"/>
      <c r="E301" s="48"/>
      <c r="F301" s="41"/>
      <c r="G301" s="49"/>
    </row>
    <row r="302" spans="1:7" x14ac:dyDescent="0.3">
      <c r="A302" s="40"/>
      <c r="D302" s="47"/>
      <c r="E302" s="48"/>
      <c r="F302" s="41"/>
      <c r="G302" s="49"/>
    </row>
    <row r="303" spans="1:7" x14ac:dyDescent="0.3">
      <c r="A303" s="40"/>
      <c r="D303" s="47"/>
      <c r="E303" s="48"/>
      <c r="F303" s="41"/>
      <c r="G303" s="49"/>
    </row>
    <row r="304" spans="1:7" x14ac:dyDescent="0.3">
      <c r="A304" s="40"/>
      <c r="D304" s="47"/>
      <c r="E304" s="48"/>
      <c r="F304" s="41"/>
      <c r="G304" s="49"/>
    </row>
    <row r="305" spans="1:22" x14ac:dyDescent="0.3">
      <c r="A305" s="40"/>
      <c r="D305" s="47"/>
      <c r="E305" s="48"/>
      <c r="F305" s="41"/>
      <c r="G305" s="49"/>
    </row>
    <row r="306" spans="1:22" x14ac:dyDescent="0.3">
      <c r="A306" s="40"/>
      <c r="D306" s="47"/>
      <c r="E306" s="48"/>
      <c r="F306" s="41"/>
      <c r="G306" s="49"/>
    </row>
    <row r="307" spans="1:22" x14ac:dyDescent="0.3">
      <c r="A307" s="40"/>
      <c r="D307" s="47"/>
      <c r="E307" s="48"/>
      <c r="F307" s="41"/>
      <c r="G307" s="49"/>
    </row>
    <row r="308" spans="1:22" x14ac:dyDescent="0.3">
      <c r="A308" s="40"/>
      <c r="D308" s="47"/>
      <c r="E308" s="48"/>
      <c r="F308" s="41"/>
      <c r="G308" s="49"/>
    </row>
    <row r="309" spans="1:22" x14ac:dyDescent="0.3">
      <c r="A309" s="40"/>
      <c r="D309" s="63"/>
      <c r="E309" s="48"/>
      <c r="F309" s="41"/>
      <c r="H309" s="42"/>
    </row>
    <row r="310" spans="1:22" ht="14.4" thickBot="1" x14ac:dyDescent="0.35">
      <c r="A310" s="24"/>
      <c r="B310" s="50"/>
      <c r="C310" s="24"/>
      <c r="D310" s="24"/>
      <c r="E310" s="51"/>
      <c r="F310" s="43"/>
      <c r="G310" s="24"/>
      <c r="H310" s="24"/>
      <c r="I310" s="24"/>
      <c r="J310" s="24"/>
    </row>
    <row r="311" spans="1:22" ht="14.4" thickBot="1" x14ac:dyDescent="0.35">
      <c r="E311" s="19" t="s">
        <v>17</v>
      </c>
      <c r="F311" s="52">
        <f>+SUM(F217:F310)</f>
        <v>27978142409.890976</v>
      </c>
      <c r="G311" s="52">
        <f>+SUM(G217:G310)</f>
        <v>27978142409.890976</v>
      </c>
      <c r="H311" s="62">
        <f>+SUM(H217:H310)</f>
        <v>0</v>
      </c>
    </row>
    <row r="312" spans="1:22" ht="14.4" thickTop="1" x14ac:dyDescent="0.3">
      <c r="A312" s="31"/>
      <c r="B312" s="34"/>
      <c r="C312" s="35"/>
      <c r="D312" s="35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</row>
    <row r="313" spans="1:22" x14ac:dyDescent="0.3">
      <c r="F313" s="41"/>
    </row>
    <row r="314" spans="1:22" ht="18" x14ac:dyDescent="0.35">
      <c r="A314" s="36" t="s">
        <v>16</v>
      </c>
      <c r="F314" s="41"/>
    </row>
    <row r="315" spans="1:22" x14ac:dyDescent="0.3">
      <c r="F315" s="41"/>
    </row>
    <row r="316" spans="1:22" ht="12.75" customHeight="1" x14ac:dyDescent="0.3">
      <c r="A316" s="75" t="s">
        <v>2</v>
      </c>
      <c r="B316" s="77" t="s">
        <v>13</v>
      </c>
      <c r="C316" s="77" t="s">
        <v>4</v>
      </c>
      <c r="D316" s="77" t="s">
        <v>24</v>
      </c>
      <c r="E316" s="77" t="s">
        <v>5</v>
      </c>
      <c r="F316" s="37" t="s">
        <v>6</v>
      </c>
      <c r="G316" s="79" t="s">
        <v>6</v>
      </c>
      <c r="H316" s="79"/>
      <c r="I316" s="77" t="s">
        <v>7</v>
      </c>
      <c r="J316" s="77" t="s">
        <v>18</v>
      </c>
    </row>
    <row r="317" spans="1:22" ht="14.4" thickBot="1" x14ac:dyDescent="0.35">
      <c r="A317" s="76"/>
      <c r="B317" s="78"/>
      <c r="C317" s="78"/>
      <c r="D317" s="78"/>
      <c r="E317" s="78"/>
      <c r="F317" s="38" t="s">
        <v>8</v>
      </c>
      <c r="G317" s="39" t="s">
        <v>9</v>
      </c>
      <c r="H317" s="39" t="s">
        <v>10</v>
      </c>
      <c r="I317" s="78"/>
      <c r="J317" s="78"/>
    </row>
    <row r="318" spans="1:22" x14ac:dyDescent="0.3">
      <c r="A318" s="40">
        <v>1</v>
      </c>
      <c r="F318" s="64">
        <f>+G318+H318*$C$7</f>
        <v>0</v>
      </c>
    </row>
    <row r="319" spans="1:22" x14ac:dyDescent="0.3">
      <c r="A319" s="40">
        <v>2</v>
      </c>
      <c r="F319" s="41">
        <f>+G319+H319*$C$7</f>
        <v>0</v>
      </c>
    </row>
    <row r="320" spans="1:22" x14ac:dyDescent="0.3">
      <c r="A320" s="65" t="s">
        <v>11</v>
      </c>
      <c r="F320" s="41">
        <f>+G320+H320*$C$7</f>
        <v>0</v>
      </c>
    </row>
    <row r="321" spans="1:13" ht="3" customHeight="1" thickBot="1" x14ac:dyDescent="0.35">
      <c r="A321" s="24"/>
      <c r="B321" s="50"/>
      <c r="C321" s="24"/>
      <c r="D321" s="24"/>
      <c r="E321" s="51"/>
      <c r="F321" s="43"/>
      <c r="G321" s="24"/>
      <c r="H321" s="24"/>
      <c r="I321" s="24"/>
      <c r="J321" s="24"/>
    </row>
    <row r="322" spans="1:13" ht="14.4" thickBot="1" x14ac:dyDescent="0.35">
      <c r="E322" s="19" t="s">
        <v>17</v>
      </c>
      <c r="F322" s="52">
        <f>+SUM(F318:F321)</f>
        <v>0</v>
      </c>
      <c r="G322" s="52">
        <f>+SUM(G318:G321)</f>
        <v>0</v>
      </c>
      <c r="H322" s="52">
        <f>+SUM(H318:H321)</f>
        <v>0</v>
      </c>
    </row>
    <row r="323" spans="1:13" ht="14.4" thickTop="1" x14ac:dyDescent="0.3">
      <c r="F323" s="41"/>
    </row>
    <row r="324" spans="1:13" x14ac:dyDescent="0.3">
      <c r="B324" s="6" t="str">
        <f>+Índice!C11</f>
        <v>LA EMPRESA CALTECH S.A. CUENTA CON DEUDAS PREFERENTES O PRIVILEGIADAS, GARANTIAS HIPOTECARIAS A FAVOR DE TERCEROS</v>
      </c>
      <c r="C324" s="7"/>
      <c r="D324" s="7"/>
      <c r="E324" s="66"/>
      <c r="F324" s="67"/>
      <c r="G324" s="7"/>
      <c r="H324" s="7"/>
    </row>
    <row r="325" spans="1:13" x14ac:dyDescent="0.3">
      <c r="F325" s="41"/>
    </row>
    <row r="326" spans="1:13" x14ac:dyDescent="0.3">
      <c r="F326" s="41"/>
    </row>
    <row r="327" spans="1:13" x14ac:dyDescent="0.3">
      <c r="F327" s="41"/>
      <c r="H327" s="80"/>
      <c r="I327" s="80"/>
    </row>
    <row r="328" spans="1:13" x14ac:dyDescent="0.3">
      <c r="F328" s="41"/>
      <c r="H328" s="19"/>
      <c r="I328" s="19"/>
    </row>
    <row r="329" spans="1:13" x14ac:dyDescent="0.3">
      <c r="F329" s="41"/>
      <c r="H329" s="19"/>
      <c r="I329" s="19"/>
    </row>
    <row r="330" spans="1:13" x14ac:dyDescent="0.3">
      <c r="F330" s="81" t="s">
        <v>42</v>
      </c>
      <c r="G330" s="81"/>
      <c r="H330" s="54"/>
      <c r="I330" s="83" t="s">
        <v>41</v>
      </c>
      <c r="J330" s="83"/>
      <c r="L330" s="80"/>
      <c r="M330" s="80"/>
    </row>
    <row r="331" spans="1:13" x14ac:dyDescent="0.3">
      <c r="F331" s="82"/>
      <c r="G331" s="82"/>
      <c r="H331" s="54"/>
      <c r="I331" s="84"/>
      <c r="J331" s="84"/>
      <c r="L331" s="80"/>
      <c r="M331" s="80"/>
    </row>
    <row r="332" spans="1:13" x14ac:dyDescent="0.3">
      <c r="F332" s="82" t="s">
        <v>38</v>
      </c>
      <c r="G332" s="82"/>
      <c r="H332" s="54"/>
      <c r="I332" s="80" t="s">
        <v>40</v>
      </c>
      <c r="J332" s="80"/>
    </row>
    <row r="333" spans="1:13" x14ac:dyDescent="0.3">
      <c r="F333" s="68"/>
      <c r="G333" s="54"/>
      <c r="H333" s="54"/>
      <c r="I333" s="54"/>
      <c r="J333" s="54"/>
    </row>
    <row r="334" spans="1:13" x14ac:dyDescent="0.3">
      <c r="F334" s="41"/>
    </row>
    <row r="335" spans="1:13" x14ac:dyDescent="0.3">
      <c r="F335" s="41"/>
    </row>
    <row r="336" spans="1:13" x14ac:dyDescent="0.3">
      <c r="F336" s="41"/>
    </row>
    <row r="337" spans="6:6" x14ac:dyDescent="0.3">
      <c r="F337" s="41"/>
    </row>
    <row r="338" spans="6:6" x14ac:dyDescent="0.3">
      <c r="F338" s="41"/>
    </row>
    <row r="339" spans="6:6" x14ac:dyDescent="0.3">
      <c r="F339" s="41"/>
    </row>
    <row r="340" spans="6:6" x14ac:dyDescent="0.3">
      <c r="F340" s="41"/>
    </row>
    <row r="341" spans="6:6" x14ac:dyDescent="0.3">
      <c r="F341" s="41"/>
    </row>
    <row r="342" spans="6:6" x14ac:dyDescent="0.3">
      <c r="F342" s="41"/>
    </row>
    <row r="343" spans="6:6" x14ac:dyDescent="0.3">
      <c r="F343" s="41"/>
    </row>
    <row r="344" spans="6:6" x14ac:dyDescent="0.3">
      <c r="F344" s="41"/>
    </row>
    <row r="345" spans="6:6" x14ac:dyDescent="0.3">
      <c r="F345" s="41"/>
    </row>
    <row r="346" spans="6:6" x14ac:dyDescent="0.3">
      <c r="F346" s="41"/>
    </row>
    <row r="347" spans="6:6" x14ac:dyDescent="0.3">
      <c r="F347" s="41"/>
    </row>
    <row r="348" spans="6:6" x14ac:dyDescent="0.3">
      <c r="F348" s="41"/>
    </row>
    <row r="349" spans="6:6" x14ac:dyDescent="0.3">
      <c r="F349" s="41"/>
    </row>
    <row r="350" spans="6:6" x14ac:dyDescent="0.3">
      <c r="F350" s="41"/>
    </row>
    <row r="351" spans="6:6" x14ac:dyDescent="0.3">
      <c r="F351" s="41"/>
    </row>
    <row r="352" spans="6:6" x14ac:dyDescent="0.3">
      <c r="F352" s="41"/>
    </row>
    <row r="353" spans="6:6" x14ac:dyDescent="0.3">
      <c r="F353" s="41"/>
    </row>
    <row r="354" spans="6:6" x14ac:dyDescent="0.3">
      <c r="F354" s="41"/>
    </row>
    <row r="355" spans="6:6" x14ac:dyDescent="0.3">
      <c r="F355" s="41"/>
    </row>
    <row r="356" spans="6:6" x14ac:dyDescent="0.3">
      <c r="F356" s="41"/>
    </row>
    <row r="357" spans="6:6" x14ac:dyDescent="0.3">
      <c r="F357" s="41"/>
    </row>
    <row r="358" spans="6:6" x14ac:dyDescent="0.3">
      <c r="F358" s="41"/>
    </row>
    <row r="359" spans="6:6" x14ac:dyDescent="0.3">
      <c r="F359" s="41"/>
    </row>
    <row r="360" spans="6:6" x14ac:dyDescent="0.3">
      <c r="F360" s="41"/>
    </row>
    <row r="361" spans="6:6" x14ac:dyDescent="0.3">
      <c r="F361" s="41"/>
    </row>
    <row r="362" spans="6:6" x14ac:dyDescent="0.3">
      <c r="F362" s="41"/>
    </row>
    <row r="363" spans="6:6" x14ac:dyDescent="0.3">
      <c r="F363" s="41"/>
    </row>
    <row r="364" spans="6:6" x14ac:dyDescent="0.3">
      <c r="F364" s="41"/>
    </row>
    <row r="365" spans="6:6" x14ac:dyDescent="0.3">
      <c r="F365" s="41"/>
    </row>
    <row r="366" spans="6:6" x14ac:dyDescent="0.3">
      <c r="F366" s="41"/>
    </row>
    <row r="367" spans="6:6" x14ac:dyDescent="0.3">
      <c r="F367" s="41"/>
    </row>
    <row r="368" spans="6:6" x14ac:dyDescent="0.3">
      <c r="F368" s="41"/>
    </row>
    <row r="369" spans="6:6" x14ac:dyDescent="0.3">
      <c r="F369" s="41"/>
    </row>
    <row r="370" spans="6:6" x14ac:dyDescent="0.3">
      <c r="F370" s="41"/>
    </row>
    <row r="371" spans="6:6" x14ac:dyDescent="0.3">
      <c r="F371" s="41"/>
    </row>
    <row r="372" spans="6:6" x14ac:dyDescent="0.3">
      <c r="F372" s="41"/>
    </row>
    <row r="373" spans="6:6" x14ac:dyDescent="0.3">
      <c r="F373" s="41"/>
    </row>
    <row r="374" spans="6:6" x14ac:dyDescent="0.3">
      <c r="F374" s="41"/>
    </row>
    <row r="375" spans="6:6" x14ac:dyDescent="0.3">
      <c r="F375" s="41"/>
    </row>
    <row r="376" spans="6:6" x14ac:dyDescent="0.3">
      <c r="F376" s="41"/>
    </row>
    <row r="377" spans="6:6" x14ac:dyDescent="0.3">
      <c r="F377" s="41"/>
    </row>
    <row r="378" spans="6:6" x14ac:dyDescent="0.3">
      <c r="F378" s="41"/>
    </row>
    <row r="379" spans="6:6" x14ac:dyDescent="0.3">
      <c r="F379" s="41"/>
    </row>
    <row r="380" spans="6:6" x14ac:dyDescent="0.3">
      <c r="F380" s="41"/>
    </row>
    <row r="381" spans="6:6" x14ac:dyDescent="0.3">
      <c r="F381" s="41"/>
    </row>
    <row r="382" spans="6:6" x14ac:dyDescent="0.3">
      <c r="F382" s="41"/>
    </row>
    <row r="383" spans="6:6" x14ac:dyDescent="0.3">
      <c r="F383" s="41"/>
    </row>
    <row r="384" spans="6:6" x14ac:dyDescent="0.3">
      <c r="F384" s="41"/>
    </row>
    <row r="385" spans="6:6" x14ac:dyDescent="0.3">
      <c r="F385" s="41"/>
    </row>
  </sheetData>
  <mergeCells count="23">
    <mergeCell ref="F332:G332"/>
    <mergeCell ref="I330:J331"/>
    <mergeCell ref="I332:J332"/>
    <mergeCell ref="L331:M331"/>
    <mergeCell ref="H327:I327"/>
    <mergeCell ref="L330:M330"/>
    <mergeCell ref="F330:G331"/>
    <mergeCell ref="J11:J12"/>
    <mergeCell ref="J316:J317"/>
    <mergeCell ref="G316:H316"/>
    <mergeCell ref="I316:I317"/>
    <mergeCell ref="I11:I12"/>
    <mergeCell ref="G11:H11"/>
    <mergeCell ref="A316:A317"/>
    <mergeCell ref="B316:B317"/>
    <mergeCell ref="A11:A12"/>
    <mergeCell ref="E11:E12"/>
    <mergeCell ref="B11:B12"/>
    <mergeCell ref="C11:C12"/>
    <mergeCell ref="D11:D12"/>
    <mergeCell ref="C316:C317"/>
    <mergeCell ref="D316:D317"/>
    <mergeCell ref="E316:E317"/>
  </mergeCells>
  <phoneticPr fontId="3" type="noConversion"/>
  <hyperlinks>
    <hyperlink ref="A1" location="Índice!A1" display="Regresar al Índice" xr:uid="{00000000-0004-0000-03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4.xml"/><Relationship Id="rId1" Type="http://schemas.openxmlformats.org/package/2006/relationships/digital-signature/signature" Target="sig3.xml"/></Relationships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1sfO+ruhT6I2zVRpHRqjzcKgwieLd8Z9WhaAgzdRxXsbcuW3I3mFM+RbBlHQ2hjyf59YACDs+c/u
AIChLpIDrA==</DigestValue>
    </Reference>
    <Reference Type="http://www.w3.org/2000/09/xmldsig#Object" URI="#idOfficeObject">
      <DigestMethod Algorithm="http://www.w3.org/2001/04/xmlenc#sha512"/>
      <DigestValue>aVwE7KTpOXQfGJWN1dr2m5z6dZpRf1vEAZMxdCdbzFiCl2e7/3W4V7+xQpKirPUT4yQfaF6Px4Al
l7hhQqwZvg==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UzopNyf0WAeKw0ca0MUxisKF50D4C7pYsj3PQ9U/kobUXnRnY7DfoTW1ms4RP8U0f22OCQ7cfYoK
4qfPV7rmHw==</DigestValue>
    </Reference>
  </SignedInfo>
  <SignatureValue>mePfPW5Aed6c/Tl9ksXH8qk0vfirPXdpim18i/jlPb4a1LpKcleJUmKAAZZE3fZ6jeNoUd7cjC0v
g2amP7oht7lUmUC1q242fzElTQ3I4swmIadVcfeqZNbG421dO8D5FLC47KoUnCkoHizN8XKfNXqg
qljNgazdVV7/Si2/qrhkVMd4S7jbhYJwwbVtpyofPVj9ibTtHd27jOV5rUKSuMpUXCAsHBbYYXBl
Ullip6zKp3MKZOs8gMeB9e31BFEihxs7lb937Q6MYnXC0C+e2sRqMt7QrIJc8jYLtI4PtBcSUqJT
l7YyIvXyQ3X1vR5drvJB+9I4UnxiMIJKod+mag==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IkyPhSBpYWAO1NFCXrsNORyUV37LUWOTRTEgfs16Hckr8l6utj6Y4vs8H/XK1VhX+Coma9RY9lTbh39Ak28Caw==</DigestValue>
      </Reference>
      <Reference URI="/xl/calcChain.xml?ContentType=application/vnd.openxmlformats-officedocument.spreadsheetml.calcChain+xml">
        <DigestMethod Algorithm="http://www.w3.org/2001/04/xmlenc#sha512"/>
        <DigestValue>dQNOJCvkNQZ5J6LntcGGjQJ87AW0zSUPJOyxtWZAWzPBH8VeaZsrW6ulgqURlrbPC7NCtflG7tzOUby95g4PxQ==</DigestValue>
      </Reference>
      <Reference URI="/xl/comments1.xml?ContentType=application/vnd.openxmlformats-officedocument.spreadsheetml.comments+xml">
        <DigestMethod Algorithm="http://www.w3.org/2001/04/xmlenc#sha512"/>
        <DigestValue>xwBAJIVjY8de4dPxw1+pS7R1Enjt98uBBxe2OLzCVVS0WR2M92CmaFnsy7ae7SlFII5pr6jLLf5fQv37GEu+IQ==</DigestValue>
      </Reference>
      <Reference URI="/xl/comments2.xml?ContentType=application/vnd.openxmlformats-officedocument.spreadsheetml.comments+xml">
        <DigestMethod Algorithm="http://www.w3.org/2001/04/xmlenc#sha512"/>
        <DigestValue>BKPwXbwVCPWaSWG6I4eWHMK8rydUqFqYTMv2jeMkc04VBi5RkFZYeLbgtbiInSEON4tBzaeaMipRuGraJ0WZJQ==</DigestValue>
      </Reference>
      <Reference URI="/xl/comments3.xml?ContentType=application/vnd.openxmlformats-officedocument.spreadsheetml.comments+xml">
        <DigestMethod Algorithm="http://www.w3.org/2001/04/xmlenc#sha512"/>
        <DigestValue>21R/TKGO5yn0Xs+nPn5EHQoiwdLq/FNKSUJ/lUmALjWIW5jQWR990bEFb16cviziV2LSyE0STbD3gy4GF52Kkg==</DigestValue>
      </Reference>
      <Reference URI="/xl/drawings/vmlDrawing1.vml?ContentType=application/vnd.openxmlformats-officedocument.vmlDrawing">
        <DigestMethod Algorithm="http://www.w3.org/2001/04/xmlenc#sha512"/>
        <DigestValue>crnAiGEdBX8LWqzhXKrpcqr0I0YGSn+ApavIKJez462PMH1/r77qb/DG3zZgKTOAWUdg3PHdX+NEmMtXRak4uw==</DigestValue>
      </Reference>
      <Reference URI="/xl/drawings/vmlDrawing2.vml?ContentType=application/vnd.openxmlformats-officedocument.vmlDrawing">
        <DigestMethod Algorithm="http://www.w3.org/2001/04/xmlenc#sha512"/>
        <DigestValue>k2ti5i3BVwTrik4VFWiOnX7901Iowu7LEj6j0TJRv1wqOznF0JcCGVZJcli0d/guSbfAczmsDHB/q94UIqrH8w==</DigestValue>
      </Reference>
      <Reference URI="/xl/drawings/vmlDrawing3.vml?ContentType=application/vnd.openxmlformats-officedocument.vmlDrawing">
        <DigestMethod Algorithm="http://www.w3.org/2001/04/xmlenc#sha512"/>
        <DigestValue>qPzd9d0gwL42q6IS/NRiHi7iOEdOA3g3rIzGDKcL3fNdZGDRb5kYUXCavxHC4wGGPEiipIFZHIrcGduBoV6kkA==</DigestValue>
      </Reference>
      <Reference URI="/xl/persons/person.xml?ContentType=application/vnd.ms-excel.person+xml">
        <DigestMethod Algorithm="http://www.w3.org/2001/04/xmlenc#sha512"/>
        <DigestValue>LtSxY7UK2fvyyCGxO8swIIFu/pDq9ZB5IX1CNq9uguKfE3VztVfNSv5lL3xJZIODKGJvwxDw8MgMO7i5gsz5xg==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fp1rIi41arGxkmeB8E+eDniei3Zp+eBMDUiGy1gNQClxEIIxQkdnHMoPYsUD5JcrOlHC5FEjxTqSrsgvUp/xmQ==</DigestValue>
      </Reference>
      <Reference URI="/xl/styles.xml?ContentType=application/vnd.openxmlformats-officedocument.spreadsheetml.styles+xml">
        <DigestMethod Algorithm="http://www.w3.org/2001/04/xmlenc#sha512"/>
        <DigestValue>RfO27GxDt7M3PKwXc5rUn9R08tNwwFDjd9pCBDIJ7BgpukbL4WJOMPeNo3UnvT/I2cAOhmWl7IA3QWveX3UYKg==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4F6I6vgC9YRPsR0rZzVDWdgHfQ0R3vBzToTEr2E9JmFlJdBmbRLRdhF61n6Iclvdf5AtgVPdBWpse0xrNwUL5g==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/1YUYG2py0N07uR8DgiSmlmyzwl4ZFyIJ6nzjP46XNlSDQfyGpLS6lTG+Xr9WxVtiUZfOaseSP2hnv8s7+JugQ==</DigestValue>
      </Reference>
      <Reference URI="/xl/worksheets/sheet2.xml?ContentType=application/vnd.openxmlformats-officedocument.spreadsheetml.worksheet+xml">
        <DigestMethod Algorithm="http://www.w3.org/2001/04/xmlenc#sha512"/>
        <DigestValue>6d2647DwlHQLBfri1PpYR7ccBLSodbsp3yA7gUVvtUWsmA+lwN++iqmzpjADI9ohEad5dGbFolAMpKtt2DhcIw==</DigestValue>
      </Reference>
      <Reference URI="/xl/worksheets/sheet3.xml?ContentType=application/vnd.openxmlformats-officedocument.spreadsheetml.worksheet+xml">
        <DigestMethod Algorithm="http://www.w3.org/2001/04/xmlenc#sha512"/>
        <DigestValue>hXpI68Iz6Dd7AB3iHSw0/ZLK37u8f9fhChjfqKfSP5LLJ0oTzZUJoj5IkuAjdODZD+nAUEGfiAzAwyv03pFH7w==</DigestValue>
      </Reference>
      <Reference URI="/xl/worksheets/sheet4.xml?ContentType=application/vnd.openxmlformats-officedocument.spreadsheetml.worksheet+xml">
        <DigestMethod Algorithm="http://www.w3.org/2001/04/xmlenc#sha512"/>
        <DigestValue>JlO07MM5YKpTPKcEGiA+VUFT+yRhAaE2FER3oBgpRyKGfJ4fAfN/2gOb2THF6FtEHN7b1n3T5/kgA+bqWgylKg==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2026-03-25T14:03:14Z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2026-03-25T14:03:14Z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uE/WB4RkCjzqjOxt2VF7BXhw1pjAhGGSpNNua7Y6YZuTtsHF7IzT/sGB6xwsCNH6yuT9yiYtyitV
F8mPsNSZrQ==</DigestValue>
    </Reference>
    <Reference Type="http://www.w3.org/2000/09/xmldsig#Object" URI="#idOfficeObject">
      <DigestMethod Algorithm="http://www.w3.org/2001/04/xmlenc#sha512"/>
      <DigestValue>aVwE7KTpOXQfGJWN1dr2m5z6dZpRf1vEAZMxdCdbzFiCl2e7/3W4V7+xQpKirPUT4yQfaF6Px4Al
l7hhQqwZvg==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Ukp/fk2qEwde8EPUVkep5ppBbAtd/9srNKK5xhbWAA+9OgmsRw2cob+rfjqGmgJhiCQb4fg0OB75
Ccc+thEiwQ==</DigestValue>
    </Reference>
  </SignedInfo>
  <SignatureValue>JXuk6lYXHNvpBp3iImVT28DXharYm6ZKEhhRy4teh65yLvfVVU7isTQTewMi1+A8Brm6HdHsTJ3e
/3hk/ahro8v7VNJxILxVPUVSiANLdQcVi5gvTakC1RWHYJ59S57SOJbGx5PrBxSw1ViiPnf4Gvp0
sNpzFg09jqGGRIQ3WOJyPicQfcZExmA1u171Gx643/IhjDTti9klUWlyUbUxGKOldu0yg/V5E1Rq
TEpnUswN5DsD6Y4ht0qDWWaQMCt12cfkSzpZcu2GovEan6eW9cVnFrST+ciZvDUK6C5+ftLOF56F
jk/DfDqnB/WIU7xtTc73A4ehh/VMMIwBxIcZvw==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IkyPhSBpYWAO1NFCXrsNORyUV37LUWOTRTEgfs16Hckr8l6utj6Y4vs8H/XK1VhX+Coma9RY9lTbh39Ak28Caw==</DigestValue>
      </Reference>
      <Reference URI="/xl/calcChain.xml?ContentType=application/vnd.openxmlformats-officedocument.spreadsheetml.calcChain+xml">
        <DigestMethod Algorithm="http://www.w3.org/2001/04/xmlenc#sha512"/>
        <DigestValue>dQNOJCvkNQZ5J6LntcGGjQJ87AW0zSUPJOyxtWZAWzPBH8VeaZsrW6ulgqURlrbPC7NCtflG7tzOUby95g4PxQ==</DigestValue>
      </Reference>
      <Reference URI="/xl/comments1.xml?ContentType=application/vnd.openxmlformats-officedocument.spreadsheetml.comments+xml">
        <DigestMethod Algorithm="http://www.w3.org/2001/04/xmlenc#sha512"/>
        <DigestValue>xwBAJIVjY8de4dPxw1+pS7R1Enjt98uBBxe2OLzCVVS0WR2M92CmaFnsy7ae7SlFII5pr6jLLf5fQv37GEu+IQ==</DigestValue>
      </Reference>
      <Reference URI="/xl/comments2.xml?ContentType=application/vnd.openxmlformats-officedocument.spreadsheetml.comments+xml">
        <DigestMethod Algorithm="http://www.w3.org/2001/04/xmlenc#sha512"/>
        <DigestValue>BKPwXbwVCPWaSWG6I4eWHMK8rydUqFqYTMv2jeMkc04VBi5RkFZYeLbgtbiInSEON4tBzaeaMipRuGraJ0WZJQ==</DigestValue>
      </Reference>
      <Reference URI="/xl/comments3.xml?ContentType=application/vnd.openxmlformats-officedocument.spreadsheetml.comments+xml">
        <DigestMethod Algorithm="http://www.w3.org/2001/04/xmlenc#sha512"/>
        <DigestValue>21R/TKGO5yn0Xs+nPn5EHQoiwdLq/FNKSUJ/lUmALjWIW5jQWR990bEFb16cviziV2LSyE0STbD3gy4GF52Kkg==</DigestValue>
      </Reference>
      <Reference URI="/xl/drawings/vmlDrawing1.vml?ContentType=application/vnd.openxmlformats-officedocument.vmlDrawing">
        <DigestMethod Algorithm="http://www.w3.org/2001/04/xmlenc#sha512"/>
        <DigestValue>crnAiGEdBX8LWqzhXKrpcqr0I0YGSn+ApavIKJez462PMH1/r77qb/DG3zZgKTOAWUdg3PHdX+NEmMtXRak4uw==</DigestValue>
      </Reference>
      <Reference URI="/xl/drawings/vmlDrawing2.vml?ContentType=application/vnd.openxmlformats-officedocument.vmlDrawing">
        <DigestMethod Algorithm="http://www.w3.org/2001/04/xmlenc#sha512"/>
        <DigestValue>k2ti5i3BVwTrik4VFWiOnX7901Iowu7LEj6j0TJRv1wqOznF0JcCGVZJcli0d/guSbfAczmsDHB/q94UIqrH8w==</DigestValue>
      </Reference>
      <Reference URI="/xl/drawings/vmlDrawing3.vml?ContentType=application/vnd.openxmlformats-officedocument.vmlDrawing">
        <DigestMethod Algorithm="http://www.w3.org/2001/04/xmlenc#sha512"/>
        <DigestValue>qPzd9d0gwL42q6IS/NRiHi7iOEdOA3g3rIzGDKcL3fNdZGDRb5kYUXCavxHC4wGGPEiipIFZHIrcGduBoV6kkA==</DigestValue>
      </Reference>
      <Reference URI="/xl/persons/person.xml?ContentType=application/vnd.ms-excel.person+xml">
        <DigestMethod Algorithm="http://www.w3.org/2001/04/xmlenc#sha512"/>
        <DigestValue>LtSxY7UK2fvyyCGxO8swIIFu/pDq9ZB5IX1CNq9uguKfE3VztVfNSv5lL3xJZIODKGJvwxDw8MgMO7i5gsz5xg==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sj27AJnQPcu1pcJMmpJy6v06Hp3x9NDgqROeGEvoR2GgZl8GqoxUI/n8wrkFJN+QFieO5ix4L9WimlTNPDAO3A==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WT+reIuPkRez20Z1pnrMl4E41VHYCVZsv5aAJCjMMuOkxkr5KWDdsfjb+J/OAlzMK769/rxY265uI1Wy6q99kw==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4U5ahWTrmggX4Sm/Lr+geg8ejV8oPlssanuBU2WIJcETY+thZgvnn1hqSQ0PUs+HbpSfvIXKEoCAlmG2/j7QDw==</DigestValue>
      </Reference>
      <Reference URI="/xl/sharedStrings.xml?ContentType=application/vnd.openxmlformats-officedocument.spreadsheetml.sharedStrings+xml">
        <DigestMethod Algorithm="http://www.w3.org/2001/04/xmlenc#sha512"/>
        <DigestValue>fp1rIi41arGxkmeB8E+eDniei3Zp+eBMDUiGy1gNQClxEIIxQkdnHMoPYsUD5JcrOlHC5FEjxTqSrsgvUp/xmQ==</DigestValue>
      </Reference>
      <Reference URI="/xl/styles.xml?ContentType=application/vnd.openxmlformats-officedocument.spreadsheetml.styles+xml">
        <DigestMethod Algorithm="http://www.w3.org/2001/04/xmlenc#sha512"/>
        <DigestValue>RfO27GxDt7M3PKwXc5rUn9R08tNwwFDjd9pCBDIJ7BgpukbL4WJOMPeNo3UnvT/I2cAOhmWl7IA3QWveX3UYKg==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4F6I6vgC9YRPsR0rZzVDWdgHfQ0R3vBzToTEr2E9JmFlJdBmbRLRdhF61n6Iclvdf5AtgVPdBWpse0xrNwUL5g==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yzUKOfAA21/mbkK8sDyrLre6bOzgj0RPKZIofbDpFMtdMVNS3WHj7dleJCDcrg7LTNs/jEkRzEyCQVs00+zYOg==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333ewrUyDqnT/K0F1tXfvdWeg3mZOtJ+XpBobFY1M0+dwq1CvC6eBM234Es0Vz0Q63jSKOK1XPTxlhJ1Y74j5A==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RogQI0pqVUXNZmnXnrXOJBN8OUrpA2KcO6y0t6cVNYZuHw016nAOCQFkEaLwPqaF01NIDdRo36nuqjcLdvhbFQ==</DigestValue>
      </Reference>
      <Reference URI="/xl/worksheets/sheet1.xml?ContentType=application/vnd.openxmlformats-officedocument.spreadsheetml.worksheet+xml">
        <DigestMethod Algorithm="http://www.w3.org/2001/04/xmlenc#sha512"/>
        <DigestValue>/1YUYG2py0N07uR8DgiSmlmyzwl4ZFyIJ6nzjP46XNlSDQfyGpLS6lTG+Xr9WxVtiUZfOaseSP2hnv8s7+JugQ==</DigestValue>
      </Reference>
      <Reference URI="/xl/worksheets/sheet2.xml?ContentType=application/vnd.openxmlformats-officedocument.spreadsheetml.worksheet+xml">
        <DigestMethod Algorithm="http://www.w3.org/2001/04/xmlenc#sha512"/>
        <DigestValue>6d2647DwlHQLBfri1PpYR7ccBLSodbsp3yA7gUVvtUWsmA+lwN++iqmzpjADI9ohEad5dGbFolAMpKtt2DhcIw==</DigestValue>
      </Reference>
      <Reference URI="/xl/worksheets/sheet3.xml?ContentType=application/vnd.openxmlformats-officedocument.spreadsheetml.worksheet+xml">
        <DigestMethod Algorithm="http://www.w3.org/2001/04/xmlenc#sha512"/>
        <DigestValue>hXpI68Iz6Dd7AB3iHSw0/ZLK37u8f9fhChjfqKfSP5LLJ0oTzZUJoj5IkuAjdODZD+nAUEGfiAzAwyv03pFH7w==</DigestValue>
      </Reference>
      <Reference URI="/xl/worksheets/sheet4.xml?ContentType=application/vnd.openxmlformats-officedocument.spreadsheetml.worksheet+xml">
        <DigestMethod Algorithm="http://www.w3.org/2001/04/xmlenc#sha512"/>
        <DigestValue>JlO07MM5YKpTPKcEGiA+VUFT+yRhAaE2FER3oBgpRyKGfJ4fAfN/2gOb2THF6FtEHN7b1n3T5/kgA+bqWgylKg==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2026-03-25T14:04:55Z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2026-03-25T14:04:55Z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Lorena Rodríguez</cp:lastModifiedBy>
  <cp:lastPrinted>2024-09-25T13:32:22Z</cp:lastPrinted>
  <dcterms:created xsi:type="dcterms:W3CDTF">2006-11-30T13:09:28Z</dcterms:created>
  <dcterms:modified xsi:type="dcterms:W3CDTF">2026-03-25T13:56:18Z</dcterms:modified>
</cp:coreProperties>
</file>