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282b87c7555a6f60/Documentos/INFORME TRIMESTRALES 2026/EEFF-EM-80093024-20260331/"/>
    </mc:Choice>
  </mc:AlternateContent>
  <xr:revisionPtr revIDLastSave="0" documentId="8_{93CCE10F-186C-4D22-8AAB-81C9E1DB46B4}" xr6:coauthVersionLast="47" xr6:coauthVersionMax="47" xr10:uidLastSave="{00000000-0000-0000-0000-000000000000}"/>
  <bookViews>
    <workbookView showHorizontalScroll="0" showVerticalScroll="0" showSheetTabs="0" xWindow="-108" yWindow="-108" windowWidth="23256" windowHeight="12456" xr2:uid="{00000000-000D-0000-FFFF-FFFF00000000}"/>
  </bookViews>
  <sheets>
    <sheet name="Índice" sheetId="3" r:id="rId1"/>
    <sheet name="1.1" sheetId="1" r:id="rId2"/>
    <sheet name="1.2" sheetId="4" r:id="rId3"/>
    <sheet name="1.3" sheetId="5" r:id="rId4"/>
  </sheets>
  <definedNames>
    <definedName name="_xlnm._FilterDatabase" localSheetId="1" hidden="1">'1.1'!$A$11:$J$64</definedName>
    <definedName name="_xlnm._FilterDatabase" localSheetId="2" hidden="1">'1.2'!$B$11:$F$192</definedName>
    <definedName name="_xlnm._FilterDatabase" localSheetId="3" hidden="1">'1.3'!$B$11:$J$12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3" i="1" l="1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28" i="5"/>
  <c r="G98" i="5"/>
  <c r="G155" i="5"/>
  <c r="G262" i="5"/>
  <c r="G80" i="5"/>
  <c r="G48" i="5"/>
  <c r="G263" i="5"/>
  <c r="G187" i="5"/>
  <c r="G188" i="5"/>
  <c r="G189" i="5"/>
  <c r="G201" i="5"/>
  <c r="G202" i="5"/>
  <c r="G49" i="5"/>
  <c r="G13" i="5"/>
  <c r="G24" i="5"/>
  <c r="G81" i="5"/>
  <c r="G303" i="5"/>
  <c r="G291" i="5"/>
  <c r="G50" i="5"/>
  <c r="G229" i="5"/>
  <c r="G123" i="5"/>
  <c r="G170" i="5"/>
  <c r="G171" i="5"/>
  <c r="G151" i="5"/>
  <c r="G156" i="5"/>
  <c r="G86" i="5"/>
  <c r="G139" i="5"/>
  <c r="G143" i="5"/>
  <c r="G145" i="5"/>
  <c r="G154" i="5"/>
  <c r="G129" i="5"/>
  <c r="G133" i="5"/>
  <c r="G153" i="5"/>
  <c r="G162" i="5"/>
  <c r="G164" i="5"/>
  <c r="G83" i="5"/>
  <c r="G177" i="5"/>
  <c r="G178" i="5"/>
  <c r="G272" i="5"/>
  <c r="G25" i="5"/>
  <c r="G51" i="5"/>
  <c r="G191" i="5"/>
  <c r="G26" i="5"/>
  <c r="G204" i="5"/>
  <c r="G307" i="5"/>
  <c r="G207" i="5"/>
  <c r="G219" i="5"/>
  <c r="G208" i="5"/>
  <c r="G209" i="5"/>
  <c r="G210" i="5"/>
  <c r="G218" i="5"/>
  <c r="G211" i="5"/>
  <c r="G217" i="5"/>
  <c r="G212" i="5"/>
  <c r="G213" i="5"/>
  <c r="G214" i="5"/>
  <c r="G220" i="5"/>
  <c r="G215" i="5"/>
  <c r="G216" i="5"/>
  <c r="G308" i="5"/>
  <c r="G309" i="5"/>
  <c r="G205" i="5"/>
  <c r="G206" i="5"/>
  <c r="G310" i="5"/>
  <c r="G311" i="5"/>
  <c r="F313" i="5"/>
  <c r="F203" i="4"/>
  <c r="F66" i="1"/>
  <c r="F87" i="1"/>
  <c r="G47" i="1"/>
  <c r="G108" i="5"/>
  <c r="G109" i="5"/>
  <c r="G15" i="5"/>
  <c r="G52" i="5"/>
  <c r="G53" i="5"/>
  <c r="G104" i="5"/>
  <c r="G224" i="5"/>
  <c r="G54" i="5"/>
  <c r="G55" i="5"/>
  <c r="G56" i="5"/>
  <c r="G57" i="5"/>
  <c r="G112" i="5"/>
  <c r="G113" i="5"/>
  <c r="G114" i="5"/>
  <c r="G115" i="5"/>
  <c r="G116" i="5"/>
  <c r="G117" i="5"/>
  <c r="G144" i="5"/>
  <c r="G118" i="5"/>
  <c r="G119" i="5"/>
  <c r="G172" i="5"/>
  <c r="G58" i="5"/>
  <c r="G82" i="5"/>
  <c r="G27" i="5"/>
  <c r="G28" i="5"/>
  <c r="G165" i="5"/>
  <c r="G166" i="5"/>
  <c r="G167" i="5"/>
  <c r="G168" i="5"/>
  <c r="G169" i="5"/>
  <c r="G285" i="5"/>
  <c r="G102" i="5"/>
  <c r="G265" i="5"/>
  <c r="G266" i="5"/>
  <c r="G105" i="5"/>
  <c r="G286" i="5"/>
  <c r="G29" i="5"/>
  <c r="G30" i="5"/>
  <c r="G293" i="5"/>
  <c r="G94" i="5"/>
  <c r="G87" i="5"/>
  <c r="G110" i="5"/>
  <c r="G59" i="5"/>
  <c r="G60" i="5"/>
  <c r="G181" i="5"/>
  <c r="G61" i="5"/>
  <c r="G88" i="5"/>
  <c r="G230" i="5"/>
  <c r="G231" i="5"/>
  <c r="G283" i="5"/>
  <c r="G62" i="5"/>
  <c r="G284" i="5"/>
  <c r="G292" i="5"/>
  <c r="G106" i="5"/>
  <c r="G140" i="5"/>
  <c r="G134" i="5"/>
  <c r="G141" i="5"/>
  <c r="G135" i="5"/>
  <c r="G136" i="5"/>
  <c r="G137" i="5"/>
  <c r="G138" i="5"/>
  <c r="G225" i="5"/>
  <c r="G223" i="5"/>
  <c r="G232" i="5"/>
  <c r="G63" i="5"/>
  <c r="G64" i="5"/>
  <c r="G273" i="5"/>
  <c r="G233" i="5"/>
  <c r="G234" i="5"/>
  <c r="G267" i="5"/>
  <c r="G235" i="5"/>
  <c r="G103" i="5"/>
  <c r="G221" i="5"/>
  <c r="G16" i="5"/>
  <c r="G148" i="5"/>
  <c r="G31" i="5"/>
  <c r="G89" i="5"/>
  <c r="G32" i="5"/>
  <c r="G90" i="5"/>
  <c r="G91" i="5"/>
  <c r="G92" i="5"/>
  <c r="G33" i="5"/>
  <c r="G65" i="5"/>
  <c r="G236" i="5"/>
  <c r="G237" i="5"/>
  <c r="G17" i="5"/>
  <c r="G289" i="5"/>
  <c r="G238" i="5"/>
  <c r="G239" i="5"/>
  <c r="G186" i="5"/>
  <c r="G34" i="5"/>
  <c r="G97" i="5"/>
  <c r="G182" i="5"/>
  <c r="G66" i="5"/>
  <c r="G240" i="5"/>
  <c r="G35" i="5"/>
  <c r="G18" i="5"/>
  <c r="G288" i="5"/>
  <c r="G36" i="5"/>
  <c r="G124" i="5"/>
  <c r="G125" i="5"/>
  <c r="G175" i="5"/>
  <c r="G67" i="5"/>
  <c r="G193" i="5"/>
  <c r="G194" i="5"/>
  <c r="G120" i="5"/>
  <c r="G121" i="5"/>
  <c r="G68" i="5"/>
  <c r="G37" i="5"/>
  <c r="G241" i="5"/>
  <c r="G242" i="5"/>
  <c r="G264" i="5"/>
  <c r="G179" i="5"/>
  <c r="G180" i="5"/>
  <c r="G163" i="5"/>
  <c r="G226" i="5"/>
  <c r="G149" i="5"/>
  <c r="G69" i="5"/>
  <c r="G183" i="5"/>
  <c r="G200" i="5"/>
  <c r="G243" i="5"/>
  <c r="G244" i="5"/>
  <c r="G302" i="5"/>
  <c r="G19" i="5"/>
  <c r="G20" i="5"/>
  <c r="G38" i="5"/>
  <c r="G245" i="5"/>
  <c r="G246" i="5"/>
  <c r="G39" i="5"/>
  <c r="G70" i="5"/>
  <c r="G40" i="5"/>
  <c r="G41" i="5"/>
  <c r="G290" i="5"/>
  <c r="G247" i="5"/>
  <c r="G248" i="5"/>
  <c r="G184" i="5"/>
  <c r="G100" i="5"/>
  <c r="G14" i="5"/>
  <c r="G71" i="5"/>
  <c r="G249" i="5"/>
  <c r="G21" i="5"/>
  <c r="G203" i="5"/>
  <c r="G22" i="5"/>
  <c r="G72" i="5"/>
  <c r="G268" i="5"/>
  <c r="G269" i="5"/>
  <c r="G150" i="5"/>
  <c r="G270" i="5"/>
  <c r="G271" i="5"/>
  <c r="G84" i="5"/>
  <c r="G185" i="5"/>
  <c r="G294" i="5"/>
  <c r="G250" i="5"/>
  <c r="G251" i="5"/>
  <c r="G274" i="5"/>
  <c r="G275" i="5"/>
  <c r="G295" i="5"/>
  <c r="G276" i="5"/>
  <c r="G277" i="5"/>
  <c r="G296" i="5"/>
  <c r="G304" i="5"/>
  <c r="G297" i="5"/>
  <c r="G305" i="5"/>
  <c r="G278" i="5"/>
  <c r="G298" i="5"/>
  <c r="G279" i="5"/>
  <c r="G282" i="5"/>
  <c r="G299" i="5"/>
  <c r="G300" i="5"/>
  <c r="G252" i="5"/>
  <c r="G253" i="5"/>
  <c r="G301" i="5"/>
  <c r="G254" i="5"/>
  <c r="G73" i="5"/>
  <c r="G122" i="5"/>
  <c r="G74" i="5"/>
  <c r="G287" i="5"/>
  <c r="G255" i="5"/>
  <c r="G75" i="5"/>
  <c r="G76" i="5"/>
  <c r="G42" i="5"/>
  <c r="G43" i="5"/>
  <c r="G192" i="5"/>
  <c r="G77" i="5"/>
  <c r="G256" i="5"/>
  <c r="G93" i="5"/>
  <c r="G227" i="5"/>
  <c r="G174" i="5"/>
  <c r="G228" i="5"/>
  <c r="G44" i="5"/>
  <c r="G85" i="5"/>
  <c r="G111" i="5"/>
  <c r="G222" i="5"/>
  <c r="G195" i="5"/>
  <c r="G196" i="5"/>
  <c r="G176" i="5"/>
  <c r="G99" i="5"/>
  <c r="G190" i="5"/>
  <c r="G78" i="5"/>
  <c r="G45" i="5"/>
  <c r="G257" i="5"/>
  <c r="G46" i="5"/>
  <c r="G47" i="5"/>
  <c r="G198" i="5"/>
  <c r="G199" i="5"/>
  <c r="G306" i="5"/>
  <c r="G258" i="5"/>
  <c r="G259" i="5"/>
  <c r="G260" i="5"/>
  <c r="G79" i="5"/>
  <c r="G142" i="5"/>
  <c r="G101" i="5"/>
  <c r="G261" i="5"/>
  <c r="G23" i="5"/>
  <c r="G280" i="5"/>
  <c r="G281" i="5"/>
  <c r="G107" i="5"/>
  <c r="G130" i="5"/>
  <c r="G131" i="5"/>
  <c r="G126" i="5"/>
  <c r="G147" i="5"/>
  <c r="G157" i="5"/>
  <c r="G95" i="5"/>
  <c r="G96" i="5"/>
  <c r="G152" i="5"/>
  <c r="G146" i="5"/>
  <c r="G158" i="5"/>
  <c r="G132" i="5"/>
  <c r="G173" i="5"/>
  <c r="G159" i="5"/>
  <c r="G160" i="5"/>
  <c r="G161" i="5"/>
  <c r="G127" i="5"/>
  <c r="G197" i="5"/>
  <c r="G82" i="1"/>
  <c r="G81" i="1"/>
  <c r="G80" i="1"/>
  <c r="G79" i="1"/>
  <c r="G78" i="1"/>
  <c r="G76" i="1"/>
  <c r="G75" i="1"/>
  <c r="G14" i="4"/>
  <c r="G15" i="4"/>
  <c r="G16" i="4"/>
  <c r="G18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3" i="4"/>
  <c r="G21" i="4"/>
  <c r="G20" i="4"/>
  <c r="G19" i="4"/>
  <c r="G17" i="4"/>
  <c r="G201" i="4"/>
  <c r="G74" i="1"/>
  <c r="G77" i="1"/>
  <c r="G55" i="1"/>
  <c r="G54" i="1"/>
  <c r="G61" i="1"/>
  <c r="G57" i="1"/>
  <c r="G60" i="1"/>
  <c r="G56" i="1"/>
  <c r="G58" i="1"/>
  <c r="G59" i="1"/>
  <c r="G62" i="1"/>
  <c r="G63" i="1"/>
  <c r="G64" i="1"/>
  <c r="G18" i="1"/>
  <c r="G37" i="1"/>
  <c r="G36" i="1"/>
  <c r="G20" i="1"/>
  <c r="G38" i="1"/>
  <c r="G22" i="1"/>
  <c r="G21" i="1"/>
  <c r="G40" i="1"/>
  <c r="G39" i="1"/>
  <c r="G17" i="1"/>
  <c r="G41" i="1"/>
  <c r="G42" i="1"/>
  <c r="G44" i="1"/>
  <c r="G43" i="1"/>
  <c r="G25" i="1"/>
  <c r="G23" i="1"/>
  <c r="G24" i="1"/>
  <c r="G26" i="1"/>
  <c r="G27" i="1"/>
  <c r="G45" i="1"/>
  <c r="G19" i="1"/>
  <c r="G13" i="1"/>
  <c r="G14" i="1"/>
  <c r="G15" i="1"/>
  <c r="G16" i="1"/>
  <c r="G33" i="1"/>
  <c r="G34" i="1"/>
  <c r="G28" i="1"/>
  <c r="G32" i="1"/>
  <c r="G35" i="1"/>
  <c r="G30" i="1"/>
  <c r="G29" i="1"/>
  <c r="G31" i="1"/>
  <c r="G46" i="1"/>
  <c r="G48" i="1"/>
  <c r="G49" i="1"/>
  <c r="G50" i="1"/>
  <c r="G51" i="1"/>
  <c r="G52" i="1"/>
  <c r="G53" i="1"/>
  <c r="H66" i="1"/>
  <c r="G87" i="1" l="1"/>
  <c r="G203" i="4"/>
  <c r="F194" i="4"/>
  <c r="G194" i="4"/>
  <c r="G66" i="1"/>
  <c r="B326" i="5"/>
  <c r="B88" i="1" l="1"/>
  <c r="C7" i="5" l="1"/>
  <c r="I203" i="4"/>
  <c r="C6" i="5"/>
  <c r="A4" i="1"/>
  <c r="A4" i="4"/>
  <c r="A4" i="5"/>
  <c r="A3" i="5"/>
  <c r="A3" i="4"/>
  <c r="A3" i="1"/>
  <c r="H203" i="4"/>
  <c r="H324" i="5"/>
  <c r="G324" i="5"/>
  <c r="H313" i="5"/>
  <c r="G313" i="5"/>
  <c r="F320" i="5" l="1"/>
  <c r="F321" i="5"/>
  <c r="F322" i="5"/>
  <c r="I194" i="4"/>
  <c r="H194" i="4"/>
  <c r="F324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CAE70710-6648-4EAF-A9BA-B6B5204D9E7E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11" authorId="0" shapeId="0" xr:uid="{DABE2A51-747E-42C3-96D9-4F7834369D29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E776273A-FAE0-48A6-8A6D-E314A1E779EB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71" authorId="0" shapeId="0" xr:uid="{B619E6EC-9CAF-4929-9BD5-556C5C1ABC7F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71" authorId="0" shapeId="0" xr:uid="{03B8C05A-AFFD-4593-9BCC-EB6C0C99C97B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71" authorId="0" shapeId="0" xr:uid="{E276F08D-34B0-4739-9AD5-309B34ABEFE6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99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99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99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318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318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<sst xmlns="http://schemas.openxmlformats.org/spreadsheetml/2006/main" count="2327" uniqueCount="284">
  <si>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</si>
  <si>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</si>
  <si>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</si>
  <si>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</si>
  <si>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</si>
  <si>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</si>
  <si>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</si>
  <si>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</si>
  <si>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</si>
  <si>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</si>
  <si>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</si>
  <si>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</si>
  <si>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</si>
  <si>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</si>
  <si>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</si>
  <si>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</si>
  <si>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</si>
  <si>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</si>
  <si>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</si>
  <si>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</si>
  <si>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</si>
  <si>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</si>
  <si>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</si>
  <si>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</si>
  <si>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</si>
  <si>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</si>
  <si>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DEUDAS FINANCIERAS CORRIENTE</t>
  </si>
  <si>
    <t>VIGENTE</t>
  </si>
  <si>
    <t>DEUDAS FINANCIERAS NO CORRIENTE</t>
  </si>
  <si>
    <t>NINGUNA</t>
  </si>
  <si>
    <t>(en EURO)</t>
  </si>
  <si>
    <t xml:space="preserve">Deudas Financieras </t>
  </si>
  <si>
    <t xml:space="preserve">Deudas Comerciales </t>
  </si>
  <si>
    <t xml:space="preserve">Otras Deudas </t>
  </si>
  <si>
    <t>DEUDAS COMERCIALES CORRIENTE</t>
  </si>
  <si>
    <t>DEUDAS COMERCIALES NO CORRIENTE</t>
  </si>
  <si>
    <t>CALTECH S.A.</t>
  </si>
  <si>
    <t>Lucas Gerdulli de Oliveira</t>
  </si>
  <si>
    <t>Presidente</t>
  </si>
  <si>
    <t xml:space="preserve">Leonardo Zanchet Da Silva </t>
  </si>
  <si>
    <t>Director Titular</t>
  </si>
  <si>
    <t>Leonardo Zanchet Da Silva</t>
  </si>
  <si>
    <t>Lucas Gerdulli De Oliveira</t>
  </si>
  <si>
    <t>LA EMPRESA CALTECH S.A. CUENTA CON DEUDAS PREFERENTES O PRIVILEGIADAS, GARANTIAS HIPOTECARIAS A FAVOR DE TERCEROS</t>
  </si>
  <si>
    <t>Tipo de Activo</t>
  </si>
  <si>
    <t>Datos del activo gravado</t>
  </si>
  <si>
    <t>FINCA S08/2671, DISTRITO DE KATUETE.</t>
  </si>
  <si>
    <t>FINCA k12/1897, DISTRITO DE CEDRALES.</t>
  </si>
  <si>
    <t>FINCAS K01/33865, K01/33864, K01/33857, K01/33859, K01/33860, K01/33866, K01/34241, K01/33861, K01/33862, DISTRITO DE HERNANDARIAS</t>
  </si>
  <si>
    <t xml:space="preserve">MATRICULAS K01/35367, K01/35366  DISTRITO HERNANDARIAS - Q05/1931, Q05/1932 DISTRITO FILADELFIA, K16/1412 DISTRITO MINGA PORA.   </t>
  </si>
  <si>
    <t>Tipo de garantía</t>
  </si>
  <si>
    <t>A favor de</t>
  </si>
  <si>
    <t>USD.400.000,00</t>
  </si>
  <si>
    <t>USD.80.000,00</t>
  </si>
  <si>
    <t>USD. 270.000,00</t>
  </si>
  <si>
    <r>
      <t>Fecha del informe</t>
    </r>
    <r>
      <rPr>
        <b/>
        <sz val="10"/>
        <color indexed="8"/>
        <rFont val="Aptos"/>
        <family val="2"/>
      </rPr>
      <t>:</t>
    </r>
  </si>
  <si>
    <r>
      <t>Tipo de Cambio</t>
    </r>
    <r>
      <rPr>
        <b/>
        <sz val="10"/>
        <color indexed="8"/>
        <rFont val="Aptos"/>
        <family val="2"/>
      </rPr>
      <t>:</t>
    </r>
  </si>
  <si>
    <r>
      <t>Tipo de Cambio USD</t>
    </r>
    <r>
      <rPr>
        <b/>
        <sz val="10"/>
        <color indexed="8"/>
        <rFont val="Aptos"/>
        <family val="2"/>
      </rPr>
      <t>:</t>
    </r>
  </si>
  <si>
    <r>
      <t>Tipo de Cambio EURO</t>
    </r>
    <r>
      <rPr>
        <b/>
        <sz val="10"/>
        <color indexed="8"/>
        <rFont val="Aptos"/>
        <family val="2"/>
      </rPr>
      <t>:</t>
    </r>
  </si>
  <si>
    <t xml:space="preserve">Banco Itau </t>
  </si>
  <si>
    <t xml:space="preserve">Banco Continental </t>
  </si>
  <si>
    <t>Sudameris Bank</t>
  </si>
  <si>
    <t>Hipoteca</t>
  </si>
  <si>
    <t>Fiducia</t>
  </si>
  <si>
    <t>Inmueble</t>
  </si>
  <si>
    <t>APARECIDO DONIZETI DA SILVA</t>
  </si>
  <si>
    <t>PRESTAMOS DE TERCEROS</t>
  </si>
  <si>
    <t>BANCO CONTINENTAL SA EMISORA DE CAPITAL ABIERTO</t>
  </si>
  <si>
    <t>TARJETA DE CRÉDITO A PAGAR</t>
  </si>
  <si>
    <t>SANCOR SEGUROS DEL PARAGUAY S.A.</t>
  </si>
  <si>
    <t>DESCUENTO DOCUMENTOS EN BANCOS</t>
  </si>
  <si>
    <t>AGROPECUARIA FORTALEZA NARANJAL S.A</t>
  </si>
  <si>
    <t>INTERES A PAGAR U$</t>
  </si>
  <si>
    <t>BANCO ATLAS S.A.</t>
  </si>
  <si>
    <t>DEUDAS BANCARIAS Y FINANCIERAS U$</t>
  </si>
  <si>
    <t>BANCO GNB  PARAGUAY SOCIEDAD ANONIMA</t>
  </si>
  <si>
    <t>DESCUENTO DE CHEQUES</t>
  </si>
  <si>
    <t>BANCO ITAU PARAGUAY S.A</t>
  </si>
  <si>
    <t>BANCO NACIONAL DE FOMENTO</t>
  </si>
  <si>
    <t>BOLSA DE VALORES Y PRODUCTOS DE ASUNCION S.A.</t>
  </si>
  <si>
    <t>INTERESES A PAGAR BONOS C/P - U$</t>
  </si>
  <si>
    <t>COOP.MULT.SERV.PROD.CONS. DURANGO LIMITADA</t>
  </si>
  <si>
    <t>DA SILVA CHUENG CAROL MAIRA</t>
  </si>
  <si>
    <t>CHEQUES EMITIDOS U$</t>
  </si>
  <si>
    <t>LEONARDO ZANCHET DA SILVA</t>
  </si>
  <si>
    <t>TRIPLICE TRANSPORTE Y LOGISTICA S.A.</t>
  </si>
  <si>
    <t>DEUDAS BANCARIAS Y FINANCIERAS U$ / LP</t>
  </si>
  <si>
    <t>INTERES A PAGAR / U$ - LP</t>
  </si>
  <si>
    <t>BONOS A PAGAR / U$ - LP</t>
  </si>
  <si>
    <t>INTERESES A PAGAR BONOS / U$ - LP</t>
  </si>
  <si>
    <t>IPS - INSTITUTO DE PREVISION SOCIAL</t>
  </si>
  <si>
    <t>IPS A PAGAR U$</t>
  </si>
  <si>
    <t>IPS A PAGAR GS</t>
  </si>
  <si>
    <t xml:space="preserve">NINGUNA </t>
  </si>
  <si>
    <t xml:space="preserve">CHEQUES DE TERCEROS </t>
  </si>
  <si>
    <t xml:space="preserve">PAGARES </t>
  </si>
  <si>
    <t xml:space="preserve">CAUCCION DE PAGARES TERCEROS </t>
  </si>
  <si>
    <t xml:space="preserve">FIDUCIARIA </t>
  </si>
  <si>
    <t>GARANTIA COMUN</t>
  </si>
  <si>
    <t>HIPOTECA</t>
  </si>
  <si>
    <t>BLL SOCIEDAD ANONIMA</t>
  </si>
  <si>
    <t>PROVEEDORES NACIONALES</t>
  </si>
  <si>
    <t>PROVEEDORES EXTRANJEROS</t>
  </si>
  <si>
    <t>ACADIAN SEAPLANTS LIMITED</t>
  </si>
  <si>
    <t>CGS AGRI SOCIEDAD ANONIMA</t>
  </si>
  <si>
    <t>MILAGRO AGRO BRASIL LTDA</t>
  </si>
  <si>
    <t>NUSEED BRASIL S.A.</t>
  </si>
  <si>
    <t>CAMPOFERTIL SA</t>
  </si>
  <si>
    <t>FRANCISCO VIERCI Y CIA. S.R.L.</t>
  </si>
  <si>
    <t>MATRISOJA S.A.</t>
  </si>
  <si>
    <t>MONSANTO PARAGUAY SA</t>
  </si>
  <si>
    <t>AGRO KONZEN SRL</t>
  </si>
  <si>
    <t>AGROPECUARIA BUSANELLO S.A.</t>
  </si>
  <si>
    <t>AGROSUL SOCIEDAD ANONIMA</t>
  </si>
  <si>
    <t>BALLAGRO AGRO TECNOLOGIA LTDA</t>
  </si>
  <si>
    <t>BIO X S.A.I.C.</t>
  </si>
  <si>
    <t>CALTECH COMERCIO DE PRODUTOS AGRICOLAS LTDA.</t>
  </si>
  <si>
    <t>CARGILL AGROPECUARIA SACI</t>
  </si>
  <si>
    <t>COMPAÑIA DE AGROQUIMICOS DEL PARAGUAY SA (CIAGROPA)</t>
  </si>
  <si>
    <t>DIAGRO SA</t>
  </si>
  <si>
    <t>GLYMAX PARAGUAY SA</t>
  </si>
  <si>
    <t>GRUPO APANE SA</t>
  </si>
  <si>
    <t>GRUPO ORION SOCIEDAD ANONIMA</t>
  </si>
  <si>
    <t>INPASA DEL PARAGUAY S.A.</t>
  </si>
  <si>
    <t>JUAN VIERCI &amp; CIA. S.R.L.</t>
  </si>
  <si>
    <t>KS AGRO PARAGUAY S.R.L.</t>
  </si>
  <si>
    <t>RAFAELI SRL IMPORTADORA Y EXPORTADORA</t>
  </si>
  <si>
    <t>SIPCAM PARAGUAY SOCIEDAD ANONIMA</t>
  </si>
  <si>
    <t>TAFIREL PARAGUAY S.A.</t>
  </si>
  <si>
    <t>TAMPA PARAGUAY SOCIEDAD ANONIMA</t>
  </si>
  <si>
    <t>ESTABLECIMIENTO AGRICOLA SAN ESTEBAN SOCIEDAD ANONIMA</t>
  </si>
  <si>
    <t>BIOTROP PARAGUAY SOCIEDAD ANONIMA</t>
  </si>
  <si>
    <t>MULTITECNICA INDUSTRIAL S.A</t>
  </si>
  <si>
    <t>IRMAOS CIOCCARI &amp; CIA LTDA</t>
  </si>
  <si>
    <t>KRESKO SOCIEDAD ANONIMA</t>
  </si>
  <si>
    <t>SAYOLA SOCIEDAD ANONIMA</t>
  </si>
  <si>
    <t>CORTEVA AGRISCIENCE PARAGUAY S.A.</t>
  </si>
  <si>
    <t>ADMINISTRACION NACIONAL DE ELECTRICIDAD - ANDE</t>
  </si>
  <si>
    <t>ACREEDORES VARIOS</t>
  </si>
  <si>
    <t>RENDICIONES DE FONDO FIJO</t>
  </si>
  <si>
    <t>AGRO TABALIPA E.A.S. UNIPERSONAL</t>
  </si>
  <si>
    <t>COMPRAS DE GRANOS LIQUIDADOS</t>
  </si>
  <si>
    <t>ANDERSON MICHEL DEBALD</t>
  </si>
  <si>
    <t>ANDRE RIBEIRO SILVEIRA</t>
  </si>
  <si>
    <t>ANGELA APARECIDA CARLESO</t>
  </si>
  <si>
    <t>ANTICIPOS DE CLIENTES</t>
  </si>
  <si>
    <t>BERNARDO ANDRES MEDINA OVELAR</t>
  </si>
  <si>
    <t>BOGLER, RAFAEL RICARDO</t>
  </si>
  <si>
    <t>BRIEZINSKI CORREA, ELIVELTO FELIPE</t>
  </si>
  <si>
    <t>BRUNA EDUARDA HENCHER GOMES</t>
  </si>
  <si>
    <t>CARDOZO BORBA, RODRIGO</t>
  </si>
  <si>
    <t>CARMOTOR PARAGUAY S.A.</t>
  </si>
  <si>
    <t>CLAUDIO BELLON</t>
  </si>
  <si>
    <t>CLEITON VALDEMAR DA COSTA</t>
  </si>
  <si>
    <t>COLA PEREIRA , JOSUE</t>
  </si>
  <si>
    <t>SUELDOS Y JORNALES A PAGAR</t>
  </si>
  <si>
    <t>CRISTIAN JAVIER MEZA ACOSTA</t>
  </si>
  <si>
    <t>CZFT PARAGUAY E.A.S. UNIPERSONAL</t>
  </si>
  <si>
    <t>DANIEL TORRES FONTES</t>
  </si>
  <si>
    <t>DANIELLY YARA MARIANI FERNANDES</t>
  </si>
  <si>
    <t>DANIMAR JOSE BOTH</t>
  </si>
  <si>
    <t>DENIS BONA PIRES</t>
  </si>
  <si>
    <t>DEZEN, JESSICA PRISCILA</t>
  </si>
  <si>
    <t>DORALICIA RUIZ DIAZ DE CABALLERO</t>
  </si>
  <si>
    <t>ENGEL ANTONIO TOLEDO PEREZ</t>
  </si>
  <si>
    <t>EVERTON CAZZARO</t>
  </si>
  <si>
    <t>FABRICIO KRZYZANIAK</t>
  </si>
  <si>
    <t>FALEIRO GENES , RICARDO</t>
  </si>
  <si>
    <t>FELIPE AUGUSTO COBALCHINI NARDI</t>
  </si>
  <si>
    <t>FELIPE YOSHIY VIEIRA</t>
  </si>
  <si>
    <t>FLORES ORTELLADO, RICARDO VIDAL</t>
  </si>
  <si>
    <t>GADEA HERRERA AVILA ABOGADOS SOCIEDAD SIMPLE</t>
  </si>
  <si>
    <t>GONZALEZ GAMARRA, GUSTAVO</t>
  </si>
  <si>
    <t>GUILHERME ALUISIO MULLER</t>
  </si>
  <si>
    <t>JACKSON ALVES PINTO</t>
  </si>
  <si>
    <t>JACKSON FERNANDO DA SILVA FRANCA</t>
  </si>
  <si>
    <t>JOSE DE JESUS GONZALEZ ALMADA</t>
  </si>
  <si>
    <t>KATELINE JOSIANE KRUMMENAUER LANGE</t>
  </si>
  <si>
    <t>LA INDUSTRIAL CARAYA S.R.L.</t>
  </si>
  <si>
    <t>LAURA AUXILIADORA CACERES CHAPARRO</t>
  </si>
  <si>
    <t>LEONARDO PESSETI CONSTANTINO</t>
  </si>
  <si>
    <t>LUCAS JOSE SOPCHUK</t>
  </si>
  <si>
    <t>MACC SOCIEDAD DE RESPONSABILIDAD LIMITADA AGRICULTURA DE PRECISION</t>
  </si>
  <si>
    <t>MAIER, LUCAS LUIS</t>
  </si>
  <si>
    <t>MARIA EDUARDA FERREIRA DE CAMARGOS</t>
  </si>
  <si>
    <t>MATEUS KLEIN</t>
  </si>
  <si>
    <t>MATIAS NICOLAS VILLARRUEL GAMARRA</t>
  </si>
  <si>
    <t>MIKAELA APARECIDA BRUNETTO SCHWANTES</t>
  </si>
  <si>
    <t>OVELAR ESCOBAR , IGNACIO DANIEL</t>
  </si>
  <si>
    <t>PARAGUAY ENERGY OPERACIONES Y LOGISTICA S.R.L</t>
  </si>
  <si>
    <t>PATRICIA ELIANE WOLF</t>
  </si>
  <si>
    <t>PO´A RENDA S.A.</t>
  </si>
  <si>
    <t>REFATTI , GABRIELE</t>
  </si>
  <si>
    <t>REINALDO ANDRES SEGOVIA MONZON</t>
  </si>
  <si>
    <t>REJALAGA FERREIRA, RICARDO</t>
  </si>
  <si>
    <t>RENAN SILVA GORGES</t>
  </si>
  <si>
    <t>RODOMAQ SOCIEDAD ANONIMA</t>
  </si>
  <si>
    <t>RODRIGUES CARVALHO, DIOGO</t>
  </si>
  <si>
    <t>SAAB RUSSO, SAMIRA BELEN</t>
  </si>
  <si>
    <t>SANDER BIESEK, RODRIGO</t>
  </si>
  <si>
    <t>SENAVE</t>
  </si>
  <si>
    <t>SERVIN YUBERO, DERLIS</t>
  </si>
  <si>
    <t>SILVER GENARO, TORRES OVIEDO</t>
  </si>
  <si>
    <t>SOSA, MARIA ALEJANDRA</t>
  </si>
  <si>
    <t>SUDAMERIS BANK SAECA</t>
  </si>
  <si>
    <t>TECNOMYL S.A.</t>
  </si>
  <si>
    <t>TOKUNAGA UEDAKO, KOICHIRO LUIS</t>
  </si>
  <si>
    <t>TREICHEL, EDGAR</t>
  </si>
  <si>
    <t>VERA AGUIRRE , JOSE MIGUEL</t>
  </si>
  <si>
    <t>VIVEROS RUIZ, CRISTIAN CARMELO</t>
  </si>
  <si>
    <t xml:space="preserve">Importe Deuda en Moneda USD. </t>
  </si>
  <si>
    <t>USD. 0</t>
  </si>
  <si>
    <t>ABATTI HAUPT, RONALDO</t>
  </si>
  <si>
    <t>ALVES DE CASTRO, BENTO</t>
  </si>
  <si>
    <t>AQUINO LOVERA, ALBERTO</t>
  </si>
  <si>
    <t>AUTO REVISA S.A</t>
  </si>
  <si>
    <t>AUTOMOTOR SA</t>
  </si>
  <si>
    <t>BERNARDO TREICHEL, MARCOS</t>
  </si>
  <si>
    <t>BIO CAMPO CONSULTORIA AMBIENTAL Y AGRONÓMICA SOCIEDAD DE RESPONSABILIDAD LIMITADA</t>
  </si>
  <si>
    <t>BOVAROLI PEREIRA, JHONY SERGIO</t>
  </si>
  <si>
    <t>CARLOS EVEN DUARTE AGUILERA</t>
  </si>
  <si>
    <t>CHAVEZ JARA , CLAUDIA MILENA</t>
  </si>
  <si>
    <t>CIARDULLO NETO , PEDRO</t>
  </si>
  <si>
    <t>COMPAÑIA  DE  VIGILANCIA  MAXIMA  SOCIEDAD  ANONIMA</t>
  </si>
  <si>
    <t>D¿RR, ERASMO ERNI</t>
  </si>
  <si>
    <t>DAUSS, DORIANO EMILIO</t>
  </si>
  <si>
    <t>DE ANDRADE FRANCISCO, ANDERSON</t>
  </si>
  <si>
    <t>DE LA SOBERA S.A.</t>
  </si>
  <si>
    <t>DE MESQUITA, SERGIO</t>
  </si>
  <si>
    <t>DIVISA AUTOMOTORES SA</t>
  </si>
  <si>
    <t>ESMERA E.A.S.</t>
  </si>
  <si>
    <t>EVERTON RICARDI MARCONDES</t>
  </si>
  <si>
    <t>FALAVIGNA JUNIOR, JOLVY</t>
  </si>
  <si>
    <t>GABRIEL BOTTEHER, ROBERTO</t>
  </si>
  <si>
    <t>GOMEZ FERNANDEZ, VINICIO</t>
  </si>
  <si>
    <t>H3M PARAGUAY SOCIEDAD ANÓNIMA</t>
  </si>
  <si>
    <t>HEIDERMANN VIANNA, THIAGO</t>
  </si>
  <si>
    <t>HENCHER GOMES, BIANCA CAROLINA</t>
  </si>
  <si>
    <t>HERRERA MARTINEZ, JOHANNA ALICE</t>
  </si>
  <si>
    <t>HILDEBRAND HILDEBRAND, HARRY</t>
  </si>
  <si>
    <t>HORT BURLIN , JOAO PEDRO</t>
  </si>
  <si>
    <t>ILVO SPIELMANN</t>
  </si>
  <si>
    <t>JEMINA ELIANE JIMENEZ ROMERO</t>
  </si>
  <si>
    <t>JONER MARQUEZ, DANIEL</t>
  </si>
  <si>
    <t>KADY CENTRO AUTOMOTIVO S.A.</t>
  </si>
  <si>
    <t>KAROL S A</t>
  </si>
  <si>
    <t>KERBER, LISSANDRA TIARA</t>
  </si>
  <si>
    <t>LOEBENS, DELVIR JACO</t>
  </si>
  <si>
    <t>LOPEZ GONZALEZ, MARINO</t>
  </si>
  <si>
    <t>LUCAS GERDULLI DE OLIVEIRA</t>
  </si>
  <si>
    <t>MARCELO BEZERRA FONTES</t>
  </si>
  <si>
    <t>MENSCH, JOAO VALDEMAR</t>
  </si>
  <si>
    <t>MURILO TARGANSKI ANDREOLA</t>
  </si>
  <si>
    <t>NOVAK BASILIO, FERNANDO</t>
  </si>
  <si>
    <t>PASTRE, JAIRO ANTONIO</t>
  </si>
  <si>
    <t>PIRES PIRES, EDNILDO ROBINSON</t>
  </si>
  <si>
    <t>PROGRESSO NH SOCIEDAD ANONIMA</t>
  </si>
  <si>
    <t>RAMBO DA VEIGA, AUGUSTO JARDEL</t>
  </si>
  <si>
    <t>RENATO JOSE VOGT</t>
  </si>
  <si>
    <t>RIBEIRO GONCALVEZ , SUZANA ASUCENA</t>
  </si>
  <si>
    <t>RICARDO DANIEL PORTAL FRANCO</t>
  </si>
  <si>
    <t>RIVAS GONZALEZ JOSE ANTONIO</t>
  </si>
  <si>
    <t>RODRIGUES OLIVEIRA, IVAN</t>
  </si>
  <si>
    <t>RUBEN VILLALBA BOBADILLA</t>
  </si>
  <si>
    <t>SAN JOSE IMPORT EXPORT S.A.</t>
  </si>
  <si>
    <t>SANTACRUZ FLEITAS, JUAN EVER</t>
  </si>
  <si>
    <t>SANTACRUZ RUIZ, WILMA FABIOLA</t>
  </si>
  <si>
    <t>SCHAFFER, ARINEU</t>
  </si>
  <si>
    <t>SCHMITT JUNIOR, AURIO JAIR</t>
  </si>
  <si>
    <t>SCHWEIZER KELM, SIGMAR</t>
  </si>
  <si>
    <t>TABALIPA, MARIANA</t>
  </si>
  <si>
    <t>TIME TO TRAVEL E.A.S.</t>
  </si>
  <si>
    <t>ZAGORSKI KOVALEW, HECTOR DAVID</t>
  </si>
  <si>
    <t>ZAYAS, GUILLERMO MANUEL</t>
  </si>
  <si>
    <t>BRENO PRADO PARANHOS</t>
  </si>
  <si>
    <t>DIVIDENDOS A PAGAR A SOCIOS</t>
  </si>
  <si>
    <t>ISRAEL, TALITA</t>
  </si>
  <si>
    <t>AGROFUTURO PARAGUAY SOCIEDAD ANONIMA</t>
  </si>
  <si>
    <t>AGROTEC SA</t>
  </si>
  <si>
    <t>CR  AGRO GROUP E.A.S. UNIPERSONAL</t>
  </si>
  <si>
    <t>RAINBOW  AGROSCIENCES S.A.</t>
  </si>
  <si>
    <t>RURAL MAKRO IMPORT-EXPORT SOCIEDAD ANONIMA</t>
  </si>
  <si>
    <t>SEMPRE AGTECH LTDA</t>
  </si>
  <si>
    <t>STAJE SOCIEDAD ANONIMA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</si>
</sst>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64" formatCode="dd\-mm\-yy;@"/>
    <numFmt numFmtId="165" formatCode="_ * #,##0.00_ ;_ * \-#,##0.00_ ;_ * &quot;-&quot;_ ;_ @_ "/>
    <numFmt numFmtId="166" formatCode="[$-12C0A]dd/mm/yyyy"/>
    <numFmt numFmtId="167" formatCode="[$-12C0A]###,###,###,##0.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b/>
      <sz val="14"/>
      <name val="Aptos"/>
      <family val="2"/>
    </font>
    <font>
      <sz val="10"/>
      <name val="Aptos"/>
      <family val="2"/>
    </font>
    <font>
      <b/>
      <sz val="10"/>
      <color indexed="8"/>
      <name val="Aptos"/>
      <family val="2"/>
    </font>
    <font>
      <u/>
      <sz val="10"/>
      <color indexed="12"/>
      <name val="Aptos"/>
      <family val="2"/>
    </font>
    <font>
      <sz val="9"/>
      <name val="Aptos"/>
      <family val="2"/>
    </font>
    <font>
      <b/>
      <sz val="10"/>
      <color theme="1"/>
      <name val="Aptos"/>
      <family val="2"/>
    </font>
    <font>
      <sz val="10"/>
      <color theme="1"/>
      <name val="Aptos"/>
      <family val="2"/>
    </font>
    <font>
      <b/>
      <sz val="10"/>
      <name val="Aptos"/>
      <family val="2"/>
    </font>
    <font>
      <sz val="10"/>
      <color indexed="10"/>
      <name val="Aptos"/>
      <family val="2"/>
    </font>
    <font>
      <b/>
      <u/>
      <sz val="10"/>
      <color indexed="8"/>
      <name val="Aptos"/>
      <family val="2"/>
    </font>
    <font>
      <b/>
      <sz val="10"/>
      <color indexed="12"/>
      <name val="Aptos"/>
      <family val="2"/>
    </font>
    <font>
      <sz val="10"/>
      <color indexed="12"/>
      <name val="Aptos"/>
      <family val="2"/>
    </font>
    <font>
      <b/>
      <sz val="14"/>
      <color indexed="8"/>
      <name val="Aptos"/>
      <family val="2"/>
    </font>
    <font>
      <sz val="8"/>
      <name val="Aptos"/>
      <family val="2"/>
    </font>
    <font>
      <i/>
      <sz val="9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F5F5F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dotted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/>
      <bottom style="dotted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dotted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0" fontId="1" fillId="0" borderId="0"/>
  </cellStyleXfs>
  <cellXfs count="94">
    <xf numFmtId="0" fontId="0" fillId="0" borderId="0" xfId="0"/>
    <xf numFmtId="0" fontId="7" fillId="0" borderId="0" xfId="0" applyFont="1"/>
    <xf numFmtId="164" fontId="8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left"/>
    </xf>
    <xf numFmtId="0" fontId="7" fillId="0" borderId="0" xfId="0" applyFont="1" applyAlignment="1">
      <alignment horizontal="right"/>
    </xf>
    <xf numFmtId="0" fontId="9" fillId="0" borderId="0" xfId="1" applyFont="1" applyAlignment="1" applyProtection="1"/>
    <xf numFmtId="0" fontId="10" fillId="2" borderId="0" xfId="0" applyFont="1" applyFill="1"/>
    <xf numFmtId="0" fontId="7" fillId="2" borderId="0" xfId="0" applyFont="1" applyFill="1"/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left" vertical="top" wrapText="1"/>
    </xf>
    <xf numFmtId="0" fontId="12" fillId="3" borderId="11" xfId="0" applyFont="1" applyFill="1" applyBorder="1" applyAlignment="1">
      <alignment horizontal="left" vertical="top" wrapText="1"/>
    </xf>
    <xf numFmtId="0" fontId="12" fillId="0" borderId="11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5" borderId="0" xfId="0" applyFont="1" applyFill="1" applyAlignment="1">
      <alignment horizontal="left"/>
    </xf>
    <xf numFmtId="0" fontId="8" fillId="5" borderId="0" xfId="0" applyFont="1" applyFill="1" applyAlignment="1">
      <alignment horizontal="right"/>
    </xf>
    <xf numFmtId="0" fontId="7" fillId="5" borderId="0" xfId="0" applyFont="1" applyFill="1"/>
    <xf numFmtId="0" fontId="7" fillId="0" borderId="2" xfId="0" applyFont="1" applyBorder="1"/>
    <xf numFmtId="167" fontId="7" fillId="4" borderId="2" xfId="0" applyNumberFormat="1" applyFont="1" applyFill="1" applyBorder="1" applyAlignment="1">
      <alignment vertical="top" wrapText="1" readingOrder="1"/>
    </xf>
    <xf numFmtId="0" fontId="9" fillId="0" borderId="0" xfId="1" applyFont="1" applyFill="1" applyAlignment="1" applyProtection="1"/>
    <xf numFmtId="0" fontId="6" fillId="0" borderId="0" xfId="0" applyFont="1"/>
    <xf numFmtId="0" fontId="14" fillId="0" borderId="0" xfId="0" applyFont="1"/>
    <xf numFmtId="0" fontId="15" fillId="0" borderId="0" xfId="0" applyFont="1"/>
    <xf numFmtId="0" fontId="8" fillId="0" borderId="0" xfId="0" applyFont="1"/>
    <xf numFmtId="15" fontId="13" fillId="0" borderId="0" xfId="0" applyNumberFormat="1" applyFont="1" applyAlignment="1">
      <alignment horizontal="left"/>
    </xf>
    <xf numFmtId="0" fontId="16" fillId="0" borderId="0" xfId="0" applyFont="1"/>
    <xf numFmtId="0" fontId="17" fillId="0" borderId="0" xfId="0" applyFont="1"/>
    <xf numFmtId="14" fontId="16" fillId="0" borderId="0" xfId="0" applyNumberFormat="1" applyFont="1" applyAlignment="1">
      <alignment horizontal="left"/>
    </xf>
    <xf numFmtId="0" fontId="18" fillId="0" borderId="0" xfId="0" applyFont="1"/>
    <xf numFmtId="0" fontId="13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3" fontId="7" fillId="0" borderId="0" xfId="0" applyNumberFormat="1" applyFont="1" applyAlignment="1">
      <alignment horizontal="right" vertical="center" wrapText="1"/>
    </xf>
    <xf numFmtId="3" fontId="7" fillId="0" borderId="2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3" fontId="13" fillId="0" borderId="16" xfId="0" applyNumberFormat="1" applyFont="1" applyBorder="1" applyAlignment="1">
      <alignment horizontal="right" vertical="center" wrapText="1"/>
    </xf>
    <xf numFmtId="4" fontId="13" fillId="0" borderId="16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3" fontId="13" fillId="0" borderId="4" xfId="0" applyNumberFormat="1" applyFont="1" applyBorder="1" applyAlignment="1">
      <alignment horizontal="right" vertical="center" wrapText="1"/>
    </xf>
    <xf numFmtId="4" fontId="13" fillId="0" borderId="4" xfId="0" applyNumberFormat="1" applyFont="1" applyBorder="1" applyAlignment="1">
      <alignment horizontal="right" vertical="center" wrapText="1"/>
    </xf>
    <xf numFmtId="0" fontId="13" fillId="0" borderId="0" xfId="0" applyFont="1"/>
    <xf numFmtId="166" fontId="7" fillId="0" borderId="2" xfId="0" applyNumberFormat="1" applyFont="1" applyBorder="1" applyAlignment="1">
      <alignment horizontal="left" vertical="top" wrapText="1" readingOrder="1"/>
    </xf>
    <xf numFmtId="165" fontId="13" fillId="0" borderId="4" xfId="2" applyNumberFormat="1" applyFont="1" applyFill="1" applyBorder="1"/>
    <xf numFmtId="3" fontId="7" fillId="0" borderId="3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 textRotation="180"/>
    </xf>
    <xf numFmtId="0" fontId="7" fillId="2" borderId="0" xfId="0" applyFont="1" applyFill="1" applyAlignment="1">
      <alignment horizontal="center"/>
    </xf>
    <xf numFmtId="3" fontId="7" fillId="2" borderId="0" xfId="0" applyNumberFormat="1" applyFont="1" applyFill="1" applyAlignment="1">
      <alignment horizontal="right" vertical="center" wrapText="1"/>
    </xf>
    <xf numFmtId="3" fontId="1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/>
    </xf>
    <xf numFmtId="14" fontId="0" fillId="0" borderId="0" xfId="0" applyNumberFormat="1"/>
    <xf numFmtId="41" fontId="0" fillId="0" borderId="0" xfId="2" applyFont="1"/>
    <xf numFmtId="0" fontId="5" fillId="0" borderId="0" xfId="0" applyFont="1"/>
    <xf numFmtId="0" fontId="7" fillId="0" borderId="0" xfId="0" applyFont="1" applyAlignment="1">
      <alignment horizontal="center" vertical="center" wrapText="1"/>
    </xf>
    <xf numFmtId="0" fontId="9" fillId="0" borderId="0" xfId="1" applyFont="1" applyFill="1" applyAlignment="1" applyProtection="1">
      <alignment horizontal="center"/>
    </xf>
    <xf numFmtId="0" fontId="14" fillId="0" borderId="0" xfId="0" applyFont="1" applyAlignment="1">
      <alignment horizontal="center"/>
    </xf>
    <xf numFmtId="165" fontId="13" fillId="0" borderId="16" xfId="2" applyNumberFormat="1" applyFont="1" applyFill="1" applyBorder="1"/>
    <xf numFmtId="41" fontId="7" fillId="4" borderId="2" xfId="2" applyFont="1" applyFill="1" applyBorder="1" applyAlignment="1">
      <alignment horizontal="right" vertical="top" wrapText="1" readingOrder="1"/>
    </xf>
    <xf numFmtId="14" fontId="0" fillId="0" borderId="0" xfId="0" applyNumberFormat="1" applyAlignment="1">
      <alignment horizontal="right"/>
    </xf>
    <xf numFmtId="0" fontId="13" fillId="0" borderId="2" xfId="0" applyFont="1" applyBorder="1" applyAlignment="1">
      <alignment horizontal="center"/>
    </xf>
    <xf numFmtId="0" fontId="0" fillId="0" borderId="2" xfId="0" applyBorder="1"/>
    <xf numFmtId="14" fontId="0" fillId="0" borderId="2" xfId="0" applyNumberFormat="1" applyBorder="1" applyAlignment="1">
      <alignment horizontal="right"/>
    </xf>
    <xf numFmtId="41" fontId="5" fillId="0" borderId="0" xfId="2" applyFont="1"/>
    <xf numFmtId="0" fontId="20" fillId="0" borderId="0" xfId="0" applyFont="1"/>
    <xf numFmtId="41" fontId="19" fillId="0" borderId="0" xfId="0" applyNumberFormat="1" applyFont="1" applyAlignment="1">
      <alignment horizontal="center"/>
    </xf>
    <xf numFmtId="14" fontId="9" fillId="0" borderId="0" xfId="1" applyNumberFormat="1" applyFont="1" applyFill="1" applyAlignment="1" applyProtection="1"/>
    <xf numFmtId="14" fontId="7" fillId="0" borderId="0" xfId="0" applyNumberFormat="1" applyFont="1"/>
    <xf numFmtId="14" fontId="14" fillId="0" borderId="0" xfId="0" applyNumberFormat="1" applyFont="1"/>
    <xf numFmtId="14" fontId="13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14" fontId="7" fillId="0" borderId="2" xfId="0" applyNumberFormat="1" applyFont="1" applyBorder="1" applyAlignment="1">
      <alignment vertical="top" wrapText="1" readingOrder="1"/>
    </xf>
    <xf numFmtId="14" fontId="13" fillId="0" borderId="0" xfId="0" applyNumberFormat="1" applyFont="1" applyAlignment="1">
      <alignment horizontal="center"/>
    </xf>
    <xf numFmtId="14" fontId="7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3" fontId="13" fillId="0" borderId="1" xfId="0" applyNumberFormat="1" applyFont="1" applyBorder="1" applyAlignment="1">
      <alignment horizontal="center" vertical="center" wrapText="1"/>
    </xf>
    <xf numFmtId="3" fontId="13" fillId="0" borderId="0" xfId="0" applyNumberFormat="1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14" fontId="13" fillId="0" borderId="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</cellXfs>
  <cellStyles count="4">
    <cellStyle name="Hipervínculo" xfId="1" builtinId="8"/>
    <cellStyle name="Millares [0]" xfId="2" builtinId="6"/>
    <cellStyle name="Normal" xfId="0" builtinId="0"/>
    <cellStyle name="Normal 2" xfId="3" xr:uid="{6BC6029D-6FED-4B71-97C4-7A2B92B3283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2:M20"/>
  <sheetViews>
    <sheetView showGridLines="0" tabSelected="1" workbookViewId="0"/>
  </sheetViews>
  <sheetFormatPr baseColWidth="10" defaultColWidth="11.44140625" defaultRowHeight="13.8" x14ac:dyDescent="0.3"/>
  <cols>
    <col min="1" max="1" width="11.44140625" style="1"/>
    <col min="2" max="2" width="3.6640625" style="4" customWidth="1"/>
    <col min="3" max="3" width="18.33203125" style="1" bestFit="1" customWidth="1"/>
    <col min="4" max="4" width="44.44140625" style="1" customWidth="1"/>
    <col min="5" max="5" width="24.44140625" style="1" customWidth="1"/>
    <col min="6" max="6" width="15.33203125" style="1" customWidth="1"/>
    <col min="7" max="7" width="16.6640625" style="1" customWidth="1"/>
    <col min="8" max="16384" width="11.44140625" style="1"/>
  </cols>
  <sheetData>
    <row r="2" spans="2:13" x14ac:dyDescent="0.3">
      <c r="B2" s="82" t="s">
        <v>25</v>
      </c>
      <c r="C2" s="82"/>
      <c r="D2" s="82"/>
      <c r="E2" s="82"/>
    </row>
    <row r="4" spans="2:13" x14ac:dyDescent="0.3">
      <c r="B4" s="21" t="s">
        <v>19</v>
      </c>
      <c r="C4" s="22"/>
      <c r="D4" s="20" t="s">
        <v>36</v>
      </c>
    </row>
    <row r="5" spans="2:13" x14ac:dyDescent="0.3">
      <c r="B5" s="21" t="s">
        <v>20</v>
      </c>
      <c r="C5" s="22"/>
      <c r="D5" s="2">
        <v>46112</v>
      </c>
    </row>
    <row r="6" spans="2:13" x14ac:dyDescent="0.3">
      <c r="B6" s="21" t="s">
        <v>21</v>
      </c>
      <c r="C6" s="22"/>
      <c r="D6" s="3"/>
    </row>
    <row r="7" spans="2:13" x14ac:dyDescent="0.3">
      <c r="D7" s="3"/>
    </row>
    <row r="8" spans="2:13" x14ac:dyDescent="0.3">
      <c r="B8" s="4" t="s">
        <v>14</v>
      </c>
      <c r="C8" s="5" t="s">
        <v>31</v>
      </c>
    </row>
    <row r="9" spans="2:13" x14ac:dyDescent="0.3">
      <c r="B9" s="4" t="s">
        <v>15</v>
      </c>
      <c r="C9" s="5" t="s">
        <v>32</v>
      </c>
    </row>
    <row r="10" spans="2:13" x14ac:dyDescent="0.3">
      <c r="B10" s="4" t="s">
        <v>22</v>
      </c>
      <c r="C10" s="5" t="s">
        <v>33</v>
      </c>
    </row>
    <row r="11" spans="2:13" x14ac:dyDescent="0.3">
      <c r="C11" s="23" t="s">
        <v>43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3" spans="2:13" ht="14.4" thickBot="1" x14ac:dyDescent="0.35"/>
    <row r="14" spans="2:13" ht="51" customHeight="1" thickBot="1" x14ac:dyDescent="0.35">
      <c r="C14" s="8" t="s">
        <v>44</v>
      </c>
      <c r="D14" s="9" t="s">
        <v>45</v>
      </c>
      <c r="E14" s="9" t="s">
        <v>50</v>
      </c>
      <c r="F14" s="9" t="s">
        <v>210</v>
      </c>
      <c r="G14" s="10" t="s">
        <v>51</v>
      </c>
    </row>
    <row r="15" spans="2:13" ht="29.4" customHeight="1" x14ac:dyDescent="0.3">
      <c r="C15" s="11" t="s">
        <v>64</v>
      </c>
      <c r="D15" s="12" t="s">
        <v>46</v>
      </c>
      <c r="E15" s="13" t="s">
        <v>62</v>
      </c>
      <c r="F15" s="13" t="s">
        <v>52</v>
      </c>
      <c r="G15" s="14" t="s">
        <v>59</v>
      </c>
    </row>
    <row r="16" spans="2:13" ht="24.6" customHeight="1" x14ac:dyDescent="0.3">
      <c r="C16" s="15" t="s">
        <v>64</v>
      </c>
      <c r="D16" s="13" t="s">
        <v>47</v>
      </c>
      <c r="E16" s="13" t="s">
        <v>62</v>
      </c>
      <c r="F16" s="13" t="s">
        <v>53</v>
      </c>
      <c r="G16" s="14" t="s">
        <v>59</v>
      </c>
    </row>
    <row r="17" spans="3:7" ht="58.2" customHeight="1" x14ac:dyDescent="0.3">
      <c r="C17" s="15" t="s">
        <v>64</v>
      </c>
      <c r="D17" s="13" t="s">
        <v>48</v>
      </c>
      <c r="E17" s="13" t="s">
        <v>63</v>
      </c>
      <c r="F17" s="13" t="s">
        <v>54</v>
      </c>
      <c r="G17" s="14" t="s">
        <v>60</v>
      </c>
    </row>
    <row r="18" spans="3:7" ht="57" customHeight="1" thickBot="1" x14ac:dyDescent="0.35">
      <c r="C18" s="16" t="s">
        <v>64</v>
      </c>
      <c r="D18" s="17" t="s">
        <v>49</v>
      </c>
      <c r="E18" s="17" t="s">
        <v>62</v>
      </c>
      <c r="F18" s="17" t="s">
        <v>211</v>
      </c>
      <c r="G18" s="18" t="s">
        <v>61</v>
      </c>
    </row>
    <row r="19" spans="3:7" x14ac:dyDescent="0.3">
      <c r="E19" s="82"/>
      <c r="F19" s="82"/>
    </row>
    <row r="20" spans="3:7" x14ac:dyDescent="0.3">
      <c r="E20" s="82"/>
      <c r="F20" s="82"/>
    </row>
  </sheetData>
  <mergeCells count="3">
    <mergeCell ref="B2:E2"/>
    <mergeCell ref="E19:F19"/>
    <mergeCell ref="E20:F20"/>
  </mergeCells>
  <phoneticPr fontId="3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Otras Deudas según Informe del Síndico" xr:uid="{00000000-0004-0000-0000-000002000000}"/>
  </hyperlink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150"/>
  <sheetViews>
    <sheetView showGridLines="0" zoomScale="90" zoomScaleNormal="90" workbookViewId="0"/>
  </sheetViews>
  <sheetFormatPr baseColWidth="10" defaultColWidth="9.109375" defaultRowHeight="13.8" x14ac:dyDescent="0.3"/>
  <cols>
    <col min="1" max="1" width="5.6640625" style="1" customWidth="1"/>
    <col min="2" max="2" width="53.5546875" style="42" customWidth="1"/>
    <col min="3" max="3" width="41.33203125" style="1" bestFit="1" customWidth="1"/>
    <col min="4" max="4" width="12.6640625" style="75" customWidth="1"/>
    <col min="5" max="5" width="12.6640625" style="81" customWidth="1"/>
    <col min="6" max="6" width="17" style="4" customWidth="1"/>
    <col min="7" max="7" width="18.33203125" style="1" customWidth="1"/>
    <col min="8" max="8" width="10.6640625" style="1" customWidth="1"/>
    <col min="9" max="9" width="31.88671875" style="39" bestFit="1" customWidth="1"/>
    <col min="10" max="10" width="12.6640625" style="1" customWidth="1"/>
    <col min="11" max="16384" width="9.109375" style="1"/>
  </cols>
  <sheetData>
    <row r="1" spans="1:22" x14ac:dyDescent="0.3">
      <c r="A1" s="26" t="s">
        <v>0</v>
      </c>
      <c r="B1" s="26"/>
      <c r="C1" s="26"/>
      <c r="D1" s="74"/>
      <c r="E1" s="74"/>
      <c r="F1" s="26"/>
      <c r="G1" s="26"/>
      <c r="H1" s="26"/>
      <c r="I1" s="63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</row>
    <row r="2" spans="1:22" x14ac:dyDescent="0.3">
      <c r="B2" s="1"/>
      <c r="E2" s="75"/>
      <c r="F2" s="1"/>
    </row>
    <row r="3" spans="1:22" ht="18" x14ac:dyDescent="0.35">
      <c r="A3" s="27" t="str">
        <f>+Índice!D4</f>
        <v>CALTECH S.A.</v>
      </c>
      <c r="B3" s="28"/>
      <c r="C3" s="28"/>
      <c r="D3" s="76"/>
      <c r="E3" s="76"/>
      <c r="F3" s="28"/>
      <c r="G3" s="28"/>
      <c r="H3" s="28"/>
      <c r="I3" s="64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</row>
    <row r="4" spans="1:22" x14ac:dyDescent="0.3">
      <c r="A4" s="1" t="str">
        <f>+Índice!B8&amp;Índice!C8</f>
        <v xml:space="preserve">1. Deudas Financieras </v>
      </c>
      <c r="B4" s="28"/>
      <c r="C4" s="28"/>
      <c r="D4" s="76"/>
      <c r="E4" s="76"/>
      <c r="F4" s="28"/>
      <c r="G4" s="28"/>
      <c r="H4" s="28"/>
      <c r="I4" s="64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</row>
    <row r="5" spans="1:22" x14ac:dyDescent="0.3">
      <c r="B5" s="28"/>
      <c r="C5" s="28"/>
      <c r="D5" s="76"/>
      <c r="E5" s="76"/>
      <c r="F5" s="28"/>
      <c r="G5" s="28"/>
      <c r="H5" s="28"/>
      <c r="I5" s="64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</row>
    <row r="6" spans="1:22" x14ac:dyDescent="0.3">
      <c r="A6" s="29" t="s">
        <v>55</v>
      </c>
      <c r="B6" s="30"/>
      <c r="C6" s="31">
        <v>46112</v>
      </c>
      <c r="D6" s="77"/>
      <c r="E6" s="76"/>
      <c r="F6" s="28"/>
      <c r="G6" s="28"/>
      <c r="H6" s="28"/>
      <c r="I6" s="64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1:22" x14ac:dyDescent="0.3">
      <c r="A7" s="29" t="s">
        <v>56</v>
      </c>
      <c r="B7" s="30"/>
      <c r="C7" s="3"/>
      <c r="D7" s="78"/>
      <c r="E7" s="76"/>
      <c r="F7" s="28"/>
      <c r="G7" s="28"/>
      <c r="H7" s="28"/>
      <c r="I7" s="64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</row>
    <row r="8" spans="1:22" x14ac:dyDescent="0.3">
      <c r="A8" s="32"/>
      <c r="B8" s="33"/>
      <c r="C8" s="34"/>
      <c r="D8" s="34"/>
      <c r="E8" s="76"/>
      <c r="F8" s="28"/>
      <c r="G8" s="28"/>
      <c r="H8" s="28"/>
      <c r="I8" s="64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18" x14ac:dyDescent="0.35">
      <c r="A9" s="35" t="s">
        <v>26</v>
      </c>
      <c r="B9" s="33"/>
      <c r="C9" s="34"/>
      <c r="D9" s="34"/>
      <c r="E9" s="76"/>
      <c r="F9" s="28"/>
      <c r="G9" s="28"/>
      <c r="H9" s="28"/>
      <c r="I9" s="64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</row>
    <row r="10" spans="1:22" x14ac:dyDescent="0.3">
      <c r="A10" s="30"/>
      <c r="B10" s="33"/>
      <c r="C10" s="34"/>
      <c r="D10" s="34"/>
      <c r="E10" s="76"/>
      <c r="F10" s="28"/>
      <c r="G10" s="28"/>
      <c r="H10" s="28"/>
      <c r="I10" s="64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</row>
    <row r="11" spans="1:22" ht="12.75" customHeight="1" x14ac:dyDescent="0.3">
      <c r="A11" s="89" t="s">
        <v>2</v>
      </c>
      <c r="B11" s="83" t="s">
        <v>3</v>
      </c>
      <c r="C11" s="83" t="s">
        <v>4</v>
      </c>
      <c r="D11" s="91" t="s">
        <v>23</v>
      </c>
      <c r="E11" s="91" t="s">
        <v>5</v>
      </c>
      <c r="F11" s="36" t="s">
        <v>6</v>
      </c>
      <c r="G11" s="85" t="s">
        <v>6</v>
      </c>
      <c r="H11" s="85"/>
      <c r="I11" s="83" t="s">
        <v>7</v>
      </c>
      <c r="J11" s="83" t="s">
        <v>18</v>
      </c>
    </row>
    <row r="12" spans="1:22" ht="14.4" thickBot="1" x14ac:dyDescent="0.35">
      <c r="A12" s="90"/>
      <c r="B12" s="84"/>
      <c r="C12" s="84"/>
      <c r="D12" s="92"/>
      <c r="E12" s="92"/>
      <c r="F12" s="37" t="s">
        <v>8</v>
      </c>
      <c r="G12" s="38" t="s">
        <v>9</v>
      </c>
      <c r="H12" s="38" t="s">
        <v>10</v>
      </c>
      <c r="I12" s="84"/>
      <c r="J12" s="84"/>
    </row>
    <row r="13" spans="1:22" x14ac:dyDescent="0.3">
      <c r="A13" s="57">
        <v>1</v>
      </c>
      <c r="B13" t="s">
        <v>82</v>
      </c>
      <c r="C13" t="s">
        <v>83</v>
      </c>
      <c r="D13" s="59">
        <v>46062</v>
      </c>
      <c r="E13" s="59">
        <v>46115</v>
      </c>
      <c r="F13" s="60">
        <v>33238351.8061</v>
      </c>
      <c r="G13" s="71">
        <f t="shared" ref="G13:G44" si="0">F13</f>
        <v>33238351.8061</v>
      </c>
      <c r="I13" s="62" t="s">
        <v>93</v>
      </c>
      <c r="J13" s="62" t="s">
        <v>27</v>
      </c>
    </row>
    <row r="14" spans="1:22" x14ac:dyDescent="0.3">
      <c r="A14" s="57">
        <v>2</v>
      </c>
      <c r="B14" t="s">
        <v>82</v>
      </c>
      <c r="C14" t="s">
        <v>83</v>
      </c>
      <c r="D14" s="59">
        <v>46093</v>
      </c>
      <c r="E14" s="59">
        <v>46131</v>
      </c>
      <c r="F14" s="60">
        <v>72444478.408399999</v>
      </c>
      <c r="G14" s="71">
        <f t="shared" si="0"/>
        <v>72444478.408399999</v>
      </c>
      <c r="I14" s="62" t="s">
        <v>93</v>
      </c>
      <c r="J14" s="62" t="s">
        <v>27</v>
      </c>
    </row>
    <row r="15" spans="1:22" x14ac:dyDescent="0.3">
      <c r="A15" s="57">
        <v>3</v>
      </c>
      <c r="B15" t="s">
        <v>85</v>
      </c>
      <c r="C15" t="s">
        <v>83</v>
      </c>
      <c r="D15" s="59">
        <v>46065</v>
      </c>
      <c r="E15" s="59">
        <v>46122</v>
      </c>
      <c r="F15" s="60">
        <v>3831730.77</v>
      </c>
      <c r="G15" s="71">
        <f t="shared" si="0"/>
        <v>3831730.77</v>
      </c>
      <c r="I15" s="62" t="s">
        <v>93</v>
      </c>
      <c r="J15" s="62" t="s">
        <v>27</v>
      </c>
    </row>
    <row r="16" spans="1:22" x14ac:dyDescent="0.3">
      <c r="A16" s="57">
        <v>4</v>
      </c>
      <c r="B16" t="s">
        <v>85</v>
      </c>
      <c r="C16" t="s">
        <v>83</v>
      </c>
      <c r="D16" s="59">
        <v>46078</v>
      </c>
      <c r="E16" s="59">
        <v>46132</v>
      </c>
      <c r="F16" s="60">
        <v>36702923.670000002</v>
      </c>
      <c r="G16" s="71">
        <f t="shared" si="0"/>
        <v>36702923.670000002</v>
      </c>
      <c r="I16" s="62" t="s">
        <v>93</v>
      </c>
      <c r="J16" s="62" t="s">
        <v>27</v>
      </c>
    </row>
    <row r="17" spans="1:10" x14ac:dyDescent="0.3">
      <c r="A17" s="57">
        <v>5</v>
      </c>
      <c r="B17" t="s">
        <v>75</v>
      </c>
      <c r="C17" t="s">
        <v>76</v>
      </c>
      <c r="D17" s="59">
        <v>45986</v>
      </c>
      <c r="E17" s="59">
        <v>46142</v>
      </c>
      <c r="F17" s="60">
        <v>658226900.59420002</v>
      </c>
      <c r="G17" s="71">
        <f t="shared" si="0"/>
        <v>658226900.59420002</v>
      </c>
      <c r="I17" s="39" t="s">
        <v>94</v>
      </c>
      <c r="J17" s="62" t="s">
        <v>27</v>
      </c>
    </row>
    <row r="18" spans="1:10" x14ac:dyDescent="0.3">
      <c r="A18" s="57">
        <v>6</v>
      </c>
      <c r="B18" t="s">
        <v>71</v>
      </c>
      <c r="C18" t="s">
        <v>70</v>
      </c>
      <c r="D18" s="59">
        <v>45986</v>
      </c>
      <c r="E18" s="59">
        <v>46142</v>
      </c>
      <c r="F18" s="60">
        <v>-541819957.15680003</v>
      </c>
      <c r="G18" s="71">
        <f t="shared" si="0"/>
        <v>-541819957.15680003</v>
      </c>
      <c r="I18" s="39" t="s">
        <v>94</v>
      </c>
      <c r="J18" s="62" t="s">
        <v>27</v>
      </c>
    </row>
    <row r="19" spans="1:10" x14ac:dyDescent="0.3">
      <c r="A19" s="57">
        <v>7</v>
      </c>
      <c r="B19" t="s">
        <v>81</v>
      </c>
      <c r="C19" t="s">
        <v>70</v>
      </c>
      <c r="D19" s="59">
        <v>45986</v>
      </c>
      <c r="E19" s="59">
        <v>46142</v>
      </c>
      <c r="F19" s="60">
        <v>-116406943.4374</v>
      </c>
      <c r="G19" s="71">
        <f t="shared" si="0"/>
        <v>-116406943.4374</v>
      </c>
      <c r="H19" s="58"/>
      <c r="I19" s="39" t="s">
        <v>94</v>
      </c>
      <c r="J19" s="62" t="s">
        <v>27</v>
      </c>
    </row>
    <row r="20" spans="1:10" x14ac:dyDescent="0.3">
      <c r="A20" s="57">
        <v>8</v>
      </c>
      <c r="B20" t="s">
        <v>73</v>
      </c>
      <c r="C20" t="s">
        <v>74</v>
      </c>
      <c r="D20" s="59">
        <v>45692</v>
      </c>
      <c r="E20" s="59">
        <v>46360</v>
      </c>
      <c r="F20" s="60">
        <v>182724931.704</v>
      </c>
      <c r="G20" s="71">
        <f t="shared" si="0"/>
        <v>182724931.704</v>
      </c>
      <c r="I20" s="62" t="s">
        <v>95</v>
      </c>
      <c r="J20" s="62" t="s">
        <v>27</v>
      </c>
    </row>
    <row r="21" spans="1:10" x14ac:dyDescent="0.3">
      <c r="A21" s="57">
        <v>9</v>
      </c>
      <c r="B21" t="s">
        <v>67</v>
      </c>
      <c r="C21" t="s">
        <v>74</v>
      </c>
      <c r="D21" s="59">
        <v>45805</v>
      </c>
      <c r="E21" s="59">
        <v>46164</v>
      </c>
      <c r="F21" s="60">
        <v>6483470000</v>
      </c>
      <c r="G21" s="71">
        <f t="shared" si="0"/>
        <v>6483470000</v>
      </c>
      <c r="I21" s="39" t="s">
        <v>96</v>
      </c>
      <c r="J21" s="62" t="s">
        <v>27</v>
      </c>
    </row>
    <row r="22" spans="1:10" x14ac:dyDescent="0.3">
      <c r="A22" s="57">
        <v>10</v>
      </c>
      <c r="B22" t="s">
        <v>67</v>
      </c>
      <c r="C22" t="s">
        <v>74</v>
      </c>
      <c r="D22" s="59">
        <v>45978</v>
      </c>
      <c r="E22" s="59">
        <v>46336</v>
      </c>
      <c r="F22" s="60">
        <v>1750536900</v>
      </c>
      <c r="G22" s="71">
        <f t="shared" si="0"/>
        <v>1750536900</v>
      </c>
      <c r="H22" s="58"/>
      <c r="I22" s="39" t="s">
        <v>97</v>
      </c>
      <c r="J22" s="62" t="s">
        <v>27</v>
      </c>
    </row>
    <row r="23" spans="1:10" x14ac:dyDescent="0.3">
      <c r="A23" s="57">
        <v>11</v>
      </c>
      <c r="B23" t="s">
        <v>77</v>
      </c>
      <c r="C23" s="61" t="s">
        <v>74</v>
      </c>
      <c r="D23" s="59">
        <v>45950</v>
      </c>
      <c r="E23" s="59">
        <v>46172</v>
      </c>
      <c r="F23" s="60">
        <v>2240038885</v>
      </c>
      <c r="G23" s="71">
        <f t="shared" si="0"/>
        <v>2240038885</v>
      </c>
      <c r="I23" s="39" t="s">
        <v>96</v>
      </c>
      <c r="J23" s="62" t="s">
        <v>27</v>
      </c>
    </row>
    <row r="24" spans="1:10" x14ac:dyDescent="0.3">
      <c r="A24" s="57">
        <v>12</v>
      </c>
      <c r="B24" t="s">
        <v>77</v>
      </c>
      <c r="C24" s="61" t="s">
        <v>74</v>
      </c>
      <c r="D24" s="59">
        <v>45950</v>
      </c>
      <c r="E24" s="59">
        <v>46172</v>
      </c>
      <c r="F24" s="60">
        <v>1296694000</v>
      </c>
      <c r="G24" s="71">
        <f t="shared" si="0"/>
        <v>1296694000</v>
      </c>
      <c r="I24" s="39" t="s">
        <v>96</v>
      </c>
      <c r="J24" s="62" t="s">
        <v>27</v>
      </c>
    </row>
    <row r="25" spans="1:10" x14ac:dyDescent="0.3">
      <c r="A25" s="57">
        <v>13</v>
      </c>
      <c r="B25" t="s">
        <v>77</v>
      </c>
      <c r="C25" s="61" t="s">
        <v>74</v>
      </c>
      <c r="D25" s="59">
        <v>45950</v>
      </c>
      <c r="E25" s="59">
        <v>46264</v>
      </c>
      <c r="F25" s="60">
        <v>1001696115</v>
      </c>
      <c r="G25" s="71">
        <f t="shared" si="0"/>
        <v>1001696115</v>
      </c>
      <c r="I25" s="39" t="s">
        <v>96</v>
      </c>
      <c r="J25" s="62" t="s">
        <v>27</v>
      </c>
    </row>
    <row r="26" spans="1:10" x14ac:dyDescent="0.3">
      <c r="A26" s="57">
        <v>14</v>
      </c>
      <c r="B26" t="s">
        <v>77</v>
      </c>
      <c r="C26" s="61" t="s">
        <v>74</v>
      </c>
      <c r="D26" s="59">
        <v>45965</v>
      </c>
      <c r="E26" s="59">
        <v>46325</v>
      </c>
      <c r="F26" s="60">
        <v>3112065600</v>
      </c>
      <c r="G26" s="71">
        <f t="shared" si="0"/>
        <v>3112065600</v>
      </c>
      <c r="I26" s="39" t="s">
        <v>99</v>
      </c>
      <c r="J26" s="62" t="s">
        <v>27</v>
      </c>
    </row>
    <row r="27" spans="1:10" x14ac:dyDescent="0.3">
      <c r="A27" s="57">
        <v>15</v>
      </c>
      <c r="B27" t="s">
        <v>78</v>
      </c>
      <c r="C27" s="61" t="s">
        <v>74</v>
      </c>
      <c r="D27" s="59">
        <v>45895</v>
      </c>
      <c r="E27" s="59">
        <v>46242</v>
      </c>
      <c r="F27" s="60">
        <v>6483470000</v>
      </c>
      <c r="G27" s="71">
        <f t="shared" si="0"/>
        <v>6483470000</v>
      </c>
      <c r="I27" s="39" t="s">
        <v>95</v>
      </c>
      <c r="J27" s="62" t="s">
        <v>27</v>
      </c>
    </row>
    <row r="28" spans="1:10" x14ac:dyDescent="0.3">
      <c r="A28" s="57">
        <v>16</v>
      </c>
      <c r="B28" t="s">
        <v>73</v>
      </c>
      <c r="C28" t="s">
        <v>86</v>
      </c>
      <c r="D28" s="59">
        <v>45384</v>
      </c>
      <c r="E28" s="59">
        <v>46113</v>
      </c>
      <c r="F28" s="60">
        <v>17520734.823899999</v>
      </c>
      <c r="G28" s="71">
        <f t="shared" si="0"/>
        <v>17520734.823899999</v>
      </c>
      <c r="I28" s="39" t="s">
        <v>95</v>
      </c>
      <c r="J28" s="62" t="s">
        <v>27</v>
      </c>
    </row>
    <row r="29" spans="1:10" x14ac:dyDescent="0.3">
      <c r="A29" s="57">
        <v>17</v>
      </c>
      <c r="B29" t="s">
        <v>73</v>
      </c>
      <c r="C29" t="s">
        <v>86</v>
      </c>
      <c r="D29" s="59">
        <v>45517</v>
      </c>
      <c r="E29" s="59">
        <v>46247</v>
      </c>
      <c r="F29" s="60">
        <v>45467926.762999997</v>
      </c>
      <c r="G29" s="71">
        <f t="shared" si="0"/>
        <v>45467926.762999997</v>
      </c>
      <c r="I29" s="39" t="s">
        <v>95</v>
      </c>
      <c r="J29" s="62" t="s">
        <v>27</v>
      </c>
    </row>
    <row r="30" spans="1:10" x14ac:dyDescent="0.3">
      <c r="A30" s="57">
        <v>18</v>
      </c>
      <c r="B30" t="s">
        <v>73</v>
      </c>
      <c r="C30" t="s">
        <v>86</v>
      </c>
      <c r="D30" s="59">
        <v>45573</v>
      </c>
      <c r="E30" s="59">
        <v>46302</v>
      </c>
      <c r="F30" s="60">
        <v>87944056.294499993</v>
      </c>
      <c r="G30" s="71">
        <f t="shared" si="0"/>
        <v>87944056.294499993</v>
      </c>
      <c r="I30" s="39" t="s">
        <v>95</v>
      </c>
      <c r="J30" s="62" t="s">
        <v>27</v>
      </c>
    </row>
    <row r="31" spans="1:10" x14ac:dyDescent="0.3">
      <c r="A31" s="57">
        <v>19</v>
      </c>
      <c r="B31" t="s">
        <v>73</v>
      </c>
      <c r="C31" t="s">
        <v>86</v>
      </c>
      <c r="D31" s="59">
        <v>45692</v>
      </c>
      <c r="E31" s="59">
        <v>46422</v>
      </c>
      <c r="F31" s="60">
        <v>42034799.728600003</v>
      </c>
      <c r="G31" s="71">
        <f t="shared" si="0"/>
        <v>42034799.728600003</v>
      </c>
      <c r="I31" s="39" t="s">
        <v>95</v>
      </c>
      <c r="J31" s="62" t="s">
        <v>27</v>
      </c>
    </row>
    <row r="32" spans="1:10" x14ac:dyDescent="0.3">
      <c r="A32" s="57">
        <v>20</v>
      </c>
      <c r="B32" t="s">
        <v>73</v>
      </c>
      <c r="C32" t="s">
        <v>87</v>
      </c>
      <c r="D32" s="59">
        <v>45384</v>
      </c>
      <c r="E32" s="59">
        <v>46113</v>
      </c>
      <c r="F32" s="60">
        <v>120268.3685</v>
      </c>
      <c r="G32" s="71">
        <f t="shared" si="0"/>
        <v>120268.3685</v>
      </c>
      <c r="I32" s="39" t="s">
        <v>95</v>
      </c>
      <c r="J32" s="62" t="s">
        <v>27</v>
      </c>
    </row>
    <row r="33" spans="1:10" x14ac:dyDescent="0.3">
      <c r="A33" s="57">
        <v>21</v>
      </c>
      <c r="B33" t="s">
        <v>73</v>
      </c>
      <c r="C33" t="s">
        <v>87</v>
      </c>
      <c r="D33" s="59">
        <v>45517</v>
      </c>
      <c r="E33" s="59">
        <v>46247</v>
      </c>
      <c r="F33" s="60">
        <v>941529.51340000005</v>
      </c>
      <c r="G33" s="71">
        <f t="shared" si="0"/>
        <v>941529.51340000005</v>
      </c>
      <c r="I33" s="39" t="s">
        <v>95</v>
      </c>
      <c r="J33" s="62" t="s">
        <v>27</v>
      </c>
    </row>
    <row r="34" spans="1:10" x14ac:dyDescent="0.3">
      <c r="A34" s="57">
        <v>22</v>
      </c>
      <c r="B34" t="s">
        <v>73</v>
      </c>
      <c r="C34" t="s">
        <v>87</v>
      </c>
      <c r="D34" s="59">
        <v>45573</v>
      </c>
      <c r="E34" s="59">
        <v>46302</v>
      </c>
      <c r="F34" s="60">
        <v>2469488.8883000002</v>
      </c>
      <c r="G34" s="71">
        <f t="shared" si="0"/>
        <v>2469488.8883000002</v>
      </c>
      <c r="I34" s="39" t="s">
        <v>95</v>
      </c>
      <c r="J34" s="62" t="s">
        <v>27</v>
      </c>
    </row>
    <row r="35" spans="1:10" x14ac:dyDescent="0.3">
      <c r="A35" s="57">
        <v>23</v>
      </c>
      <c r="B35" t="s">
        <v>73</v>
      </c>
      <c r="C35" t="s">
        <v>87</v>
      </c>
      <c r="D35" s="59">
        <v>45692</v>
      </c>
      <c r="E35" s="59">
        <v>46422</v>
      </c>
      <c r="F35" s="60">
        <v>439838.60479999997</v>
      </c>
      <c r="G35" s="71">
        <f t="shared" si="0"/>
        <v>439838.60479999997</v>
      </c>
      <c r="I35" s="39" t="s">
        <v>95</v>
      </c>
      <c r="J35" s="62" t="s">
        <v>27</v>
      </c>
    </row>
    <row r="36" spans="1:10" x14ac:dyDescent="0.3">
      <c r="A36" s="57">
        <v>24</v>
      </c>
      <c r="B36" t="s">
        <v>65</v>
      </c>
      <c r="C36" t="s">
        <v>72</v>
      </c>
      <c r="D36" s="59">
        <v>45908</v>
      </c>
      <c r="E36" s="59">
        <v>46274</v>
      </c>
      <c r="F36" s="60">
        <v>267443137.5</v>
      </c>
      <c r="G36" s="71">
        <f t="shared" si="0"/>
        <v>267443137.5</v>
      </c>
      <c r="I36" s="62" t="s">
        <v>95</v>
      </c>
      <c r="J36" s="62" t="s">
        <v>27</v>
      </c>
    </row>
    <row r="37" spans="1:10" x14ac:dyDescent="0.3">
      <c r="A37" s="57">
        <v>25</v>
      </c>
      <c r="B37" t="s">
        <v>65</v>
      </c>
      <c r="C37" t="s">
        <v>72</v>
      </c>
      <c r="D37" s="59">
        <v>45908</v>
      </c>
      <c r="E37" s="59">
        <v>46278</v>
      </c>
      <c r="F37" s="60">
        <v>35529415.600000001</v>
      </c>
      <c r="G37" s="71">
        <f t="shared" si="0"/>
        <v>35529415.600000001</v>
      </c>
      <c r="I37" s="62" t="s">
        <v>95</v>
      </c>
      <c r="J37" s="62" t="s">
        <v>27</v>
      </c>
    </row>
    <row r="38" spans="1:10" x14ac:dyDescent="0.3">
      <c r="A38" s="57">
        <v>26</v>
      </c>
      <c r="B38" t="s">
        <v>73</v>
      </c>
      <c r="C38" t="s">
        <v>72</v>
      </c>
      <c r="D38" s="59">
        <v>45692</v>
      </c>
      <c r="E38" s="59">
        <v>46360</v>
      </c>
      <c r="F38" s="60">
        <v>9054230.6897</v>
      </c>
      <c r="G38" s="71">
        <f t="shared" si="0"/>
        <v>9054230.6897</v>
      </c>
      <c r="I38" s="62" t="s">
        <v>95</v>
      </c>
      <c r="J38" s="62" t="s">
        <v>27</v>
      </c>
    </row>
    <row r="39" spans="1:10" x14ac:dyDescent="0.3">
      <c r="A39" s="57">
        <v>27</v>
      </c>
      <c r="B39" t="s">
        <v>67</v>
      </c>
      <c r="C39" t="s">
        <v>72</v>
      </c>
      <c r="D39" s="59">
        <v>45805</v>
      </c>
      <c r="E39" s="59">
        <v>46164</v>
      </c>
      <c r="F39" s="60">
        <v>233404920</v>
      </c>
      <c r="G39" s="71">
        <f t="shared" si="0"/>
        <v>233404920</v>
      </c>
      <c r="I39" s="39" t="s">
        <v>96</v>
      </c>
      <c r="J39" s="62" t="s">
        <v>27</v>
      </c>
    </row>
    <row r="40" spans="1:10" x14ac:dyDescent="0.3">
      <c r="A40" s="57">
        <v>28</v>
      </c>
      <c r="B40" t="s">
        <v>67</v>
      </c>
      <c r="C40" t="s">
        <v>72</v>
      </c>
      <c r="D40" s="59">
        <v>45978</v>
      </c>
      <c r="E40" s="59">
        <v>46336</v>
      </c>
      <c r="F40" s="60">
        <v>124479900.9426</v>
      </c>
      <c r="G40" s="71">
        <f t="shared" si="0"/>
        <v>124479900.9426</v>
      </c>
      <c r="I40" s="39" t="s">
        <v>97</v>
      </c>
      <c r="J40" s="62" t="s">
        <v>27</v>
      </c>
    </row>
    <row r="41" spans="1:10" x14ac:dyDescent="0.3">
      <c r="A41" s="57">
        <v>29</v>
      </c>
      <c r="B41" t="s">
        <v>77</v>
      </c>
      <c r="C41" t="s">
        <v>72</v>
      </c>
      <c r="D41" s="59">
        <v>45950</v>
      </c>
      <c r="E41" s="59">
        <v>46172</v>
      </c>
      <c r="F41" s="60">
        <v>102659458.4841</v>
      </c>
      <c r="G41" s="71">
        <f t="shared" si="0"/>
        <v>102659458.4841</v>
      </c>
      <c r="I41" s="39" t="s">
        <v>96</v>
      </c>
      <c r="J41" s="62" t="s">
        <v>27</v>
      </c>
    </row>
    <row r="42" spans="1:10" x14ac:dyDescent="0.3">
      <c r="A42" s="57">
        <v>30</v>
      </c>
      <c r="B42" t="s">
        <v>77</v>
      </c>
      <c r="C42" t="s">
        <v>72</v>
      </c>
      <c r="D42" s="59">
        <v>45950</v>
      </c>
      <c r="E42" s="59">
        <v>46172</v>
      </c>
      <c r="F42" s="60">
        <v>59426578.334200002</v>
      </c>
      <c r="G42" s="71">
        <f t="shared" si="0"/>
        <v>59426578.334200002</v>
      </c>
      <c r="I42" s="39" t="s">
        <v>96</v>
      </c>
      <c r="J42" s="62" t="s">
        <v>27</v>
      </c>
    </row>
    <row r="43" spans="1:10" x14ac:dyDescent="0.3">
      <c r="A43" s="57">
        <v>31</v>
      </c>
      <c r="B43" t="s">
        <v>77</v>
      </c>
      <c r="C43" t="s">
        <v>72</v>
      </c>
      <c r="D43" s="59">
        <v>45950</v>
      </c>
      <c r="E43" s="59">
        <v>46264</v>
      </c>
      <c r="F43" s="60">
        <v>64931563.0418</v>
      </c>
      <c r="G43" s="71">
        <f t="shared" si="0"/>
        <v>64931563.0418</v>
      </c>
      <c r="I43" s="39" t="s">
        <v>96</v>
      </c>
      <c r="J43" s="62" t="s">
        <v>27</v>
      </c>
    </row>
    <row r="44" spans="1:10" x14ac:dyDescent="0.3">
      <c r="A44" s="57">
        <v>32</v>
      </c>
      <c r="B44" t="s">
        <v>77</v>
      </c>
      <c r="C44" t="s">
        <v>72</v>
      </c>
      <c r="D44" s="59">
        <v>45965</v>
      </c>
      <c r="E44" s="59">
        <v>46325</v>
      </c>
      <c r="F44" s="60">
        <v>231278341.84</v>
      </c>
      <c r="G44" s="71">
        <f t="shared" si="0"/>
        <v>231278341.84</v>
      </c>
      <c r="I44" s="39" t="s">
        <v>96</v>
      </c>
      <c r="J44" s="62" t="s">
        <v>27</v>
      </c>
    </row>
    <row r="45" spans="1:10" x14ac:dyDescent="0.3">
      <c r="A45" s="57">
        <v>33</v>
      </c>
      <c r="B45" t="s">
        <v>78</v>
      </c>
      <c r="C45" s="61" t="s">
        <v>72</v>
      </c>
      <c r="D45" s="59">
        <v>45895</v>
      </c>
      <c r="E45" s="59">
        <v>46242</v>
      </c>
      <c r="F45" s="60">
        <v>264062785.91139999</v>
      </c>
      <c r="G45" s="71">
        <f t="shared" ref="G45:G76" si="1">F45</f>
        <v>264062785.91139999</v>
      </c>
      <c r="I45" s="39" t="s">
        <v>95</v>
      </c>
      <c r="J45" s="62" t="s">
        <v>27</v>
      </c>
    </row>
    <row r="46" spans="1:10" x14ac:dyDescent="0.3">
      <c r="A46" s="57">
        <v>34</v>
      </c>
      <c r="B46" t="s">
        <v>79</v>
      </c>
      <c r="C46" t="s">
        <v>80</v>
      </c>
      <c r="D46" s="67">
        <v>45807</v>
      </c>
      <c r="E46" s="67">
        <v>46170</v>
      </c>
      <c r="F46" s="60">
        <v>395216382</v>
      </c>
      <c r="G46" s="71">
        <f t="shared" si="1"/>
        <v>395216382</v>
      </c>
      <c r="I46" s="39" t="s">
        <v>98</v>
      </c>
      <c r="J46" s="62" t="s">
        <v>27</v>
      </c>
    </row>
    <row r="47" spans="1:10" x14ac:dyDescent="0.3">
      <c r="A47" s="57">
        <v>35</v>
      </c>
      <c r="B47" t="s">
        <v>79</v>
      </c>
      <c r="C47" t="s">
        <v>80</v>
      </c>
      <c r="D47" s="67">
        <v>45807</v>
      </c>
      <c r="E47" s="67">
        <v>46261</v>
      </c>
      <c r="F47" s="60">
        <v>395216382</v>
      </c>
      <c r="G47" s="71">
        <f t="shared" si="1"/>
        <v>395216382</v>
      </c>
      <c r="I47" s="39" t="s">
        <v>98</v>
      </c>
      <c r="J47" s="62" t="s">
        <v>27</v>
      </c>
    </row>
    <row r="48" spans="1:10" x14ac:dyDescent="0.3">
      <c r="A48" s="57">
        <v>36</v>
      </c>
      <c r="B48" t="s">
        <v>79</v>
      </c>
      <c r="C48" t="s">
        <v>80</v>
      </c>
      <c r="D48" s="67">
        <v>45807</v>
      </c>
      <c r="E48" s="67">
        <v>46352</v>
      </c>
      <c r="F48" s="60">
        <v>395216382</v>
      </c>
      <c r="G48" s="71">
        <f t="shared" si="1"/>
        <v>395216382</v>
      </c>
      <c r="I48" s="39" t="s">
        <v>98</v>
      </c>
      <c r="J48" s="62" t="s">
        <v>27</v>
      </c>
    </row>
    <row r="49" spans="1:10" x14ac:dyDescent="0.3">
      <c r="A49" s="57">
        <v>37</v>
      </c>
      <c r="B49" t="s">
        <v>79</v>
      </c>
      <c r="C49" t="s">
        <v>80</v>
      </c>
      <c r="D49" s="67">
        <v>45807</v>
      </c>
      <c r="E49" s="67">
        <v>46443</v>
      </c>
      <c r="F49" s="60">
        <v>395216382</v>
      </c>
      <c r="G49" s="71">
        <f t="shared" si="1"/>
        <v>395216382</v>
      </c>
      <c r="I49" s="39" t="s">
        <v>98</v>
      </c>
      <c r="J49" s="62" t="s">
        <v>27</v>
      </c>
    </row>
    <row r="50" spans="1:10" x14ac:dyDescent="0.3">
      <c r="A50" s="57">
        <v>38</v>
      </c>
      <c r="B50" t="s">
        <v>79</v>
      </c>
      <c r="C50" t="s">
        <v>80</v>
      </c>
      <c r="D50" s="67">
        <v>45807</v>
      </c>
      <c r="E50" s="67">
        <v>46534</v>
      </c>
      <c r="F50" s="60">
        <v>395216382</v>
      </c>
      <c r="G50" s="71">
        <f t="shared" si="1"/>
        <v>395216382</v>
      </c>
      <c r="H50" s="58"/>
      <c r="I50" s="39" t="s">
        <v>98</v>
      </c>
      <c r="J50" s="62" t="s">
        <v>27</v>
      </c>
    </row>
    <row r="51" spans="1:10" x14ac:dyDescent="0.3">
      <c r="A51" s="57">
        <v>39</v>
      </c>
      <c r="B51" t="s">
        <v>79</v>
      </c>
      <c r="C51" t="s">
        <v>80</v>
      </c>
      <c r="D51" s="67">
        <v>45807</v>
      </c>
      <c r="E51" s="67">
        <v>46625</v>
      </c>
      <c r="F51" s="60">
        <v>395216382</v>
      </c>
      <c r="G51" s="71">
        <f t="shared" si="1"/>
        <v>395216382</v>
      </c>
      <c r="H51" s="58"/>
      <c r="I51" s="39" t="s">
        <v>98</v>
      </c>
      <c r="J51" s="62" t="s">
        <v>27</v>
      </c>
    </row>
    <row r="52" spans="1:10" x14ac:dyDescent="0.3">
      <c r="A52" s="57">
        <v>40</v>
      </c>
      <c r="B52" t="s">
        <v>79</v>
      </c>
      <c r="C52" t="s">
        <v>80</v>
      </c>
      <c r="D52" s="67">
        <v>45807</v>
      </c>
      <c r="E52" s="67">
        <v>46716</v>
      </c>
      <c r="F52" s="60">
        <v>395216382</v>
      </c>
      <c r="G52" s="71">
        <f t="shared" si="1"/>
        <v>395216382</v>
      </c>
      <c r="H52" s="58"/>
      <c r="I52" s="39" t="s">
        <v>98</v>
      </c>
      <c r="J52" s="62" t="s">
        <v>27</v>
      </c>
    </row>
    <row r="53" spans="1:10" x14ac:dyDescent="0.3">
      <c r="A53" s="57">
        <v>41</v>
      </c>
      <c r="B53" t="s">
        <v>65</v>
      </c>
      <c r="C53" t="s">
        <v>66</v>
      </c>
      <c r="D53" s="59">
        <v>45908</v>
      </c>
      <c r="E53" s="59">
        <v>46274</v>
      </c>
      <c r="F53" s="60">
        <v>3241735000</v>
      </c>
      <c r="G53" s="71">
        <f t="shared" si="1"/>
        <v>3241735000</v>
      </c>
      <c r="H53" s="58"/>
      <c r="I53" s="39" t="s">
        <v>95</v>
      </c>
      <c r="J53" s="62" t="s">
        <v>27</v>
      </c>
    </row>
    <row r="54" spans="1:10" x14ac:dyDescent="0.3">
      <c r="A54" s="57">
        <v>42</v>
      </c>
      <c r="B54" t="s">
        <v>65</v>
      </c>
      <c r="C54" t="s">
        <v>66</v>
      </c>
      <c r="D54" s="59">
        <v>45908</v>
      </c>
      <c r="E54" s="59">
        <v>46278</v>
      </c>
      <c r="F54" s="60">
        <v>444117695</v>
      </c>
      <c r="G54" s="71">
        <f t="shared" si="1"/>
        <v>444117695</v>
      </c>
      <c r="H54" s="58"/>
      <c r="I54" s="39" t="s">
        <v>95</v>
      </c>
      <c r="J54" s="62" t="s">
        <v>27</v>
      </c>
    </row>
    <row r="55" spans="1:10" x14ac:dyDescent="0.3">
      <c r="A55" s="57">
        <v>43</v>
      </c>
      <c r="B55" t="s">
        <v>65</v>
      </c>
      <c r="C55" t="s">
        <v>66</v>
      </c>
      <c r="D55" s="59">
        <v>45717</v>
      </c>
      <c r="E55" s="59">
        <v>46507</v>
      </c>
      <c r="F55" s="60">
        <v>213954510</v>
      </c>
      <c r="G55" s="71">
        <f t="shared" si="1"/>
        <v>213954510</v>
      </c>
      <c r="H55" s="58"/>
      <c r="I55" s="39" t="s">
        <v>95</v>
      </c>
      <c r="J55" s="62" t="s">
        <v>27</v>
      </c>
    </row>
    <row r="56" spans="1:10" x14ac:dyDescent="0.3">
      <c r="A56" s="57">
        <v>44</v>
      </c>
      <c r="B56" t="s">
        <v>67</v>
      </c>
      <c r="C56" t="s">
        <v>68</v>
      </c>
      <c r="D56" s="59">
        <v>46092</v>
      </c>
      <c r="E56" s="59">
        <v>46123</v>
      </c>
      <c r="F56" s="60">
        <v>1250000</v>
      </c>
      <c r="G56" s="71">
        <f t="shared" si="1"/>
        <v>1250000</v>
      </c>
      <c r="I56" s="62" t="s">
        <v>93</v>
      </c>
      <c r="J56" s="62" t="s">
        <v>27</v>
      </c>
    </row>
    <row r="57" spans="1:10" x14ac:dyDescent="0.3">
      <c r="A57" s="57">
        <v>45</v>
      </c>
      <c r="B57" t="s">
        <v>67</v>
      </c>
      <c r="C57" t="s">
        <v>68</v>
      </c>
      <c r="D57" s="59">
        <v>46093</v>
      </c>
      <c r="E57" s="59">
        <v>46124</v>
      </c>
      <c r="F57" s="60">
        <v>317700</v>
      </c>
      <c r="G57" s="71">
        <f t="shared" si="1"/>
        <v>317700</v>
      </c>
      <c r="I57" s="62" t="s">
        <v>93</v>
      </c>
      <c r="J57" s="62" t="s">
        <v>27</v>
      </c>
    </row>
    <row r="58" spans="1:10" x14ac:dyDescent="0.3">
      <c r="A58" s="57">
        <v>46</v>
      </c>
      <c r="B58" t="s">
        <v>67</v>
      </c>
      <c r="C58" t="s">
        <v>68</v>
      </c>
      <c r="D58" s="59">
        <v>45814</v>
      </c>
      <c r="E58" s="59">
        <v>46129</v>
      </c>
      <c r="F58" s="60">
        <v>695546.66159999999</v>
      </c>
      <c r="G58" s="71">
        <f t="shared" si="1"/>
        <v>695546.66159999999</v>
      </c>
      <c r="H58" s="58"/>
      <c r="I58" s="62" t="s">
        <v>93</v>
      </c>
      <c r="J58" s="62" t="s">
        <v>27</v>
      </c>
    </row>
    <row r="59" spans="1:10" x14ac:dyDescent="0.3">
      <c r="A59" s="57">
        <v>47</v>
      </c>
      <c r="B59" t="s">
        <v>67</v>
      </c>
      <c r="C59" t="s">
        <v>68</v>
      </c>
      <c r="D59" s="59">
        <v>45814</v>
      </c>
      <c r="E59" s="59">
        <v>46129</v>
      </c>
      <c r="F59" s="60">
        <v>262191.52679999999</v>
      </c>
      <c r="G59" s="71">
        <f t="shared" si="1"/>
        <v>262191.52679999999</v>
      </c>
      <c r="H59" s="58"/>
      <c r="I59" s="62" t="s">
        <v>93</v>
      </c>
      <c r="J59" s="62" t="s">
        <v>27</v>
      </c>
    </row>
    <row r="60" spans="1:10" x14ac:dyDescent="0.3">
      <c r="A60" s="57">
        <v>48</v>
      </c>
      <c r="B60" t="s">
        <v>67</v>
      </c>
      <c r="C60" t="s">
        <v>68</v>
      </c>
      <c r="D60" s="59">
        <v>46104</v>
      </c>
      <c r="E60" s="59">
        <v>46135</v>
      </c>
      <c r="F60" s="60">
        <v>500000</v>
      </c>
      <c r="G60" s="71">
        <f t="shared" si="1"/>
        <v>500000</v>
      </c>
      <c r="I60" s="62" t="s">
        <v>93</v>
      </c>
      <c r="J60" s="62" t="s">
        <v>27</v>
      </c>
    </row>
    <row r="61" spans="1:10" x14ac:dyDescent="0.3">
      <c r="A61" s="57">
        <v>49</v>
      </c>
      <c r="B61" t="s">
        <v>67</v>
      </c>
      <c r="C61" t="s">
        <v>68</v>
      </c>
      <c r="D61" s="59">
        <v>45814</v>
      </c>
      <c r="E61" s="59">
        <v>46159</v>
      </c>
      <c r="F61" s="60">
        <v>649060.18169999996</v>
      </c>
      <c r="G61" s="71">
        <f t="shared" si="1"/>
        <v>649060.18169999996</v>
      </c>
      <c r="I61" s="62" t="s">
        <v>93</v>
      </c>
      <c r="J61" s="62" t="s">
        <v>27</v>
      </c>
    </row>
    <row r="62" spans="1:10" x14ac:dyDescent="0.3">
      <c r="A62" s="57">
        <v>50</v>
      </c>
      <c r="B62" t="s">
        <v>67</v>
      </c>
      <c r="C62" t="s">
        <v>68</v>
      </c>
      <c r="D62" s="59">
        <v>45805</v>
      </c>
      <c r="E62" s="59">
        <v>46159</v>
      </c>
      <c r="F62" s="60">
        <v>648995.34699999995</v>
      </c>
      <c r="G62" s="71">
        <f t="shared" si="1"/>
        <v>648995.34699999995</v>
      </c>
      <c r="H62" s="58"/>
      <c r="I62" s="62" t="s">
        <v>93</v>
      </c>
      <c r="J62" s="62" t="s">
        <v>27</v>
      </c>
    </row>
    <row r="63" spans="1:10" x14ac:dyDescent="0.3">
      <c r="A63" s="57">
        <v>51</v>
      </c>
      <c r="B63" t="s">
        <v>69</v>
      </c>
      <c r="C63" t="s">
        <v>68</v>
      </c>
      <c r="D63" s="59">
        <v>45880</v>
      </c>
      <c r="E63" s="59">
        <v>46168</v>
      </c>
      <c r="F63" s="60">
        <v>2931605</v>
      </c>
      <c r="G63" s="71">
        <f t="shared" si="1"/>
        <v>2931605</v>
      </c>
      <c r="I63" s="62" t="s">
        <v>93</v>
      </c>
      <c r="J63" s="62" t="s">
        <v>27</v>
      </c>
    </row>
    <row r="64" spans="1:10" x14ac:dyDescent="0.3">
      <c r="A64" s="57">
        <v>52</v>
      </c>
      <c r="B64" t="s">
        <v>204</v>
      </c>
      <c r="C64" t="s">
        <v>68</v>
      </c>
      <c r="D64" s="59">
        <v>46087</v>
      </c>
      <c r="E64" s="59">
        <v>46435</v>
      </c>
      <c r="F64" s="60">
        <v>8849158.5336000007</v>
      </c>
      <c r="G64" s="71">
        <f t="shared" si="1"/>
        <v>8849158.5336000007</v>
      </c>
      <c r="I64" s="62" t="s">
        <v>93</v>
      </c>
      <c r="J64" s="62" t="s">
        <v>27</v>
      </c>
    </row>
    <row r="65" spans="1:22" ht="14.4" thickBot="1" x14ac:dyDescent="0.35">
      <c r="A65" s="24"/>
      <c r="B65" s="24"/>
      <c r="C65" s="24"/>
      <c r="D65" s="79"/>
      <c r="E65" s="79"/>
      <c r="F65" s="25"/>
      <c r="G65" s="41"/>
      <c r="H65" s="24"/>
      <c r="I65" s="46"/>
      <c r="J65" s="24"/>
    </row>
    <row r="66" spans="1:22" ht="14.4" thickBot="1" x14ac:dyDescent="0.35">
      <c r="E66" s="80" t="s">
        <v>17</v>
      </c>
      <c r="F66" s="43">
        <f>SUM(F13:F65)</f>
        <v>30968549027.938</v>
      </c>
      <c r="G66" s="43">
        <f>SUM(G13:G65)</f>
        <v>30968549027.938</v>
      </c>
      <c r="H66" s="44">
        <f>+SUM(H30:H65)</f>
        <v>0</v>
      </c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ht="14.4" thickTop="1" x14ac:dyDescent="0.3">
      <c r="A67" s="30"/>
      <c r="B67" s="33"/>
      <c r="C67" s="34"/>
      <c r="D67" s="34"/>
      <c r="E67" s="76"/>
      <c r="F67" s="28"/>
      <c r="G67" s="28"/>
      <c r="H67" s="28"/>
      <c r="I67" s="64"/>
      <c r="J67" s="28"/>
    </row>
    <row r="68" spans="1:22" x14ac:dyDescent="0.3">
      <c r="F68" s="40"/>
    </row>
    <row r="69" spans="1:22" ht="18" x14ac:dyDescent="0.35">
      <c r="A69" s="35" t="s">
        <v>28</v>
      </c>
      <c r="F69" s="40"/>
    </row>
    <row r="70" spans="1:22" ht="12.75" customHeight="1" x14ac:dyDescent="0.3">
      <c r="F70" s="40"/>
    </row>
    <row r="71" spans="1:22" ht="13.2" customHeight="1" x14ac:dyDescent="0.3">
      <c r="A71" s="89" t="s">
        <v>2</v>
      </c>
      <c r="B71" s="83" t="s">
        <v>3</v>
      </c>
      <c r="C71" s="83" t="s">
        <v>4</v>
      </c>
      <c r="D71" s="91" t="s">
        <v>23</v>
      </c>
      <c r="E71" s="91" t="s">
        <v>5</v>
      </c>
      <c r="F71" s="36" t="s">
        <v>6</v>
      </c>
      <c r="G71" s="85" t="s">
        <v>6</v>
      </c>
      <c r="H71" s="85"/>
      <c r="I71" s="83" t="s">
        <v>7</v>
      </c>
      <c r="J71" s="83" t="s">
        <v>18</v>
      </c>
    </row>
    <row r="72" spans="1:22" ht="14.4" thickBot="1" x14ac:dyDescent="0.35">
      <c r="A72" s="90"/>
      <c r="B72" s="84"/>
      <c r="C72" s="84"/>
      <c r="D72" s="92"/>
      <c r="E72" s="92"/>
      <c r="F72" s="37" t="s">
        <v>8</v>
      </c>
      <c r="G72" s="38" t="s">
        <v>9</v>
      </c>
      <c r="H72" s="38" t="s">
        <v>10</v>
      </c>
      <c r="I72" s="84"/>
      <c r="J72" s="84"/>
    </row>
    <row r="73" spans="1:22" x14ac:dyDescent="0.3">
      <c r="A73" s="19">
        <v>53</v>
      </c>
      <c r="B73" t="s">
        <v>79</v>
      </c>
      <c r="C73" t="s">
        <v>89</v>
      </c>
      <c r="D73" s="59">
        <v>45807</v>
      </c>
      <c r="E73" s="59">
        <v>46807</v>
      </c>
      <c r="F73" s="60">
        <v>395216382</v>
      </c>
      <c r="G73" s="40">
        <f t="shared" ref="G73:G82" si="2">F73</f>
        <v>395216382</v>
      </c>
      <c r="I73" s="39" t="s">
        <v>98</v>
      </c>
      <c r="J73" s="1" t="s">
        <v>27</v>
      </c>
    </row>
    <row r="74" spans="1:22" x14ac:dyDescent="0.3">
      <c r="A74" s="19">
        <v>54</v>
      </c>
      <c r="B74" t="s">
        <v>79</v>
      </c>
      <c r="C74" t="s">
        <v>89</v>
      </c>
      <c r="D74" s="59">
        <v>45807</v>
      </c>
      <c r="E74" s="59">
        <v>46898</v>
      </c>
      <c r="F74" s="60">
        <v>395216382</v>
      </c>
      <c r="G74" s="40">
        <f t="shared" si="2"/>
        <v>395216382</v>
      </c>
      <c r="I74" s="39" t="s">
        <v>98</v>
      </c>
      <c r="J74" s="1" t="s">
        <v>27</v>
      </c>
    </row>
    <row r="75" spans="1:22" x14ac:dyDescent="0.3">
      <c r="A75" s="19">
        <v>55</v>
      </c>
      <c r="B75" t="s">
        <v>79</v>
      </c>
      <c r="C75" t="s">
        <v>89</v>
      </c>
      <c r="D75" s="59">
        <v>45807</v>
      </c>
      <c r="E75" s="59">
        <v>46989</v>
      </c>
      <c r="F75" s="60">
        <v>267518670</v>
      </c>
      <c r="G75" s="40">
        <f t="shared" si="2"/>
        <v>267518670</v>
      </c>
      <c r="I75" s="39" t="s">
        <v>98</v>
      </c>
      <c r="J75" s="1" t="s">
        <v>27</v>
      </c>
    </row>
    <row r="76" spans="1:22" ht="13.2" customHeight="1" x14ac:dyDescent="0.3">
      <c r="A76" s="19">
        <v>56</v>
      </c>
      <c r="B76" t="s">
        <v>79</v>
      </c>
      <c r="C76" t="s">
        <v>89</v>
      </c>
      <c r="D76" s="59">
        <v>45807</v>
      </c>
      <c r="E76" s="59">
        <v>47080</v>
      </c>
      <c r="F76" s="60">
        <v>267518670</v>
      </c>
      <c r="G76" s="40">
        <f t="shared" si="2"/>
        <v>267518670</v>
      </c>
      <c r="I76" s="39" t="s">
        <v>98</v>
      </c>
      <c r="J76" s="1" t="s">
        <v>27</v>
      </c>
    </row>
    <row r="77" spans="1:22" x14ac:dyDescent="0.3">
      <c r="A77" s="19">
        <v>57</v>
      </c>
      <c r="B77" t="s">
        <v>79</v>
      </c>
      <c r="C77" t="s">
        <v>89</v>
      </c>
      <c r="D77" s="59">
        <v>45807</v>
      </c>
      <c r="E77" s="59">
        <v>47171</v>
      </c>
      <c r="F77" s="60">
        <v>267518670</v>
      </c>
      <c r="G77" s="40">
        <f t="shared" si="2"/>
        <v>267518670</v>
      </c>
      <c r="I77" s="39" t="s">
        <v>98</v>
      </c>
      <c r="J77" s="1" t="s">
        <v>27</v>
      </c>
    </row>
    <row r="78" spans="1:22" x14ac:dyDescent="0.3">
      <c r="A78" s="19">
        <v>58</v>
      </c>
      <c r="B78" t="s">
        <v>79</v>
      </c>
      <c r="C78" t="s">
        <v>89</v>
      </c>
      <c r="D78" s="59">
        <v>45807</v>
      </c>
      <c r="E78" s="59">
        <v>47262</v>
      </c>
      <c r="F78" s="60">
        <v>267518670</v>
      </c>
      <c r="G78" s="40">
        <f t="shared" si="2"/>
        <v>267518670</v>
      </c>
      <c r="I78" s="39" t="s">
        <v>98</v>
      </c>
      <c r="J78" s="1" t="s">
        <v>27</v>
      </c>
    </row>
    <row r="79" spans="1:22" x14ac:dyDescent="0.3">
      <c r="A79" s="19">
        <v>59</v>
      </c>
      <c r="B79" t="s">
        <v>79</v>
      </c>
      <c r="C79" t="s">
        <v>89</v>
      </c>
      <c r="D79" s="59">
        <v>45807</v>
      </c>
      <c r="E79" s="59">
        <v>47353</v>
      </c>
      <c r="F79" s="60">
        <v>135779875.9709</v>
      </c>
      <c r="G79" s="40">
        <f t="shared" si="2"/>
        <v>135779875.9709</v>
      </c>
      <c r="I79" s="39" t="s">
        <v>98</v>
      </c>
      <c r="J79" s="1" t="s">
        <v>27</v>
      </c>
    </row>
    <row r="80" spans="1:22" x14ac:dyDescent="0.3">
      <c r="A80" s="19">
        <v>60</v>
      </c>
      <c r="B80" t="s">
        <v>79</v>
      </c>
      <c r="C80" t="s">
        <v>89</v>
      </c>
      <c r="D80" s="59">
        <v>45807</v>
      </c>
      <c r="E80" s="59">
        <v>47444</v>
      </c>
      <c r="F80" s="60">
        <v>135779875.9709</v>
      </c>
      <c r="G80" s="40">
        <f t="shared" si="2"/>
        <v>135779875.9709</v>
      </c>
      <c r="I80" s="39" t="s">
        <v>98</v>
      </c>
      <c r="J80" s="1" t="s">
        <v>27</v>
      </c>
    </row>
    <row r="81" spans="1:12" x14ac:dyDescent="0.3">
      <c r="A81" s="19">
        <v>61</v>
      </c>
      <c r="B81" t="s">
        <v>79</v>
      </c>
      <c r="C81" t="s">
        <v>89</v>
      </c>
      <c r="D81" s="59">
        <v>45807</v>
      </c>
      <c r="E81" s="59">
        <v>47535</v>
      </c>
      <c r="F81" s="60">
        <v>135779875.9709</v>
      </c>
      <c r="G81" s="40">
        <f t="shared" si="2"/>
        <v>135779875.9709</v>
      </c>
      <c r="I81" s="39" t="s">
        <v>98</v>
      </c>
      <c r="J81" s="1" t="s">
        <v>27</v>
      </c>
    </row>
    <row r="82" spans="1:12" x14ac:dyDescent="0.3">
      <c r="A82" s="19">
        <v>62</v>
      </c>
      <c r="B82" t="s">
        <v>79</v>
      </c>
      <c r="C82" t="s">
        <v>89</v>
      </c>
      <c r="D82" s="59">
        <v>45807</v>
      </c>
      <c r="E82" s="59">
        <v>47626</v>
      </c>
      <c r="F82" s="60">
        <v>135779875.9709</v>
      </c>
      <c r="G82" s="40">
        <f t="shared" si="2"/>
        <v>135779875.9709</v>
      </c>
      <c r="I82" s="39" t="s">
        <v>98</v>
      </c>
      <c r="J82" s="1" t="s">
        <v>27</v>
      </c>
    </row>
    <row r="83" spans="1:12" x14ac:dyDescent="0.3">
      <c r="A83" s="19">
        <v>63</v>
      </c>
      <c r="B83" t="s">
        <v>79</v>
      </c>
      <c r="C83" t="s">
        <v>88</v>
      </c>
      <c r="D83" s="67">
        <v>45807</v>
      </c>
      <c r="E83" s="67">
        <v>46898</v>
      </c>
      <c r="F83" s="40">
        <v>6483470000</v>
      </c>
      <c r="G83" s="40">
        <v>6483470000</v>
      </c>
      <c r="I83" s="39" t="s">
        <v>98</v>
      </c>
      <c r="J83" s="1" t="s">
        <v>27</v>
      </c>
    </row>
    <row r="84" spans="1:12" x14ac:dyDescent="0.3">
      <c r="A84" s="19">
        <v>64</v>
      </c>
      <c r="B84" t="s">
        <v>79</v>
      </c>
      <c r="C84" t="s">
        <v>88</v>
      </c>
      <c r="D84" s="67">
        <v>45807</v>
      </c>
      <c r="E84" s="67">
        <v>47262</v>
      </c>
      <c r="F84" s="40">
        <v>6483470000</v>
      </c>
      <c r="G84" s="40">
        <v>6483470000</v>
      </c>
      <c r="I84" s="39" t="s">
        <v>98</v>
      </c>
      <c r="J84" s="1" t="s">
        <v>27</v>
      </c>
    </row>
    <row r="85" spans="1:12" x14ac:dyDescent="0.3">
      <c r="A85" s="19">
        <v>65</v>
      </c>
      <c r="B85" t="s">
        <v>79</v>
      </c>
      <c r="C85" t="s">
        <v>88</v>
      </c>
      <c r="D85" s="67">
        <v>45807</v>
      </c>
      <c r="E85" s="67">
        <v>47626</v>
      </c>
      <c r="F85" s="40">
        <v>6483470000</v>
      </c>
      <c r="G85" s="40">
        <v>6483470000</v>
      </c>
      <c r="I85" s="39" t="s">
        <v>98</v>
      </c>
      <c r="J85" s="1" t="s">
        <v>27</v>
      </c>
    </row>
    <row r="86" spans="1:12" ht="14.4" thickBot="1" x14ac:dyDescent="0.35">
      <c r="A86" s="68"/>
      <c r="B86" s="69"/>
      <c r="C86" s="69"/>
      <c r="D86" s="70"/>
      <c r="E86" s="70"/>
      <c r="F86" s="41"/>
      <c r="G86" s="41"/>
      <c r="H86" s="24"/>
      <c r="I86" s="46"/>
      <c r="J86" s="24"/>
    </row>
    <row r="87" spans="1:12" ht="14.4" thickBot="1" x14ac:dyDescent="0.35">
      <c r="A87" s="19"/>
      <c r="B87"/>
      <c r="C87"/>
      <c r="D87" s="67"/>
      <c r="E87" s="80" t="s">
        <v>17</v>
      </c>
      <c r="F87" s="47">
        <f>SUM(F73:F86)</f>
        <v>21854036947.883598</v>
      </c>
      <c r="G87" s="47">
        <f>SUM(G73:G86)</f>
        <v>21854036947.883598</v>
      </c>
    </row>
    <row r="88" spans="1:12" ht="14.4" thickTop="1" x14ac:dyDescent="0.3">
      <c r="B88" s="72" t="str">
        <f>+Índice!C11</f>
        <v>LA EMPRESA CALTECH S.A. CUENTA CON DEUDAS PREFERENTES O PRIVILEGIADAS, GARANTIAS HIPOTECARIAS A FAVOR DE TERCEROS</v>
      </c>
      <c r="F88" s="40"/>
    </row>
    <row r="89" spans="1:12" x14ac:dyDescent="0.3">
      <c r="F89" s="40"/>
    </row>
    <row r="90" spans="1:12" x14ac:dyDescent="0.3">
      <c r="F90" s="40"/>
    </row>
    <row r="91" spans="1:12" x14ac:dyDescent="0.3">
      <c r="F91" s="40"/>
    </row>
    <row r="92" spans="1:12" x14ac:dyDescent="0.3">
      <c r="F92" s="40"/>
    </row>
    <row r="93" spans="1:12" x14ac:dyDescent="0.3">
      <c r="F93" s="40"/>
    </row>
    <row r="94" spans="1:12" ht="25.5" customHeight="1" x14ac:dyDescent="0.3">
      <c r="F94" s="86" t="s">
        <v>37</v>
      </c>
      <c r="G94" s="86"/>
      <c r="H94" s="49"/>
      <c r="I94" s="88" t="s">
        <v>39</v>
      </c>
      <c r="J94" s="88"/>
      <c r="K94" s="82"/>
      <c r="L94" s="82"/>
    </row>
    <row r="95" spans="1:12" x14ac:dyDescent="0.3">
      <c r="F95" s="87" t="s">
        <v>38</v>
      </c>
      <c r="G95" s="87"/>
      <c r="H95" s="49"/>
      <c r="I95" s="87" t="s">
        <v>40</v>
      </c>
      <c r="J95" s="87"/>
      <c r="K95" s="82"/>
      <c r="L95" s="82"/>
    </row>
    <row r="96" spans="1:12" x14ac:dyDescent="0.3">
      <c r="F96" s="40"/>
    </row>
    <row r="97" spans="6:6" x14ac:dyDescent="0.3">
      <c r="F97" s="40"/>
    </row>
    <row r="98" spans="6:6" x14ac:dyDescent="0.3">
      <c r="F98" s="40"/>
    </row>
    <row r="99" spans="6:6" x14ac:dyDescent="0.3">
      <c r="F99" s="40"/>
    </row>
    <row r="100" spans="6:6" x14ac:dyDescent="0.3">
      <c r="F100" s="40"/>
    </row>
    <row r="101" spans="6:6" x14ac:dyDescent="0.3">
      <c r="F101" s="40"/>
    </row>
    <row r="102" spans="6:6" x14ac:dyDescent="0.3">
      <c r="F102" s="40"/>
    </row>
    <row r="103" spans="6:6" x14ac:dyDescent="0.3">
      <c r="F103" s="40"/>
    </row>
    <row r="104" spans="6:6" x14ac:dyDescent="0.3">
      <c r="F104" s="40"/>
    </row>
    <row r="105" spans="6:6" x14ac:dyDescent="0.3">
      <c r="F105" s="40"/>
    </row>
    <row r="106" spans="6:6" x14ac:dyDescent="0.3">
      <c r="F106" s="40"/>
    </row>
    <row r="107" spans="6:6" x14ac:dyDescent="0.3">
      <c r="F107" s="40"/>
    </row>
    <row r="108" spans="6:6" x14ac:dyDescent="0.3">
      <c r="F108" s="40"/>
    </row>
    <row r="109" spans="6:6" x14ac:dyDescent="0.3">
      <c r="F109" s="40"/>
    </row>
    <row r="110" spans="6:6" x14ac:dyDescent="0.3">
      <c r="F110" s="40"/>
    </row>
    <row r="111" spans="6:6" x14ac:dyDescent="0.3">
      <c r="F111" s="40"/>
    </row>
    <row r="112" spans="6:6" x14ac:dyDescent="0.3">
      <c r="F112" s="40"/>
    </row>
    <row r="113" spans="6:6" x14ac:dyDescent="0.3">
      <c r="F113" s="40"/>
    </row>
    <row r="114" spans="6:6" x14ac:dyDescent="0.3">
      <c r="F114" s="40"/>
    </row>
    <row r="115" spans="6:6" x14ac:dyDescent="0.3">
      <c r="F115" s="40"/>
    </row>
    <row r="116" spans="6:6" x14ac:dyDescent="0.3">
      <c r="F116" s="40"/>
    </row>
    <row r="117" spans="6:6" x14ac:dyDescent="0.3">
      <c r="F117" s="40"/>
    </row>
    <row r="118" spans="6:6" x14ac:dyDescent="0.3">
      <c r="F118" s="40"/>
    </row>
    <row r="119" spans="6:6" x14ac:dyDescent="0.3">
      <c r="F119" s="40"/>
    </row>
    <row r="120" spans="6:6" x14ac:dyDescent="0.3">
      <c r="F120" s="40"/>
    </row>
    <row r="121" spans="6:6" x14ac:dyDescent="0.3">
      <c r="F121" s="40"/>
    </row>
    <row r="122" spans="6:6" x14ac:dyDescent="0.3">
      <c r="F122" s="40"/>
    </row>
    <row r="123" spans="6:6" x14ac:dyDescent="0.3">
      <c r="F123" s="40"/>
    </row>
    <row r="124" spans="6:6" x14ac:dyDescent="0.3">
      <c r="F124" s="40"/>
    </row>
    <row r="125" spans="6:6" x14ac:dyDescent="0.3">
      <c r="F125" s="40"/>
    </row>
    <row r="126" spans="6:6" x14ac:dyDescent="0.3">
      <c r="F126" s="40"/>
    </row>
    <row r="127" spans="6:6" x14ac:dyDescent="0.3">
      <c r="F127" s="40"/>
    </row>
    <row r="128" spans="6:6" x14ac:dyDescent="0.3">
      <c r="F128" s="40"/>
    </row>
    <row r="129" spans="6:6" x14ac:dyDescent="0.3">
      <c r="F129" s="40"/>
    </row>
    <row r="130" spans="6:6" x14ac:dyDescent="0.3">
      <c r="F130" s="40"/>
    </row>
    <row r="131" spans="6:6" x14ac:dyDescent="0.3">
      <c r="F131" s="40"/>
    </row>
    <row r="132" spans="6:6" x14ac:dyDescent="0.3">
      <c r="F132" s="40"/>
    </row>
    <row r="133" spans="6:6" x14ac:dyDescent="0.3">
      <c r="F133" s="40"/>
    </row>
    <row r="134" spans="6:6" x14ac:dyDescent="0.3">
      <c r="F134" s="40"/>
    </row>
    <row r="135" spans="6:6" x14ac:dyDescent="0.3">
      <c r="F135" s="40"/>
    </row>
    <row r="136" spans="6:6" x14ac:dyDescent="0.3">
      <c r="F136" s="40"/>
    </row>
    <row r="137" spans="6:6" x14ac:dyDescent="0.3">
      <c r="F137" s="40"/>
    </row>
    <row r="138" spans="6:6" x14ac:dyDescent="0.3">
      <c r="F138" s="40"/>
    </row>
    <row r="139" spans="6:6" x14ac:dyDescent="0.3">
      <c r="F139" s="40"/>
    </row>
    <row r="140" spans="6:6" x14ac:dyDescent="0.3">
      <c r="F140" s="40"/>
    </row>
    <row r="141" spans="6:6" x14ac:dyDescent="0.3">
      <c r="F141" s="40"/>
    </row>
    <row r="142" spans="6:6" x14ac:dyDescent="0.3">
      <c r="F142" s="40"/>
    </row>
    <row r="143" spans="6:6" x14ac:dyDescent="0.3">
      <c r="F143" s="40"/>
    </row>
    <row r="144" spans="6:6" x14ac:dyDescent="0.3">
      <c r="F144" s="40"/>
    </row>
    <row r="145" spans="6:6" x14ac:dyDescent="0.3">
      <c r="F145" s="40"/>
    </row>
    <row r="146" spans="6:6" x14ac:dyDescent="0.3">
      <c r="F146" s="40"/>
    </row>
    <row r="147" spans="6:6" x14ac:dyDescent="0.3">
      <c r="F147" s="40"/>
    </row>
    <row r="148" spans="6:6" x14ac:dyDescent="0.3">
      <c r="F148" s="40"/>
    </row>
    <row r="149" spans="6:6" x14ac:dyDescent="0.3">
      <c r="F149" s="40"/>
    </row>
    <row r="150" spans="6:6" x14ac:dyDescent="0.3">
      <c r="F150" s="40"/>
    </row>
  </sheetData>
  <autoFilter ref="A11:J64" xr:uid="{00000000-0001-0000-0100-000000000000}">
    <filterColumn colId="6" showButton="0"/>
    <sortState xmlns:xlrd2="http://schemas.microsoft.com/office/spreadsheetml/2017/richdata2" ref="A14:J64">
      <sortCondition ref="C11:C64"/>
    </sortState>
  </autoFilter>
  <mergeCells count="22">
    <mergeCell ref="A71:A72"/>
    <mergeCell ref="B71:B72"/>
    <mergeCell ref="C71:C72"/>
    <mergeCell ref="D71:D72"/>
    <mergeCell ref="E71:E72"/>
    <mergeCell ref="A11:A12"/>
    <mergeCell ref="E11:E12"/>
    <mergeCell ref="B11:B12"/>
    <mergeCell ref="C11:C12"/>
    <mergeCell ref="D11:D12"/>
    <mergeCell ref="I11:I12"/>
    <mergeCell ref="G11:H11"/>
    <mergeCell ref="K94:L94"/>
    <mergeCell ref="K95:L95"/>
    <mergeCell ref="J11:J12"/>
    <mergeCell ref="F94:G94"/>
    <mergeCell ref="F95:G95"/>
    <mergeCell ref="I94:J94"/>
    <mergeCell ref="I95:J95"/>
    <mergeCell ref="G71:H71"/>
    <mergeCell ref="I71:I72"/>
    <mergeCell ref="J71:J72"/>
  </mergeCells>
  <phoneticPr fontId="3" type="noConversion"/>
  <hyperlinks>
    <hyperlink ref="A1" location="Índice!A1" display="Regresar al Índice" xr:uid="{00000000-0004-0000-0100-000000000000}"/>
  </hyperlinks>
  <pageMargins left="0.75" right="0.75" top="1" bottom="1" header="0" footer="0"/>
  <pageSetup paperSize="9" scale="62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66"/>
  <sheetViews>
    <sheetView showGridLines="0" zoomScale="81" zoomScaleNormal="81" workbookViewId="0"/>
  </sheetViews>
  <sheetFormatPr baseColWidth="10" defaultColWidth="9.109375" defaultRowHeight="13.8" x14ac:dyDescent="0.3"/>
  <cols>
    <col min="1" max="1" width="5.6640625" style="1" customWidth="1"/>
    <col min="2" max="2" width="60.6640625" style="42" customWidth="1"/>
    <col min="3" max="3" width="47.44140625" style="42" customWidth="1"/>
    <col min="4" max="4" width="10.5546875" style="1" bestFit="1" customWidth="1"/>
    <col min="5" max="5" width="16" style="39" customWidth="1"/>
    <col min="6" max="6" width="15.77734375" style="4" bestFit="1" customWidth="1"/>
    <col min="7" max="8" width="13.6640625" style="1" customWidth="1"/>
    <col min="9" max="9" width="7.88671875" style="1" customWidth="1"/>
    <col min="10" max="11" width="12.6640625" style="1" customWidth="1"/>
    <col min="12" max="16384" width="9.109375" style="1"/>
  </cols>
  <sheetData>
    <row r="1" spans="1:23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</row>
    <row r="2" spans="1:23" x14ac:dyDescent="0.3">
      <c r="B2" s="1"/>
      <c r="C2" s="1"/>
      <c r="E2" s="1"/>
      <c r="F2" s="1"/>
    </row>
    <row r="3" spans="1:23" ht="18" x14ac:dyDescent="0.35">
      <c r="A3" s="27" t="str">
        <f>+Índice!D4</f>
        <v>CALTECH S.A.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</row>
    <row r="4" spans="1:23" x14ac:dyDescent="0.3">
      <c r="A4" s="1" t="str">
        <f>+Índice!B9&amp;Índice!C9</f>
        <v xml:space="preserve">2. Deudas Comerciales </v>
      </c>
      <c r="B4" s="1"/>
      <c r="C4" s="1"/>
      <c r="E4" s="1"/>
      <c r="F4" s="1"/>
    </row>
    <row r="5" spans="1:23" x14ac:dyDescent="0.3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</row>
    <row r="6" spans="1:23" x14ac:dyDescent="0.3">
      <c r="A6" s="29" t="s">
        <v>55</v>
      </c>
      <c r="B6" s="30"/>
      <c r="C6" s="31">
        <v>46112</v>
      </c>
      <c r="D6" s="31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</row>
    <row r="7" spans="1:23" x14ac:dyDescent="0.3">
      <c r="A7" s="29" t="s">
        <v>57</v>
      </c>
      <c r="B7" s="30"/>
      <c r="C7" s="3"/>
      <c r="D7" s="3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</row>
    <row r="8" spans="1:23" x14ac:dyDescent="0.3">
      <c r="A8" s="29" t="s">
        <v>58</v>
      </c>
      <c r="B8" s="33"/>
      <c r="C8" s="3"/>
      <c r="D8" s="34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</row>
    <row r="9" spans="1:23" ht="18" x14ac:dyDescent="0.35">
      <c r="A9" s="35" t="s">
        <v>34</v>
      </c>
      <c r="B9" s="33"/>
      <c r="C9" s="33"/>
      <c r="D9" s="34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</row>
    <row r="10" spans="1:23" x14ac:dyDescent="0.3">
      <c r="A10" s="30"/>
      <c r="B10" s="33"/>
      <c r="C10" s="33"/>
      <c r="D10" s="34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</row>
    <row r="11" spans="1:23" ht="12.75" customHeight="1" x14ac:dyDescent="0.3">
      <c r="A11" s="89" t="s">
        <v>2</v>
      </c>
      <c r="B11" s="83" t="s">
        <v>12</v>
      </c>
      <c r="C11" s="83" t="s">
        <v>4</v>
      </c>
      <c r="D11" s="83" t="s">
        <v>24</v>
      </c>
      <c r="E11" s="83" t="s">
        <v>5</v>
      </c>
      <c r="F11" s="36" t="s">
        <v>6</v>
      </c>
      <c r="G11" s="85" t="s">
        <v>6</v>
      </c>
      <c r="H11" s="85"/>
      <c r="I11" s="85"/>
      <c r="J11" s="83" t="s">
        <v>7</v>
      </c>
      <c r="K11" s="83" t="s">
        <v>18</v>
      </c>
    </row>
    <row r="12" spans="1:23" ht="14.4" thickBot="1" x14ac:dyDescent="0.35">
      <c r="A12" s="90"/>
      <c r="B12" s="84"/>
      <c r="C12" s="84"/>
      <c r="D12" s="84"/>
      <c r="E12" s="84"/>
      <c r="F12" s="37" t="s">
        <v>8</v>
      </c>
      <c r="G12" s="38" t="s">
        <v>9</v>
      </c>
      <c r="H12" s="38" t="s">
        <v>10</v>
      </c>
      <c r="I12" s="38" t="s">
        <v>30</v>
      </c>
      <c r="J12" s="84"/>
      <c r="K12" s="84"/>
    </row>
    <row r="13" spans="1:23" x14ac:dyDescent="0.3">
      <c r="A13" s="19">
        <v>1</v>
      </c>
      <c r="B13" t="s">
        <v>103</v>
      </c>
      <c r="C13" t="s">
        <v>102</v>
      </c>
      <c r="D13" s="59">
        <v>46107</v>
      </c>
      <c r="E13" s="59">
        <v>46172</v>
      </c>
      <c r="F13" s="60">
        <v>1846492256</v>
      </c>
      <c r="G13" s="40">
        <f>F13</f>
        <v>1846492256</v>
      </c>
      <c r="H13" s="40"/>
      <c r="I13" s="40"/>
      <c r="J13" s="42" t="s">
        <v>93</v>
      </c>
      <c r="K13" s="42" t="s">
        <v>27</v>
      </c>
    </row>
    <row r="14" spans="1:23" x14ac:dyDescent="0.3">
      <c r="A14" s="19">
        <v>2</v>
      </c>
      <c r="B14" t="s">
        <v>111</v>
      </c>
      <c r="C14" t="s">
        <v>101</v>
      </c>
      <c r="D14" s="59">
        <v>45877</v>
      </c>
      <c r="E14" s="59">
        <v>46142</v>
      </c>
      <c r="F14" s="60">
        <v>382524.73</v>
      </c>
      <c r="G14" s="40">
        <f t="shared" ref="G14:G76" si="0">F14</f>
        <v>382524.73</v>
      </c>
      <c r="H14" s="40"/>
      <c r="I14" s="40"/>
      <c r="J14" s="42" t="s">
        <v>93</v>
      </c>
      <c r="K14" s="42" t="s">
        <v>27</v>
      </c>
    </row>
    <row r="15" spans="1:23" x14ac:dyDescent="0.3">
      <c r="A15" s="19">
        <v>3</v>
      </c>
      <c r="B15" t="s">
        <v>111</v>
      </c>
      <c r="C15" t="s">
        <v>101</v>
      </c>
      <c r="D15" s="59">
        <v>46009</v>
      </c>
      <c r="E15" s="59">
        <v>46142</v>
      </c>
      <c r="F15" s="60">
        <v>632138.32499999995</v>
      </c>
      <c r="G15" s="40">
        <f t="shared" si="0"/>
        <v>632138.32499999995</v>
      </c>
      <c r="H15" s="40"/>
      <c r="I15" s="40"/>
      <c r="J15" s="42" t="s">
        <v>93</v>
      </c>
      <c r="K15" s="42" t="s">
        <v>27</v>
      </c>
    </row>
    <row r="16" spans="1:23" x14ac:dyDescent="0.3">
      <c r="A16" s="19">
        <v>4</v>
      </c>
      <c r="B16" t="s">
        <v>111</v>
      </c>
      <c r="C16" t="s">
        <v>101</v>
      </c>
      <c r="D16" s="59">
        <v>45940</v>
      </c>
      <c r="E16" s="59">
        <v>46142</v>
      </c>
      <c r="F16" s="60">
        <v>291756.15000000002</v>
      </c>
      <c r="G16" s="40">
        <f t="shared" si="0"/>
        <v>291756.15000000002</v>
      </c>
      <c r="H16" s="40"/>
      <c r="I16" s="40"/>
      <c r="J16" s="42" t="s">
        <v>93</v>
      </c>
      <c r="K16" s="42" t="s">
        <v>27</v>
      </c>
    </row>
    <row r="17" spans="1:11" x14ac:dyDescent="0.3">
      <c r="A17" s="19">
        <v>5</v>
      </c>
      <c r="B17" t="s">
        <v>111</v>
      </c>
      <c r="C17" t="s">
        <v>101</v>
      </c>
      <c r="D17" s="59">
        <v>46009</v>
      </c>
      <c r="E17" s="59">
        <v>46142</v>
      </c>
      <c r="F17" s="60">
        <v>3792829.95</v>
      </c>
      <c r="G17" s="40">
        <f t="shared" si="0"/>
        <v>3792829.95</v>
      </c>
      <c r="H17" s="40"/>
      <c r="I17" s="40"/>
      <c r="J17" s="42" t="s">
        <v>93</v>
      </c>
      <c r="K17" s="42" t="s">
        <v>27</v>
      </c>
    </row>
    <row r="18" spans="1:11" x14ac:dyDescent="0.3">
      <c r="A18" s="19">
        <v>6</v>
      </c>
      <c r="B18" t="s">
        <v>277</v>
      </c>
      <c r="C18" t="s">
        <v>101</v>
      </c>
      <c r="D18" s="59">
        <v>46062</v>
      </c>
      <c r="E18" s="59">
        <v>46264</v>
      </c>
      <c r="F18" s="60">
        <v>64700167.997500002</v>
      </c>
      <c r="G18" s="40">
        <f t="shared" si="0"/>
        <v>64700167.997500002</v>
      </c>
      <c r="H18" s="40"/>
      <c r="I18" s="40"/>
      <c r="J18" s="42" t="s">
        <v>93</v>
      </c>
      <c r="K18" s="42" t="s">
        <v>27</v>
      </c>
    </row>
    <row r="19" spans="1:11" x14ac:dyDescent="0.3">
      <c r="A19" s="19">
        <v>7</v>
      </c>
      <c r="B19" t="s">
        <v>277</v>
      </c>
      <c r="C19" t="s">
        <v>101</v>
      </c>
      <c r="D19" s="59">
        <v>46076</v>
      </c>
      <c r="E19" s="59">
        <v>46264</v>
      </c>
      <c r="F19" s="60">
        <v>7833652.6275000004</v>
      </c>
      <c r="G19" s="40">
        <f t="shared" si="0"/>
        <v>7833652.6275000004</v>
      </c>
      <c r="H19" s="40"/>
      <c r="I19" s="40"/>
      <c r="J19" s="42" t="s">
        <v>93</v>
      </c>
      <c r="K19" s="42" t="s">
        <v>27</v>
      </c>
    </row>
    <row r="20" spans="1:11" x14ac:dyDescent="0.3">
      <c r="A20" s="19">
        <v>8</v>
      </c>
      <c r="B20" t="s">
        <v>277</v>
      </c>
      <c r="C20" t="s">
        <v>101</v>
      </c>
      <c r="D20" s="59">
        <v>46062</v>
      </c>
      <c r="E20" s="59">
        <v>46264</v>
      </c>
      <c r="F20" s="60">
        <v>43591610.545000002</v>
      </c>
      <c r="G20" s="40">
        <f t="shared" si="0"/>
        <v>43591610.545000002</v>
      </c>
      <c r="H20" s="40"/>
      <c r="I20" s="40"/>
      <c r="J20" s="42" t="s">
        <v>93</v>
      </c>
      <c r="K20" s="42" t="s">
        <v>27</v>
      </c>
    </row>
    <row r="21" spans="1:11" x14ac:dyDescent="0.3">
      <c r="A21" s="19">
        <v>9</v>
      </c>
      <c r="B21" t="s">
        <v>277</v>
      </c>
      <c r="C21" t="s">
        <v>101</v>
      </c>
      <c r="D21" s="59">
        <v>46062</v>
      </c>
      <c r="E21" s="59">
        <v>46264</v>
      </c>
      <c r="F21" s="60">
        <v>43238261.43</v>
      </c>
      <c r="G21" s="40">
        <f t="shared" si="0"/>
        <v>43238261.43</v>
      </c>
      <c r="H21" s="40"/>
      <c r="I21" s="40"/>
      <c r="J21" s="42" t="s">
        <v>93</v>
      </c>
      <c r="K21" s="42" t="s">
        <v>27</v>
      </c>
    </row>
    <row r="22" spans="1:11" x14ac:dyDescent="0.3">
      <c r="A22" s="19">
        <v>10</v>
      </c>
      <c r="B22" t="s">
        <v>112</v>
      </c>
      <c r="C22" t="s">
        <v>101</v>
      </c>
      <c r="D22" s="59">
        <v>45895</v>
      </c>
      <c r="E22" s="59">
        <v>46142</v>
      </c>
      <c r="F22" s="60">
        <v>40845861</v>
      </c>
      <c r="G22" s="40">
        <f t="shared" si="0"/>
        <v>40845861</v>
      </c>
      <c r="H22" s="40"/>
      <c r="I22" s="40"/>
      <c r="J22" s="42" t="s">
        <v>93</v>
      </c>
      <c r="K22" s="42" t="s">
        <v>27</v>
      </c>
    </row>
    <row r="23" spans="1:11" x14ac:dyDescent="0.3">
      <c r="A23" s="19">
        <v>11</v>
      </c>
      <c r="B23" t="s">
        <v>113</v>
      </c>
      <c r="C23" t="s">
        <v>101</v>
      </c>
      <c r="D23" s="59">
        <v>46034</v>
      </c>
      <c r="E23" s="59">
        <v>46142</v>
      </c>
      <c r="F23" s="60">
        <v>12966940</v>
      </c>
      <c r="G23" s="40">
        <f t="shared" si="0"/>
        <v>12966940</v>
      </c>
      <c r="H23" s="40"/>
      <c r="I23" s="40"/>
      <c r="J23" s="42" t="s">
        <v>93</v>
      </c>
      <c r="K23" s="42" t="s">
        <v>27</v>
      </c>
    </row>
    <row r="24" spans="1:11" x14ac:dyDescent="0.3">
      <c r="A24" s="19">
        <v>12</v>
      </c>
      <c r="B24" t="s">
        <v>113</v>
      </c>
      <c r="C24" t="s">
        <v>101</v>
      </c>
      <c r="D24" s="59">
        <v>45924</v>
      </c>
      <c r="E24" s="59">
        <v>46142</v>
      </c>
      <c r="F24" s="60">
        <v>27716834.25</v>
      </c>
      <c r="G24" s="40">
        <f t="shared" si="0"/>
        <v>27716834.25</v>
      </c>
      <c r="H24" s="40"/>
      <c r="I24" s="40"/>
      <c r="J24" s="42" t="s">
        <v>93</v>
      </c>
      <c r="K24" s="42" t="s">
        <v>27</v>
      </c>
    </row>
    <row r="25" spans="1:11" x14ac:dyDescent="0.3">
      <c r="A25" s="19">
        <v>13</v>
      </c>
      <c r="B25" t="s">
        <v>113</v>
      </c>
      <c r="C25" t="s">
        <v>101</v>
      </c>
      <c r="D25" s="59">
        <v>45924</v>
      </c>
      <c r="E25" s="59">
        <v>46142</v>
      </c>
      <c r="F25" s="60">
        <v>8817519.1999999993</v>
      </c>
      <c r="G25" s="40">
        <f t="shared" si="0"/>
        <v>8817519.1999999993</v>
      </c>
      <c r="H25" s="40"/>
      <c r="I25" s="40"/>
      <c r="J25" s="42" t="s">
        <v>93</v>
      </c>
      <c r="K25" s="42" t="s">
        <v>27</v>
      </c>
    </row>
    <row r="26" spans="1:11" x14ac:dyDescent="0.3">
      <c r="A26" s="19">
        <v>14</v>
      </c>
      <c r="B26" t="s">
        <v>113</v>
      </c>
      <c r="C26" t="s">
        <v>101</v>
      </c>
      <c r="D26" s="59">
        <v>46092</v>
      </c>
      <c r="E26" s="59">
        <v>46356</v>
      </c>
      <c r="F26" s="60">
        <v>54590817.399999999</v>
      </c>
      <c r="G26" s="40">
        <f t="shared" si="0"/>
        <v>54590817.399999999</v>
      </c>
      <c r="H26" s="40"/>
      <c r="I26" s="40"/>
      <c r="J26" s="42" t="s">
        <v>93</v>
      </c>
      <c r="K26" s="42" t="s">
        <v>27</v>
      </c>
    </row>
    <row r="27" spans="1:11" x14ac:dyDescent="0.3">
      <c r="A27" s="19">
        <v>15</v>
      </c>
      <c r="B27" t="s">
        <v>113</v>
      </c>
      <c r="C27" t="s">
        <v>101</v>
      </c>
      <c r="D27" s="59">
        <v>46107</v>
      </c>
      <c r="E27" s="59">
        <v>46356</v>
      </c>
      <c r="F27" s="60">
        <v>37604126</v>
      </c>
      <c r="G27" s="40">
        <f t="shared" si="0"/>
        <v>37604126</v>
      </c>
      <c r="H27" s="40"/>
      <c r="I27" s="40"/>
      <c r="J27" s="42" t="s">
        <v>93</v>
      </c>
      <c r="K27" s="42" t="s">
        <v>27</v>
      </c>
    </row>
    <row r="28" spans="1:11" x14ac:dyDescent="0.3">
      <c r="A28" s="19">
        <v>16</v>
      </c>
      <c r="B28" t="s">
        <v>113</v>
      </c>
      <c r="C28" t="s">
        <v>101</v>
      </c>
      <c r="D28" s="59">
        <v>46097</v>
      </c>
      <c r="E28" s="59">
        <v>46356</v>
      </c>
      <c r="F28" s="60">
        <v>10762560.199999999</v>
      </c>
      <c r="G28" s="40">
        <f t="shared" si="0"/>
        <v>10762560.199999999</v>
      </c>
      <c r="H28" s="40"/>
      <c r="I28" s="40"/>
      <c r="J28" s="42" t="s">
        <v>93</v>
      </c>
      <c r="K28" s="42" t="s">
        <v>27</v>
      </c>
    </row>
    <row r="29" spans="1:11" x14ac:dyDescent="0.3">
      <c r="A29" s="19">
        <v>17</v>
      </c>
      <c r="B29" t="s">
        <v>113</v>
      </c>
      <c r="C29" t="s">
        <v>101</v>
      </c>
      <c r="D29" s="59">
        <v>46101</v>
      </c>
      <c r="E29" s="59">
        <v>46356</v>
      </c>
      <c r="F29" s="60">
        <v>111515684</v>
      </c>
      <c r="G29" s="40">
        <f t="shared" si="0"/>
        <v>111515684</v>
      </c>
      <c r="H29" s="40"/>
      <c r="I29" s="40"/>
      <c r="J29" s="42" t="s">
        <v>93</v>
      </c>
      <c r="K29" s="42" t="s">
        <v>27</v>
      </c>
    </row>
    <row r="30" spans="1:11" x14ac:dyDescent="0.3">
      <c r="A30" s="19">
        <v>18</v>
      </c>
      <c r="B30" t="s">
        <v>278</v>
      </c>
      <c r="C30" t="s">
        <v>101</v>
      </c>
      <c r="D30" s="59">
        <v>46100</v>
      </c>
      <c r="E30" s="59">
        <v>46264</v>
      </c>
      <c r="F30" s="60">
        <v>8635982.0399999991</v>
      </c>
      <c r="G30" s="40">
        <f t="shared" si="0"/>
        <v>8635982.0399999991</v>
      </c>
      <c r="H30" s="40"/>
      <c r="I30" s="40"/>
      <c r="J30" s="42" t="s">
        <v>93</v>
      </c>
      <c r="K30" s="42" t="s">
        <v>27</v>
      </c>
    </row>
    <row r="31" spans="1:11" x14ac:dyDescent="0.3">
      <c r="A31" s="19">
        <v>19</v>
      </c>
      <c r="B31" t="s">
        <v>278</v>
      </c>
      <c r="C31" t="s">
        <v>101</v>
      </c>
      <c r="D31" s="59">
        <v>46099</v>
      </c>
      <c r="E31" s="59">
        <v>46264</v>
      </c>
      <c r="F31" s="60">
        <v>33365233.313999999</v>
      </c>
      <c r="G31" s="40">
        <f t="shared" si="0"/>
        <v>33365233.313999999</v>
      </c>
      <c r="H31" s="40"/>
      <c r="I31" s="40"/>
      <c r="J31" s="42" t="s">
        <v>93</v>
      </c>
      <c r="K31" s="42" t="s">
        <v>27</v>
      </c>
    </row>
    <row r="32" spans="1:11" x14ac:dyDescent="0.3">
      <c r="A32" s="19">
        <v>20</v>
      </c>
      <c r="B32" t="s">
        <v>278</v>
      </c>
      <c r="C32" t="s">
        <v>101</v>
      </c>
      <c r="D32" s="59">
        <v>46099</v>
      </c>
      <c r="E32" s="59">
        <v>46264</v>
      </c>
      <c r="F32" s="60">
        <v>2878660.68</v>
      </c>
      <c r="G32" s="40">
        <f t="shared" si="0"/>
        <v>2878660.68</v>
      </c>
      <c r="H32" s="40"/>
      <c r="I32" s="40"/>
      <c r="J32" s="42" t="s">
        <v>93</v>
      </c>
      <c r="K32" s="42" t="s">
        <v>27</v>
      </c>
    </row>
    <row r="33" spans="1:11" x14ac:dyDescent="0.3">
      <c r="A33" s="19">
        <v>21</v>
      </c>
      <c r="B33" t="s">
        <v>278</v>
      </c>
      <c r="C33" t="s">
        <v>101</v>
      </c>
      <c r="D33" s="59">
        <v>46063</v>
      </c>
      <c r="E33" s="59">
        <v>46264</v>
      </c>
      <c r="F33" s="60">
        <v>8508906.0280000009</v>
      </c>
      <c r="G33" s="40">
        <f t="shared" si="0"/>
        <v>8508906.0280000009</v>
      </c>
      <c r="H33" s="40"/>
      <c r="I33" s="40"/>
      <c r="J33" s="42" t="s">
        <v>93</v>
      </c>
      <c r="K33" s="42" t="s">
        <v>27</v>
      </c>
    </row>
    <row r="34" spans="1:11" x14ac:dyDescent="0.3">
      <c r="A34" s="19">
        <v>22</v>
      </c>
      <c r="B34" t="s">
        <v>278</v>
      </c>
      <c r="C34" t="s">
        <v>101</v>
      </c>
      <c r="D34" s="59">
        <v>46097</v>
      </c>
      <c r="E34" s="59">
        <v>46264</v>
      </c>
      <c r="F34" s="60">
        <v>22243488.875999998</v>
      </c>
      <c r="G34" s="40">
        <f t="shared" si="0"/>
        <v>22243488.875999998</v>
      </c>
      <c r="H34" s="40"/>
      <c r="I34" s="40"/>
      <c r="J34" s="42" t="s">
        <v>93</v>
      </c>
      <c r="K34" s="42" t="s">
        <v>27</v>
      </c>
    </row>
    <row r="35" spans="1:11" x14ac:dyDescent="0.3">
      <c r="A35" s="19">
        <v>23</v>
      </c>
      <c r="B35" t="s">
        <v>278</v>
      </c>
      <c r="C35" t="s">
        <v>101</v>
      </c>
      <c r="D35" s="59">
        <v>46072</v>
      </c>
      <c r="E35" s="59">
        <v>46264</v>
      </c>
      <c r="F35" s="60">
        <v>3003143.304</v>
      </c>
      <c r="G35" s="40">
        <f t="shared" si="0"/>
        <v>3003143.304</v>
      </c>
      <c r="H35" s="40"/>
      <c r="I35" s="40"/>
      <c r="J35" s="42" t="s">
        <v>93</v>
      </c>
      <c r="K35" s="42" t="s">
        <v>27</v>
      </c>
    </row>
    <row r="36" spans="1:11" x14ac:dyDescent="0.3">
      <c r="A36" s="19">
        <v>24</v>
      </c>
      <c r="B36" t="s">
        <v>278</v>
      </c>
      <c r="C36" t="s">
        <v>101</v>
      </c>
      <c r="D36" s="59">
        <v>46087</v>
      </c>
      <c r="E36" s="59">
        <v>46264</v>
      </c>
      <c r="F36" s="60">
        <v>3961400.17</v>
      </c>
      <c r="G36" s="40">
        <f t="shared" si="0"/>
        <v>3961400.17</v>
      </c>
      <c r="H36" s="40"/>
      <c r="I36" s="40"/>
      <c r="J36" s="42" t="s">
        <v>93</v>
      </c>
      <c r="K36" s="42" t="s">
        <v>27</v>
      </c>
    </row>
    <row r="37" spans="1:11" x14ac:dyDescent="0.3">
      <c r="A37" s="19">
        <v>25</v>
      </c>
      <c r="B37" t="s">
        <v>278</v>
      </c>
      <c r="C37" t="s">
        <v>101</v>
      </c>
      <c r="D37" s="59">
        <v>46069</v>
      </c>
      <c r="E37" s="59">
        <v>46264</v>
      </c>
      <c r="F37" s="60">
        <v>8008382.1440000003</v>
      </c>
      <c r="G37" s="40">
        <f t="shared" si="0"/>
        <v>8008382.1440000003</v>
      </c>
      <c r="H37" s="40"/>
      <c r="I37" s="40"/>
      <c r="J37" s="42" t="s">
        <v>93</v>
      </c>
      <c r="K37" s="42" t="s">
        <v>27</v>
      </c>
    </row>
    <row r="38" spans="1:11" x14ac:dyDescent="0.3">
      <c r="A38" s="19">
        <v>26</v>
      </c>
      <c r="B38" t="s">
        <v>278</v>
      </c>
      <c r="C38" t="s">
        <v>101</v>
      </c>
      <c r="D38" s="59">
        <v>46080</v>
      </c>
      <c r="E38" s="59">
        <v>46325</v>
      </c>
      <c r="F38" s="60">
        <v>92389447.5</v>
      </c>
      <c r="G38" s="40">
        <f t="shared" si="0"/>
        <v>92389447.5</v>
      </c>
      <c r="H38" s="40"/>
      <c r="I38" s="40"/>
      <c r="J38" s="42" t="s">
        <v>93</v>
      </c>
      <c r="K38" s="42" t="s">
        <v>27</v>
      </c>
    </row>
    <row r="39" spans="1:11" x14ac:dyDescent="0.3">
      <c r="A39" s="19">
        <v>27</v>
      </c>
      <c r="B39" t="s">
        <v>114</v>
      </c>
      <c r="C39" t="s">
        <v>102</v>
      </c>
      <c r="D39" s="59">
        <v>45931</v>
      </c>
      <c r="E39" s="59">
        <v>46142</v>
      </c>
      <c r="F39" s="60">
        <v>179916292.5</v>
      </c>
      <c r="G39" s="40">
        <f t="shared" si="0"/>
        <v>179916292.5</v>
      </c>
      <c r="H39" s="40"/>
      <c r="I39" s="40"/>
      <c r="J39" s="42" t="s">
        <v>93</v>
      </c>
      <c r="K39" s="42" t="s">
        <v>27</v>
      </c>
    </row>
    <row r="40" spans="1:11" x14ac:dyDescent="0.3">
      <c r="A40" s="19">
        <v>28</v>
      </c>
      <c r="B40" t="s">
        <v>114</v>
      </c>
      <c r="C40" t="s">
        <v>102</v>
      </c>
      <c r="D40" s="59">
        <v>45870</v>
      </c>
      <c r="E40" s="59">
        <v>46142</v>
      </c>
      <c r="F40" s="60">
        <v>119944195</v>
      </c>
      <c r="G40" s="40">
        <f t="shared" si="0"/>
        <v>119944195</v>
      </c>
      <c r="H40" s="40"/>
      <c r="I40" s="40"/>
      <c r="J40" s="42" t="s">
        <v>93</v>
      </c>
      <c r="K40" s="42" t="s">
        <v>27</v>
      </c>
    </row>
    <row r="41" spans="1:11" x14ac:dyDescent="0.3">
      <c r="A41" s="19">
        <v>29</v>
      </c>
      <c r="B41" t="s">
        <v>115</v>
      </c>
      <c r="C41" t="s">
        <v>101</v>
      </c>
      <c r="D41" s="59">
        <v>45874</v>
      </c>
      <c r="E41" s="59">
        <v>46142</v>
      </c>
      <c r="F41" s="60">
        <v>28527268</v>
      </c>
      <c r="G41" s="40">
        <f t="shared" si="0"/>
        <v>28527268</v>
      </c>
      <c r="H41" s="40"/>
      <c r="I41" s="40"/>
      <c r="J41" s="42" t="s">
        <v>93</v>
      </c>
      <c r="K41" s="42" t="s">
        <v>27</v>
      </c>
    </row>
    <row r="42" spans="1:11" x14ac:dyDescent="0.3">
      <c r="A42" s="19">
        <v>30</v>
      </c>
      <c r="B42" t="s">
        <v>115</v>
      </c>
      <c r="C42" t="s">
        <v>101</v>
      </c>
      <c r="D42" s="59">
        <v>45867</v>
      </c>
      <c r="E42" s="59">
        <v>46142</v>
      </c>
      <c r="F42" s="60">
        <v>34232721.600000001</v>
      </c>
      <c r="G42" s="40">
        <f t="shared" si="0"/>
        <v>34232721.600000001</v>
      </c>
      <c r="H42" s="40"/>
      <c r="I42" s="40"/>
      <c r="J42" s="42" t="s">
        <v>93</v>
      </c>
      <c r="K42" s="42" t="s">
        <v>27</v>
      </c>
    </row>
    <row r="43" spans="1:11" x14ac:dyDescent="0.3">
      <c r="A43" s="19">
        <v>31</v>
      </c>
      <c r="B43" t="s">
        <v>115</v>
      </c>
      <c r="C43" t="s">
        <v>101</v>
      </c>
      <c r="D43" s="59">
        <v>45861</v>
      </c>
      <c r="E43" s="59">
        <v>46142</v>
      </c>
      <c r="F43" s="60">
        <v>42106247.568000004</v>
      </c>
      <c r="G43" s="40">
        <f t="shared" si="0"/>
        <v>42106247.568000004</v>
      </c>
      <c r="H43" s="40"/>
      <c r="I43" s="40"/>
      <c r="J43" s="42" t="s">
        <v>93</v>
      </c>
      <c r="K43" s="42" t="s">
        <v>27</v>
      </c>
    </row>
    <row r="44" spans="1:11" x14ac:dyDescent="0.3">
      <c r="A44" s="19">
        <v>32</v>
      </c>
      <c r="B44" t="s">
        <v>115</v>
      </c>
      <c r="C44" t="s">
        <v>101</v>
      </c>
      <c r="D44" s="59">
        <v>46010</v>
      </c>
      <c r="E44" s="59">
        <v>46142</v>
      </c>
      <c r="F44" s="60">
        <v>42790902</v>
      </c>
      <c r="G44" s="40">
        <f t="shared" si="0"/>
        <v>42790902</v>
      </c>
      <c r="H44" s="40"/>
      <c r="I44" s="40"/>
      <c r="J44" s="42" t="s">
        <v>93</v>
      </c>
      <c r="K44" s="42" t="s">
        <v>27</v>
      </c>
    </row>
    <row r="45" spans="1:11" x14ac:dyDescent="0.3">
      <c r="A45" s="19">
        <v>33</v>
      </c>
      <c r="B45" t="s">
        <v>115</v>
      </c>
      <c r="C45" t="s">
        <v>101</v>
      </c>
      <c r="D45" s="59">
        <v>45845</v>
      </c>
      <c r="E45" s="59">
        <v>46142</v>
      </c>
      <c r="F45" s="60">
        <v>34917376.031999998</v>
      </c>
      <c r="G45" s="40">
        <f t="shared" si="0"/>
        <v>34917376.031999998</v>
      </c>
      <c r="H45" s="40"/>
      <c r="I45" s="40"/>
      <c r="J45" s="42" t="s">
        <v>93</v>
      </c>
      <c r="K45" s="42" t="s">
        <v>27</v>
      </c>
    </row>
    <row r="46" spans="1:11" x14ac:dyDescent="0.3">
      <c r="A46" s="19">
        <v>34</v>
      </c>
      <c r="B46" t="s">
        <v>131</v>
      </c>
      <c r="C46" t="s">
        <v>101</v>
      </c>
      <c r="D46" s="59">
        <v>45870</v>
      </c>
      <c r="E46" s="59">
        <v>46162</v>
      </c>
      <c r="F46" s="60">
        <v>340563712.16000003</v>
      </c>
      <c r="G46" s="40">
        <f t="shared" si="0"/>
        <v>340563712.16000003</v>
      </c>
      <c r="H46" s="40"/>
      <c r="I46" s="40"/>
      <c r="J46" s="42" t="s">
        <v>93</v>
      </c>
      <c r="K46" s="42" t="s">
        <v>27</v>
      </c>
    </row>
    <row r="47" spans="1:11" x14ac:dyDescent="0.3">
      <c r="A47" s="19">
        <v>35</v>
      </c>
      <c r="B47" t="s">
        <v>100</v>
      </c>
      <c r="C47" t="s">
        <v>101</v>
      </c>
      <c r="D47" s="59">
        <v>45588</v>
      </c>
      <c r="E47" s="59">
        <v>46172</v>
      </c>
      <c r="F47" s="60">
        <v>386294867.80500001</v>
      </c>
      <c r="G47" s="40">
        <f t="shared" si="0"/>
        <v>386294867.80500001</v>
      </c>
      <c r="H47" s="40"/>
      <c r="I47" s="40"/>
      <c r="J47" s="42" t="s">
        <v>93</v>
      </c>
      <c r="K47" s="42" t="s">
        <v>27</v>
      </c>
    </row>
    <row r="48" spans="1:11" x14ac:dyDescent="0.3">
      <c r="A48" s="19">
        <v>36</v>
      </c>
      <c r="B48" t="s">
        <v>100</v>
      </c>
      <c r="C48" t="s">
        <v>101</v>
      </c>
      <c r="D48" s="59">
        <v>45926</v>
      </c>
      <c r="E48" s="59">
        <v>46264</v>
      </c>
      <c r="F48" s="60">
        <v>184908564.40000001</v>
      </c>
      <c r="G48" s="40">
        <f t="shared" si="0"/>
        <v>184908564.40000001</v>
      </c>
      <c r="H48" s="40"/>
      <c r="I48" s="40"/>
      <c r="J48" s="42" t="s">
        <v>93</v>
      </c>
      <c r="K48" s="42" t="s">
        <v>27</v>
      </c>
    </row>
    <row r="49" spans="1:11" x14ac:dyDescent="0.3">
      <c r="A49" s="19">
        <v>37</v>
      </c>
      <c r="B49" t="s">
        <v>100</v>
      </c>
      <c r="C49" t="s">
        <v>101</v>
      </c>
      <c r="D49" s="59">
        <v>46108</v>
      </c>
      <c r="E49" s="59">
        <v>46264</v>
      </c>
      <c r="F49" s="60">
        <v>6692756.4116000002</v>
      </c>
      <c r="G49" s="40">
        <f t="shared" si="0"/>
        <v>6692756.4116000002</v>
      </c>
      <c r="H49" s="40"/>
      <c r="I49" s="40"/>
      <c r="J49" s="42" t="s">
        <v>93</v>
      </c>
      <c r="K49" s="42" t="s">
        <v>27</v>
      </c>
    </row>
    <row r="50" spans="1:11" x14ac:dyDescent="0.3">
      <c r="A50" s="19">
        <v>38</v>
      </c>
      <c r="B50" t="s">
        <v>100</v>
      </c>
      <c r="C50" t="s">
        <v>101</v>
      </c>
      <c r="D50" s="59">
        <v>46108</v>
      </c>
      <c r="E50" s="59">
        <v>46264</v>
      </c>
      <c r="F50" s="60">
        <v>162086750</v>
      </c>
      <c r="G50" s="40">
        <f t="shared" si="0"/>
        <v>162086750</v>
      </c>
      <c r="H50" s="40"/>
      <c r="I50" s="40"/>
      <c r="J50" s="42" t="s">
        <v>93</v>
      </c>
      <c r="K50" s="42" t="s">
        <v>27</v>
      </c>
    </row>
    <row r="51" spans="1:11" x14ac:dyDescent="0.3">
      <c r="A51" s="19">
        <v>39</v>
      </c>
      <c r="B51" t="s">
        <v>100</v>
      </c>
      <c r="C51" t="s">
        <v>101</v>
      </c>
      <c r="D51" s="59">
        <v>46108</v>
      </c>
      <c r="E51" s="59">
        <v>46264</v>
      </c>
      <c r="F51" s="60">
        <v>2895841.8755000001</v>
      </c>
      <c r="G51" s="40">
        <f t="shared" si="0"/>
        <v>2895841.8755000001</v>
      </c>
      <c r="H51" s="40"/>
      <c r="I51" s="40"/>
      <c r="J51" s="42" t="s">
        <v>93</v>
      </c>
      <c r="K51" s="42" t="s">
        <v>27</v>
      </c>
    </row>
    <row r="52" spans="1:11" x14ac:dyDescent="0.3">
      <c r="A52" s="19">
        <v>40</v>
      </c>
      <c r="B52" t="s">
        <v>100</v>
      </c>
      <c r="C52" t="s">
        <v>101</v>
      </c>
      <c r="D52" s="59">
        <v>46036</v>
      </c>
      <c r="E52" s="59">
        <v>46264</v>
      </c>
      <c r="F52" s="60">
        <v>201791520.28</v>
      </c>
      <c r="G52" s="40">
        <f t="shared" si="0"/>
        <v>201791520.28</v>
      </c>
      <c r="H52" s="40"/>
      <c r="I52" s="40"/>
      <c r="J52" s="42" t="s">
        <v>93</v>
      </c>
      <c r="K52" s="42" t="s">
        <v>27</v>
      </c>
    </row>
    <row r="53" spans="1:11" x14ac:dyDescent="0.3">
      <c r="A53" s="19">
        <v>41</v>
      </c>
      <c r="B53" t="s">
        <v>100</v>
      </c>
      <c r="C53" t="s">
        <v>101</v>
      </c>
      <c r="D53" s="59">
        <v>45947</v>
      </c>
      <c r="E53" s="59">
        <v>46295</v>
      </c>
      <c r="F53" s="60">
        <v>95436678.400000006</v>
      </c>
      <c r="G53" s="40">
        <f t="shared" si="0"/>
        <v>95436678.400000006</v>
      </c>
      <c r="H53" s="40"/>
      <c r="I53" s="40"/>
      <c r="J53" s="42" t="s">
        <v>93</v>
      </c>
      <c r="K53" s="42" t="s">
        <v>27</v>
      </c>
    </row>
    <row r="54" spans="1:11" x14ac:dyDescent="0.3">
      <c r="A54" s="19">
        <v>42</v>
      </c>
      <c r="B54" t="s">
        <v>100</v>
      </c>
      <c r="C54" t="s">
        <v>101</v>
      </c>
      <c r="D54" s="59">
        <v>46078</v>
      </c>
      <c r="E54" s="59">
        <v>46476</v>
      </c>
      <c r="F54" s="60">
        <v>42920571.399999999</v>
      </c>
      <c r="G54" s="40">
        <f t="shared" si="0"/>
        <v>42920571.399999999</v>
      </c>
      <c r="H54" s="40"/>
      <c r="I54" s="40"/>
      <c r="J54" s="42" t="s">
        <v>93</v>
      </c>
      <c r="K54" s="42" t="s">
        <v>27</v>
      </c>
    </row>
    <row r="55" spans="1:11" x14ac:dyDescent="0.3">
      <c r="A55" s="19">
        <v>43</v>
      </c>
      <c r="B55" t="s">
        <v>100</v>
      </c>
      <c r="C55" t="s">
        <v>101</v>
      </c>
      <c r="D55" s="59">
        <v>45989</v>
      </c>
      <c r="E55" s="59">
        <v>46507</v>
      </c>
      <c r="F55" s="60">
        <v>186257126.16</v>
      </c>
      <c r="G55" s="40">
        <f t="shared" si="0"/>
        <v>186257126.16</v>
      </c>
      <c r="H55" s="40"/>
      <c r="I55" s="40"/>
      <c r="J55" s="42" t="s">
        <v>93</v>
      </c>
      <c r="K55" s="42" t="s">
        <v>27</v>
      </c>
    </row>
    <row r="56" spans="1:11" x14ac:dyDescent="0.3">
      <c r="A56" s="19">
        <v>44</v>
      </c>
      <c r="B56" t="s">
        <v>100</v>
      </c>
      <c r="C56" t="s">
        <v>101</v>
      </c>
      <c r="D56" s="59">
        <v>46101</v>
      </c>
      <c r="E56" s="59">
        <v>46507</v>
      </c>
      <c r="F56" s="60">
        <v>82975449.060000002</v>
      </c>
      <c r="G56" s="40">
        <f t="shared" si="0"/>
        <v>82975449.060000002</v>
      </c>
      <c r="H56" s="40"/>
      <c r="I56" s="40"/>
      <c r="J56" s="42" t="s">
        <v>93</v>
      </c>
      <c r="K56" s="42" t="s">
        <v>27</v>
      </c>
    </row>
    <row r="57" spans="1:11" x14ac:dyDescent="0.3">
      <c r="A57" s="19">
        <v>45</v>
      </c>
      <c r="B57" t="s">
        <v>100</v>
      </c>
      <c r="C57" t="s">
        <v>101</v>
      </c>
      <c r="D57" s="59">
        <v>45957</v>
      </c>
      <c r="E57" s="59">
        <v>46507</v>
      </c>
      <c r="F57" s="60">
        <v>150221999.90000001</v>
      </c>
      <c r="G57" s="40">
        <f t="shared" si="0"/>
        <v>150221999.90000001</v>
      </c>
      <c r="H57" s="40"/>
      <c r="I57" s="40"/>
      <c r="J57" s="42" t="s">
        <v>93</v>
      </c>
      <c r="K57" s="42" t="s">
        <v>27</v>
      </c>
    </row>
    <row r="58" spans="1:11" x14ac:dyDescent="0.3">
      <c r="A58" s="19">
        <v>46</v>
      </c>
      <c r="B58" t="s">
        <v>100</v>
      </c>
      <c r="C58" t="s">
        <v>101</v>
      </c>
      <c r="D58" s="59">
        <v>45960</v>
      </c>
      <c r="E58" s="59">
        <v>46507</v>
      </c>
      <c r="F58" s="60">
        <v>186257126.16</v>
      </c>
      <c r="G58" s="40">
        <f t="shared" si="0"/>
        <v>186257126.16</v>
      </c>
      <c r="H58" s="40"/>
      <c r="I58" s="40"/>
      <c r="J58" s="42" t="s">
        <v>93</v>
      </c>
      <c r="K58" s="42" t="s">
        <v>27</v>
      </c>
    </row>
    <row r="59" spans="1:11" x14ac:dyDescent="0.3">
      <c r="A59" s="19">
        <v>47</v>
      </c>
      <c r="B59" t="s">
        <v>116</v>
      </c>
      <c r="C59" t="s">
        <v>102</v>
      </c>
      <c r="D59" s="59">
        <v>46107</v>
      </c>
      <c r="E59" s="59">
        <v>46386</v>
      </c>
      <c r="F59" s="60">
        <v>5139983305.8119001</v>
      </c>
      <c r="G59" s="40">
        <f t="shared" si="0"/>
        <v>5139983305.8119001</v>
      </c>
      <c r="H59" s="40"/>
      <c r="I59" s="40"/>
      <c r="J59" s="42" t="s">
        <v>93</v>
      </c>
      <c r="K59" s="42" t="s">
        <v>27</v>
      </c>
    </row>
    <row r="60" spans="1:11" x14ac:dyDescent="0.3">
      <c r="A60" s="19">
        <v>48</v>
      </c>
      <c r="B60" t="s">
        <v>107</v>
      </c>
      <c r="C60" t="s">
        <v>101</v>
      </c>
      <c r="D60" s="59">
        <v>45973</v>
      </c>
      <c r="E60" s="59">
        <v>46142</v>
      </c>
      <c r="F60" s="60">
        <v>11976914.130999999</v>
      </c>
      <c r="G60" s="40">
        <f t="shared" si="0"/>
        <v>11976914.130999999</v>
      </c>
      <c r="H60" s="40"/>
      <c r="I60" s="40"/>
      <c r="J60" s="42" t="s">
        <v>93</v>
      </c>
      <c r="K60" s="42" t="s">
        <v>27</v>
      </c>
    </row>
    <row r="61" spans="1:11" x14ac:dyDescent="0.3">
      <c r="A61" s="19">
        <v>49</v>
      </c>
      <c r="B61" t="s">
        <v>107</v>
      </c>
      <c r="C61" t="s">
        <v>101</v>
      </c>
      <c r="D61" s="59">
        <v>45989</v>
      </c>
      <c r="E61" s="59">
        <v>46142</v>
      </c>
      <c r="F61" s="60">
        <v>1842602.1740000001</v>
      </c>
      <c r="G61" s="40">
        <f t="shared" si="0"/>
        <v>1842602.1740000001</v>
      </c>
      <c r="H61" s="40"/>
      <c r="I61" s="40"/>
      <c r="J61" s="42" t="s">
        <v>93</v>
      </c>
      <c r="K61" s="42" t="s">
        <v>27</v>
      </c>
    </row>
    <row r="62" spans="1:11" x14ac:dyDescent="0.3">
      <c r="A62" s="19">
        <v>50</v>
      </c>
      <c r="B62" t="s">
        <v>107</v>
      </c>
      <c r="C62" t="s">
        <v>101</v>
      </c>
      <c r="D62" s="59">
        <v>45989</v>
      </c>
      <c r="E62" s="59">
        <v>46142</v>
      </c>
      <c r="F62" s="60">
        <v>13819516.305</v>
      </c>
      <c r="G62" s="40">
        <f t="shared" si="0"/>
        <v>13819516.305</v>
      </c>
      <c r="H62" s="40"/>
      <c r="I62" s="40"/>
      <c r="J62" s="42" t="s">
        <v>93</v>
      </c>
      <c r="K62" s="42" t="s">
        <v>27</v>
      </c>
    </row>
    <row r="63" spans="1:11" x14ac:dyDescent="0.3">
      <c r="A63" s="19">
        <v>51</v>
      </c>
      <c r="B63" t="s">
        <v>107</v>
      </c>
      <c r="C63" t="s">
        <v>101</v>
      </c>
      <c r="D63" s="59">
        <v>46043</v>
      </c>
      <c r="E63" s="59">
        <v>46264</v>
      </c>
      <c r="F63" s="60">
        <v>149250776.09400001</v>
      </c>
      <c r="G63" s="40">
        <f t="shared" si="0"/>
        <v>149250776.09400001</v>
      </c>
      <c r="H63" s="40"/>
      <c r="I63" s="40"/>
      <c r="J63" s="42" t="s">
        <v>93</v>
      </c>
      <c r="K63" s="42" t="s">
        <v>27</v>
      </c>
    </row>
    <row r="64" spans="1:11" x14ac:dyDescent="0.3">
      <c r="A64" s="19">
        <v>52</v>
      </c>
      <c r="B64" t="s">
        <v>107</v>
      </c>
      <c r="C64" t="s">
        <v>101</v>
      </c>
      <c r="D64" s="59">
        <v>46049</v>
      </c>
      <c r="E64" s="59">
        <v>46264</v>
      </c>
      <c r="F64" s="60">
        <v>94894011.960999995</v>
      </c>
      <c r="G64" s="40">
        <f t="shared" si="0"/>
        <v>94894011.960999995</v>
      </c>
      <c r="H64" s="40"/>
      <c r="I64" s="40"/>
      <c r="J64" s="42" t="s">
        <v>93</v>
      </c>
      <c r="K64" s="42" t="s">
        <v>27</v>
      </c>
    </row>
    <row r="65" spans="1:11" x14ac:dyDescent="0.3">
      <c r="A65" s="19">
        <v>53</v>
      </c>
      <c r="B65" t="s">
        <v>107</v>
      </c>
      <c r="C65" t="s">
        <v>101</v>
      </c>
      <c r="D65" s="59">
        <v>46037</v>
      </c>
      <c r="E65" s="59">
        <v>46264</v>
      </c>
      <c r="F65" s="60">
        <v>125617231.25</v>
      </c>
      <c r="G65" s="40">
        <f t="shared" si="0"/>
        <v>125617231.25</v>
      </c>
      <c r="H65" s="40"/>
      <c r="I65" s="40"/>
      <c r="J65" s="42" t="s">
        <v>93</v>
      </c>
      <c r="K65" s="42" t="s">
        <v>27</v>
      </c>
    </row>
    <row r="66" spans="1:11" x14ac:dyDescent="0.3">
      <c r="A66" s="19">
        <v>54</v>
      </c>
      <c r="B66" t="s">
        <v>107</v>
      </c>
      <c r="C66" t="s">
        <v>101</v>
      </c>
      <c r="D66" s="59">
        <v>46059</v>
      </c>
      <c r="E66" s="59">
        <v>46264</v>
      </c>
      <c r="F66" s="60">
        <v>135431259.789</v>
      </c>
      <c r="G66" s="40">
        <f t="shared" si="0"/>
        <v>135431259.789</v>
      </c>
      <c r="H66" s="40"/>
      <c r="I66" s="40"/>
      <c r="J66" s="42" t="s">
        <v>93</v>
      </c>
      <c r="K66" s="42" t="s">
        <v>27</v>
      </c>
    </row>
    <row r="67" spans="1:11" x14ac:dyDescent="0.3">
      <c r="A67" s="19">
        <v>55</v>
      </c>
      <c r="B67" t="s">
        <v>107</v>
      </c>
      <c r="C67" t="s">
        <v>101</v>
      </c>
      <c r="D67" s="59">
        <v>46050</v>
      </c>
      <c r="E67" s="59">
        <v>46264</v>
      </c>
      <c r="F67" s="60">
        <v>4606505.4349999996</v>
      </c>
      <c r="G67" s="40">
        <f t="shared" si="0"/>
        <v>4606505.4349999996</v>
      </c>
      <c r="H67" s="40"/>
      <c r="I67" s="40"/>
      <c r="J67" s="42" t="s">
        <v>93</v>
      </c>
      <c r="K67" s="42" t="s">
        <v>27</v>
      </c>
    </row>
    <row r="68" spans="1:11" x14ac:dyDescent="0.3">
      <c r="A68" s="19">
        <v>56</v>
      </c>
      <c r="B68" t="s">
        <v>107</v>
      </c>
      <c r="C68" t="s">
        <v>101</v>
      </c>
      <c r="D68" s="59">
        <v>46091</v>
      </c>
      <c r="E68" s="59">
        <v>46264</v>
      </c>
      <c r="F68" s="60">
        <v>2763903.2609999999</v>
      </c>
      <c r="G68" s="40">
        <f t="shared" si="0"/>
        <v>2763903.2609999999</v>
      </c>
      <c r="H68" s="40"/>
      <c r="I68" s="40"/>
      <c r="J68" s="42" t="s">
        <v>93</v>
      </c>
      <c r="K68" s="42" t="s">
        <v>27</v>
      </c>
    </row>
    <row r="69" spans="1:11" x14ac:dyDescent="0.3">
      <c r="A69" s="19">
        <v>57</v>
      </c>
      <c r="B69" t="s">
        <v>107</v>
      </c>
      <c r="C69" t="s">
        <v>101</v>
      </c>
      <c r="D69" s="59">
        <v>46066</v>
      </c>
      <c r="E69" s="59">
        <v>46264</v>
      </c>
      <c r="F69" s="60">
        <v>29481634.784000002</v>
      </c>
      <c r="G69" s="40">
        <f t="shared" si="0"/>
        <v>29481634.784000002</v>
      </c>
      <c r="H69" s="40"/>
      <c r="I69" s="40"/>
      <c r="J69" s="42" t="s">
        <v>93</v>
      </c>
      <c r="K69" s="42" t="s">
        <v>27</v>
      </c>
    </row>
    <row r="70" spans="1:11" x14ac:dyDescent="0.3">
      <c r="A70" s="19">
        <v>58</v>
      </c>
      <c r="B70" t="s">
        <v>107</v>
      </c>
      <c r="C70" t="s">
        <v>101</v>
      </c>
      <c r="D70" s="59">
        <v>46007</v>
      </c>
      <c r="E70" s="59">
        <v>46264</v>
      </c>
      <c r="F70" s="60">
        <v>4606505.4349999996</v>
      </c>
      <c r="G70" s="40">
        <f t="shared" si="0"/>
        <v>4606505.4349999996</v>
      </c>
      <c r="H70" s="40"/>
      <c r="I70" s="40"/>
      <c r="J70" s="42" t="s">
        <v>93</v>
      </c>
      <c r="K70" s="42" t="s">
        <v>27</v>
      </c>
    </row>
    <row r="71" spans="1:11" x14ac:dyDescent="0.3">
      <c r="A71" s="19">
        <v>59</v>
      </c>
      <c r="B71" t="s">
        <v>107</v>
      </c>
      <c r="C71" t="s">
        <v>101</v>
      </c>
      <c r="D71" s="59">
        <v>46055</v>
      </c>
      <c r="E71" s="59">
        <v>46264</v>
      </c>
      <c r="F71" s="60">
        <v>65320960.25</v>
      </c>
      <c r="G71" s="40">
        <f t="shared" si="0"/>
        <v>65320960.25</v>
      </c>
      <c r="H71" s="40"/>
      <c r="I71" s="40"/>
      <c r="J71" s="42" t="s">
        <v>93</v>
      </c>
      <c r="K71" s="42" t="s">
        <v>27</v>
      </c>
    </row>
    <row r="72" spans="1:11" x14ac:dyDescent="0.3">
      <c r="A72" s="19">
        <v>60</v>
      </c>
      <c r="B72" t="s">
        <v>107</v>
      </c>
      <c r="C72" t="s">
        <v>101</v>
      </c>
      <c r="D72" s="59">
        <v>46090</v>
      </c>
      <c r="E72" s="59">
        <v>46264</v>
      </c>
      <c r="F72" s="60">
        <v>5527806.5219999999</v>
      </c>
      <c r="G72" s="40">
        <f t="shared" si="0"/>
        <v>5527806.5219999999</v>
      </c>
      <c r="H72" s="40"/>
      <c r="I72" s="40"/>
      <c r="J72" s="42" t="s">
        <v>93</v>
      </c>
      <c r="K72" s="42" t="s">
        <v>27</v>
      </c>
    </row>
    <row r="73" spans="1:11" x14ac:dyDescent="0.3">
      <c r="A73" s="19">
        <v>61</v>
      </c>
      <c r="B73" t="s">
        <v>107</v>
      </c>
      <c r="C73" t="s">
        <v>101</v>
      </c>
      <c r="D73" s="59">
        <v>46049</v>
      </c>
      <c r="E73" s="59">
        <v>46264</v>
      </c>
      <c r="F73" s="60">
        <v>41458548.914999999</v>
      </c>
      <c r="G73" s="40">
        <f t="shared" si="0"/>
        <v>41458548.914999999</v>
      </c>
      <c r="H73" s="40"/>
      <c r="I73" s="40"/>
      <c r="J73" s="42" t="s">
        <v>93</v>
      </c>
      <c r="K73" s="42" t="s">
        <v>27</v>
      </c>
    </row>
    <row r="74" spans="1:11" x14ac:dyDescent="0.3">
      <c r="A74" s="19">
        <v>62</v>
      </c>
      <c r="B74" t="s">
        <v>107</v>
      </c>
      <c r="C74" t="s">
        <v>101</v>
      </c>
      <c r="D74" s="59">
        <v>46071</v>
      </c>
      <c r="E74" s="59">
        <v>46264</v>
      </c>
      <c r="F74" s="60">
        <v>2763903.2609999999</v>
      </c>
      <c r="G74" s="40">
        <f t="shared" si="0"/>
        <v>2763903.2609999999</v>
      </c>
      <c r="H74" s="40"/>
      <c r="I74" s="40"/>
      <c r="J74" s="42" t="s">
        <v>93</v>
      </c>
      <c r="K74" s="42" t="s">
        <v>27</v>
      </c>
    </row>
    <row r="75" spans="1:11" x14ac:dyDescent="0.3">
      <c r="A75" s="19">
        <v>63</v>
      </c>
      <c r="B75" t="s">
        <v>107</v>
      </c>
      <c r="C75" t="s">
        <v>101</v>
      </c>
      <c r="D75" s="59">
        <v>46072</v>
      </c>
      <c r="E75" s="59">
        <v>46264</v>
      </c>
      <c r="F75" s="60">
        <v>24118508.399999999</v>
      </c>
      <c r="G75" s="40">
        <f t="shared" si="0"/>
        <v>24118508.399999999</v>
      </c>
      <c r="H75" s="40"/>
      <c r="I75" s="40"/>
      <c r="J75" s="42" t="s">
        <v>93</v>
      </c>
      <c r="K75" s="42" t="s">
        <v>27</v>
      </c>
    </row>
    <row r="76" spans="1:11" x14ac:dyDescent="0.3">
      <c r="A76" s="19">
        <v>64</v>
      </c>
      <c r="B76" t="s">
        <v>107</v>
      </c>
      <c r="C76" t="s">
        <v>101</v>
      </c>
      <c r="D76" s="59">
        <v>46043</v>
      </c>
      <c r="E76" s="59">
        <v>46264</v>
      </c>
      <c r="F76" s="60">
        <v>64491076.090000004</v>
      </c>
      <c r="G76" s="40">
        <f t="shared" si="0"/>
        <v>64491076.090000004</v>
      </c>
      <c r="H76" s="40"/>
      <c r="I76" s="40"/>
      <c r="J76" s="42" t="s">
        <v>93</v>
      </c>
      <c r="K76" s="42" t="s">
        <v>27</v>
      </c>
    </row>
    <row r="77" spans="1:11" x14ac:dyDescent="0.3">
      <c r="A77" s="19">
        <v>65</v>
      </c>
      <c r="B77" t="s">
        <v>107</v>
      </c>
      <c r="C77" t="s">
        <v>101</v>
      </c>
      <c r="D77" s="59">
        <v>46090</v>
      </c>
      <c r="E77" s="59">
        <v>46264</v>
      </c>
      <c r="F77" s="60">
        <v>24875129.348999999</v>
      </c>
      <c r="G77" s="40">
        <f t="shared" ref="G77:G140" si="1">F77</f>
        <v>24875129.348999999</v>
      </c>
      <c r="H77" s="40"/>
      <c r="I77" s="40"/>
      <c r="J77" s="42" t="s">
        <v>93</v>
      </c>
      <c r="K77" s="42" t="s">
        <v>27</v>
      </c>
    </row>
    <row r="78" spans="1:11" x14ac:dyDescent="0.3">
      <c r="A78" s="19">
        <v>66</v>
      </c>
      <c r="B78" t="s">
        <v>107</v>
      </c>
      <c r="C78" t="s">
        <v>101</v>
      </c>
      <c r="D78" s="59">
        <v>46065</v>
      </c>
      <c r="E78" s="59">
        <v>46264</v>
      </c>
      <c r="F78" s="60">
        <v>55278065.219999999</v>
      </c>
      <c r="G78" s="40">
        <f t="shared" si="1"/>
        <v>55278065.219999999</v>
      </c>
      <c r="H78" s="40"/>
      <c r="I78" s="40"/>
      <c r="J78" s="42" t="s">
        <v>93</v>
      </c>
      <c r="K78" s="42" t="s">
        <v>27</v>
      </c>
    </row>
    <row r="79" spans="1:11" x14ac:dyDescent="0.3">
      <c r="A79" s="19">
        <v>67</v>
      </c>
      <c r="B79" t="s">
        <v>117</v>
      </c>
      <c r="C79" t="s">
        <v>101</v>
      </c>
      <c r="D79" s="59">
        <v>45902</v>
      </c>
      <c r="E79" s="59">
        <v>46142</v>
      </c>
      <c r="F79" s="60">
        <v>226792623.45109999</v>
      </c>
      <c r="G79" s="40">
        <f t="shared" si="1"/>
        <v>226792623.45109999</v>
      </c>
      <c r="H79" s="40"/>
      <c r="I79" s="40"/>
      <c r="J79" s="42" t="s">
        <v>93</v>
      </c>
      <c r="K79" s="42" t="s">
        <v>27</v>
      </c>
    </row>
    <row r="80" spans="1:11" x14ac:dyDescent="0.3">
      <c r="A80" s="19">
        <v>68</v>
      </c>
      <c r="B80" t="s">
        <v>117</v>
      </c>
      <c r="C80" t="s">
        <v>101</v>
      </c>
      <c r="D80" s="59">
        <v>45996</v>
      </c>
      <c r="E80" s="59">
        <v>46264</v>
      </c>
      <c r="F80" s="60">
        <v>84297623.097100005</v>
      </c>
      <c r="G80" s="40">
        <f t="shared" si="1"/>
        <v>84297623.097100005</v>
      </c>
      <c r="H80" s="40"/>
      <c r="I80" s="40"/>
      <c r="J80" s="42" t="s">
        <v>93</v>
      </c>
      <c r="K80" s="42" t="s">
        <v>27</v>
      </c>
    </row>
    <row r="81" spans="1:11" x14ac:dyDescent="0.3">
      <c r="A81" s="19">
        <v>69</v>
      </c>
      <c r="B81" t="s">
        <v>117</v>
      </c>
      <c r="C81" t="s">
        <v>101</v>
      </c>
      <c r="D81" s="59">
        <v>46051</v>
      </c>
      <c r="E81" s="59">
        <v>46264</v>
      </c>
      <c r="F81" s="60">
        <v>114369383.3205</v>
      </c>
      <c r="G81" s="40">
        <f t="shared" si="1"/>
        <v>114369383.3205</v>
      </c>
      <c r="H81" s="40"/>
      <c r="I81" s="40"/>
      <c r="J81" s="42" t="s">
        <v>93</v>
      </c>
      <c r="K81" s="42" t="s">
        <v>27</v>
      </c>
    </row>
    <row r="82" spans="1:11" x14ac:dyDescent="0.3">
      <c r="A82" s="19">
        <v>70</v>
      </c>
      <c r="B82" t="s">
        <v>117</v>
      </c>
      <c r="C82" t="s">
        <v>101</v>
      </c>
      <c r="D82" s="59">
        <v>46051</v>
      </c>
      <c r="E82" s="59">
        <v>46264</v>
      </c>
      <c r="F82" s="60">
        <v>120242629.1241</v>
      </c>
      <c r="G82" s="40">
        <f t="shared" si="1"/>
        <v>120242629.1241</v>
      </c>
      <c r="H82" s="40"/>
      <c r="I82" s="40"/>
      <c r="J82" s="42" t="s">
        <v>93</v>
      </c>
      <c r="K82" s="42" t="s">
        <v>27</v>
      </c>
    </row>
    <row r="83" spans="1:11" x14ac:dyDescent="0.3">
      <c r="A83" s="19">
        <v>71</v>
      </c>
      <c r="B83" t="s">
        <v>104</v>
      </c>
      <c r="C83" t="s">
        <v>101</v>
      </c>
      <c r="D83" s="59">
        <v>45968</v>
      </c>
      <c r="E83" s="59">
        <v>46142</v>
      </c>
      <c r="F83" s="60">
        <v>875268.45</v>
      </c>
      <c r="G83" s="40">
        <f t="shared" si="1"/>
        <v>875268.45</v>
      </c>
      <c r="H83" s="40"/>
      <c r="I83" s="40"/>
      <c r="J83" s="42" t="s">
        <v>93</v>
      </c>
      <c r="K83" s="42" t="s">
        <v>27</v>
      </c>
    </row>
    <row r="84" spans="1:11" x14ac:dyDescent="0.3">
      <c r="A84" s="19">
        <v>72</v>
      </c>
      <c r="B84" t="s">
        <v>104</v>
      </c>
      <c r="C84" t="s">
        <v>101</v>
      </c>
      <c r="D84" s="59">
        <v>45979</v>
      </c>
      <c r="E84" s="59">
        <v>46142</v>
      </c>
      <c r="F84" s="60">
        <v>810433.75</v>
      </c>
      <c r="G84" s="40">
        <f t="shared" si="1"/>
        <v>810433.75</v>
      </c>
      <c r="H84" s="40"/>
      <c r="I84" s="40"/>
      <c r="J84" s="42" t="s">
        <v>93</v>
      </c>
      <c r="K84" s="42" t="s">
        <v>27</v>
      </c>
    </row>
    <row r="85" spans="1:11" x14ac:dyDescent="0.3">
      <c r="A85" s="19">
        <v>73</v>
      </c>
      <c r="B85" t="s">
        <v>104</v>
      </c>
      <c r="C85" t="s">
        <v>101</v>
      </c>
      <c r="D85" s="59">
        <v>45947</v>
      </c>
      <c r="E85" s="59">
        <v>46142</v>
      </c>
      <c r="F85" s="60">
        <v>24313012.5</v>
      </c>
      <c r="G85" s="40">
        <f t="shared" si="1"/>
        <v>24313012.5</v>
      </c>
      <c r="H85" s="40"/>
      <c r="I85" s="40"/>
      <c r="J85" s="42" t="s">
        <v>93</v>
      </c>
      <c r="K85" s="42" t="s">
        <v>27</v>
      </c>
    </row>
    <row r="86" spans="1:11" x14ac:dyDescent="0.3">
      <c r="A86" s="19">
        <v>74</v>
      </c>
      <c r="B86" t="s">
        <v>104</v>
      </c>
      <c r="C86" t="s">
        <v>101</v>
      </c>
      <c r="D86" s="59">
        <v>46053</v>
      </c>
      <c r="E86" s="59">
        <v>46233</v>
      </c>
      <c r="F86" s="60">
        <v>58999577</v>
      </c>
      <c r="G86" s="40">
        <f t="shared" si="1"/>
        <v>58999577</v>
      </c>
      <c r="H86" s="40"/>
      <c r="I86" s="40"/>
      <c r="J86" s="42" t="s">
        <v>93</v>
      </c>
      <c r="K86" s="42" t="s">
        <v>27</v>
      </c>
    </row>
    <row r="87" spans="1:11" x14ac:dyDescent="0.3">
      <c r="A87" s="19">
        <v>75</v>
      </c>
      <c r="B87" t="s">
        <v>104</v>
      </c>
      <c r="C87" t="s">
        <v>101</v>
      </c>
      <c r="D87" s="59">
        <v>46066</v>
      </c>
      <c r="E87" s="59">
        <v>46233</v>
      </c>
      <c r="F87" s="60">
        <v>252855330</v>
      </c>
      <c r="G87" s="40">
        <f t="shared" si="1"/>
        <v>252855330</v>
      </c>
      <c r="H87" s="40"/>
      <c r="I87" s="40"/>
      <c r="J87" s="42" t="s">
        <v>93</v>
      </c>
      <c r="K87" s="42" t="s">
        <v>27</v>
      </c>
    </row>
    <row r="88" spans="1:11" x14ac:dyDescent="0.3">
      <c r="A88" s="19">
        <v>76</v>
      </c>
      <c r="B88" t="s">
        <v>104</v>
      </c>
      <c r="C88" t="s">
        <v>101</v>
      </c>
      <c r="D88" s="59">
        <v>46072</v>
      </c>
      <c r="E88" s="59">
        <v>46233</v>
      </c>
      <c r="F88" s="60">
        <v>39387080.25</v>
      </c>
      <c r="G88" s="40">
        <f t="shared" si="1"/>
        <v>39387080.25</v>
      </c>
      <c r="H88" s="40"/>
      <c r="I88" s="40"/>
      <c r="J88" s="42" t="s">
        <v>93</v>
      </c>
      <c r="K88" s="42" t="s">
        <v>27</v>
      </c>
    </row>
    <row r="89" spans="1:11" x14ac:dyDescent="0.3">
      <c r="A89" s="19">
        <v>77</v>
      </c>
      <c r="B89" t="s">
        <v>104</v>
      </c>
      <c r="C89" t="s">
        <v>101</v>
      </c>
      <c r="D89" s="59">
        <v>46079</v>
      </c>
      <c r="E89" s="59">
        <v>46233</v>
      </c>
      <c r="F89" s="60">
        <v>2528553.2999999998</v>
      </c>
      <c r="G89" s="40">
        <f t="shared" si="1"/>
        <v>2528553.2999999998</v>
      </c>
      <c r="H89" s="40"/>
      <c r="I89" s="40"/>
      <c r="J89" s="42" t="s">
        <v>93</v>
      </c>
      <c r="K89" s="42" t="s">
        <v>27</v>
      </c>
    </row>
    <row r="90" spans="1:11" x14ac:dyDescent="0.3">
      <c r="A90" s="19">
        <v>78</v>
      </c>
      <c r="B90" t="s">
        <v>104</v>
      </c>
      <c r="C90" t="s">
        <v>101</v>
      </c>
      <c r="D90" s="59">
        <v>46078</v>
      </c>
      <c r="E90" s="59">
        <v>46233</v>
      </c>
      <c r="F90" s="60">
        <v>3371404.4</v>
      </c>
      <c r="G90" s="40">
        <f t="shared" si="1"/>
        <v>3371404.4</v>
      </c>
      <c r="H90" s="40"/>
      <c r="I90" s="40"/>
      <c r="J90" s="42" t="s">
        <v>93</v>
      </c>
      <c r="K90" s="42" t="s">
        <v>27</v>
      </c>
    </row>
    <row r="91" spans="1:11" x14ac:dyDescent="0.3">
      <c r="A91" s="19">
        <v>79</v>
      </c>
      <c r="B91" t="s">
        <v>104</v>
      </c>
      <c r="C91" t="s">
        <v>101</v>
      </c>
      <c r="D91" s="59">
        <v>46052</v>
      </c>
      <c r="E91" s="59">
        <v>46233</v>
      </c>
      <c r="F91" s="60">
        <v>8428511</v>
      </c>
      <c r="G91" s="40">
        <f t="shared" si="1"/>
        <v>8428511</v>
      </c>
      <c r="H91" s="40"/>
      <c r="I91" s="40"/>
      <c r="J91" s="42" t="s">
        <v>93</v>
      </c>
      <c r="K91" s="42" t="s">
        <v>27</v>
      </c>
    </row>
    <row r="92" spans="1:11" x14ac:dyDescent="0.3">
      <c r="A92" s="19">
        <v>80</v>
      </c>
      <c r="B92" t="s">
        <v>104</v>
      </c>
      <c r="C92" t="s">
        <v>101</v>
      </c>
      <c r="D92" s="59">
        <v>46059</v>
      </c>
      <c r="E92" s="59">
        <v>46233</v>
      </c>
      <c r="F92" s="60">
        <v>5057106.5999999996</v>
      </c>
      <c r="G92" s="40">
        <f t="shared" si="1"/>
        <v>5057106.5999999996</v>
      </c>
      <c r="H92" s="40"/>
      <c r="I92" s="40"/>
      <c r="J92" s="42" t="s">
        <v>93</v>
      </c>
      <c r="K92" s="42" t="s">
        <v>27</v>
      </c>
    </row>
    <row r="93" spans="1:11" x14ac:dyDescent="0.3">
      <c r="A93" s="19">
        <v>81</v>
      </c>
      <c r="B93" t="s">
        <v>104</v>
      </c>
      <c r="C93" t="s">
        <v>101</v>
      </c>
      <c r="D93" s="59">
        <v>46076</v>
      </c>
      <c r="E93" s="59">
        <v>46233</v>
      </c>
      <c r="F93" s="60">
        <v>2528553.2999999998</v>
      </c>
      <c r="G93" s="40">
        <f t="shared" si="1"/>
        <v>2528553.2999999998</v>
      </c>
      <c r="H93" s="40"/>
      <c r="I93" s="40"/>
      <c r="J93" s="42" t="s">
        <v>93</v>
      </c>
      <c r="K93" s="42" t="s">
        <v>27</v>
      </c>
    </row>
    <row r="94" spans="1:11" x14ac:dyDescent="0.3">
      <c r="A94" s="19">
        <v>82</v>
      </c>
      <c r="B94" t="s">
        <v>104</v>
      </c>
      <c r="C94" t="s">
        <v>101</v>
      </c>
      <c r="D94" s="59">
        <v>46010</v>
      </c>
      <c r="E94" s="59">
        <v>46233</v>
      </c>
      <c r="F94" s="60">
        <v>122213409.5</v>
      </c>
      <c r="G94" s="40">
        <f t="shared" si="1"/>
        <v>122213409.5</v>
      </c>
      <c r="H94" s="40"/>
      <c r="I94" s="40"/>
      <c r="J94" s="42" t="s">
        <v>93</v>
      </c>
      <c r="K94" s="42" t="s">
        <v>27</v>
      </c>
    </row>
    <row r="95" spans="1:11" x14ac:dyDescent="0.3">
      <c r="A95" s="19">
        <v>83</v>
      </c>
      <c r="B95" t="s">
        <v>104</v>
      </c>
      <c r="C95" t="s">
        <v>101</v>
      </c>
      <c r="D95" s="59">
        <v>46055</v>
      </c>
      <c r="E95" s="59">
        <v>46233</v>
      </c>
      <c r="F95" s="60">
        <v>875268.45</v>
      </c>
      <c r="G95" s="40">
        <f t="shared" si="1"/>
        <v>875268.45</v>
      </c>
      <c r="H95" s="40"/>
      <c r="I95" s="40"/>
      <c r="J95" s="42" t="s">
        <v>93</v>
      </c>
      <c r="K95" s="42" t="s">
        <v>27</v>
      </c>
    </row>
    <row r="96" spans="1:11" x14ac:dyDescent="0.3">
      <c r="A96" s="19">
        <v>84</v>
      </c>
      <c r="B96" t="s">
        <v>104</v>
      </c>
      <c r="C96" t="s">
        <v>101</v>
      </c>
      <c r="D96" s="59">
        <v>46078</v>
      </c>
      <c r="E96" s="59">
        <v>46233</v>
      </c>
      <c r="F96" s="60">
        <v>11799915.4</v>
      </c>
      <c r="G96" s="40">
        <f t="shared" si="1"/>
        <v>11799915.4</v>
      </c>
      <c r="H96" s="40"/>
      <c r="I96" s="40"/>
      <c r="J96" s="42" t="s">
        <v>93</v>
      </c>
      <c r="K96" s="42" t="s">
        <v>27</v>
      </c>
    </row>
    <row r="97" spans="1:11" x14ac:dyDescent="0.3">
      <c r="A97" s="19">
        <v>85</v>
      </c>
      <c r="B97" t="s">
        <v>104</v>
      </c>
      <c r="C97" t="s">
        <v>101</v>
      </c>
      <c r="D97" s="59">
        <v>46013</v>
      </c>
      <c r="E97" s="59">
        <v>46233</v>
      </c>
      <c r="F97" s="60">
        <v>875268.45</v>
      </c>
      <c r="G97" s="40">
        <f t="shared" si="1"/>
        <v>875268.45</v>
      </c>
      <c r="H97" s="40"/>
      <c r="I97" s="40"/>
      <c r="J97" s="42" t="s">
        <v>93</v>
      </c>
      <c r="K97" s="42" t="s">
        <v>27</v>
      </c>
    </row>
    <row r="98" spans="1:11" x14ac:dyDescent="0.3">
      <c r="A98" s="19">
        <v>86</v>
      </c>
      <c r="B98" t="s">
        <v>104</v>
      </c>
      <c r="C98" t="s">
        <v>101</v>
      </c>
      <c r="D98" s="59">
        <v>46078</v>
      </c>
      <c r="E98" s="59">
        <v>46233</v>
      </c>
      <c r="F98" s="60">
        <v>5899957.7000000002</v>
      </c>
      <c r="G98" s="40">
        <f t="shared" si="1"/>
        <v>5899957.7000000002</v>
      </c>
      <c r="H98" s="40"/>
      <c r="I98" s="40"/>
      <c r="J98" s="42" t="s">
        <v>93</v>
      </c>
      <c r="K98" s="42" t="s">
        <v>27</v>
      </c>
    </row>
    <row r="99" spans="1:11" x14ac:dyDescent="0.3">
      <c r="A99" s="19">
        <v>87</v>
      </c>
      <c r="B99" t="s">
        <v>104</v>
      </c>
      <c r="C99" t="s">
        <v>101</v>
      </c>
      <c r="D99" s="59">
        <v>46057</v>
      </c>
      <c r="E99" s="59">
        <v>46233</v>
      </c>
      <c r="F99" s="60">
        <v>4214255.5</v>
      </c>
      <c r="G99" s="40">
        <f t="shared" si="1"/>
        <v>4214255.5</v>
      </c>
      <c r="H99" s="40"/>
      <c r="I99" s="40"/>
      <c r="J99" s="42" t="s">
        <v>93</v>
      </c>
      <c r="K99" s="42" t="s">
        <v>27</v>
      </c>
    </row>
    <row r="100" spans="1:11" x14ac:dyDescent="0.3">
      <c r="A100" s="19">
        <v>88</v>
      </c>
      <c r="B100" t="s">
        <v>104</v>
      </c>
      <c r="C100" t="s">
        <v>101</v>
      </c>
      <c r="D100" s="59">
        <v>46071</v>
      </c>
      <c r="E100" s="59">
        <v>46233</v>
      </c>
      <c r="F100" s="60">
        <v>16857022</v>
      </c>
      <c r="G100" s="40">
        <f t="shared" si="1"/>
        <v>16857022</v>
      </c>
      <c r="H100" s="40"/>
      <c r="I100" s="40"/>
      <c r="J100" s="42" t="s">
        <v>93</v>
      </c>
      <c r="K100" s="42" t="s">
        <v>27</v>
      </c>
    </row>
    <row r="101" spans="1:11" x14ac:dyDescent="0.3">
      <c r="A101" s="19">
        <v>89</v>
      </c>
      <c r="B101" t="s">
        <v>104</v>
      </c>
      <c r="C101" t="s">
        <v>101</v>
      </c>
      <c r="D101" s="59">
        <v>46079</v>
      </c>
      <c r="E101" s="59">
        <v>46233</v>
      </c>
      <c r="F101" s="60">
        <v>29499788.5</v>
      </c>
      <c r="G101" s="40">
        <f t="shared" si="1"/>
        <v>29499788.5</v>
      </c>
      <c r="H101" s="40"/>
      <c r="I101" s="40"/>
      <c r="J101" s="42" t="s">
        <v>93</v>
      </c>
      <c r="K101" s="42" t="s">
        <v>27</v>
      </c>
    </row>
    <row r="102" spans="1:11" x14ac:dyDescent="0.3">
      <c r="A102" s="19">
        <v>90</v>
      </c>
      <c r="B102" t="s">
        <v>118</v>
      </c>
      <c r="C102" t="s">
        <v>101</v>
      </c>
      <c r="D102" s="59">
        <v>45933</v>
      </c>
      <c r="E102" s="59">
        <v>46142</v>
      </c>
      <c r="F102" s="60">
        <v>54454664.529999994</v>
      </c>
      <c r="G102" s="40">
        <f t="shared" si="1"/>
        <v>54454664.529999994</v>
      </c>
      <c r="H102" s="40"/>
      <c r="I102" s="40"/>
      <c r="J102" s="42" t="s">
        <v>93</v>
      </c>
      <c r="K102" s="42" t="s">
        <v>27</v>
      </c>
    </row>
    <row r="103" spans="1:11" x14ac:dyDescent="0.3">
      <c r="A103" s="19">
        <v>91</v>
      </c>
      <c r="B103" t="s">
        <v>136</v>
      </c>
      <c r="C103" t="s">
        <v>101</v>
      </c>
      <c r="D103" s="59">
        <v>45869</v>
      </c>
      <c r="E103" s="59">
        <v>46174</v>
      </c>
      <c r="F103" s="60">
        <v>78449987</v>
      </c>
      <c r="G103" s="40">
        <f t="shared" si="1"/>
        <v>78449987</v>
      </c>
      <c r="H103" s="40"/>
      <c r="I103" s="40"/>
      <c r="J103" s="42" t="s">
        <v>93</v>
      </c>
      <c r="K103" s="42" t="s">
        <v>27</v>
      </c>
    </row>
    <row r="104" spans="1:11" x14ac:dyDescent="0.3">
      <c r="A104" s="19">
        <v>92</v>
      </c>
      <c r="B104" t="s">
        <v>136</v>
      </c>
      <c r="C104" t="s">
        <v>101</v>
      </c>
      <c r="D104" s="59">
        <v>45895</v>
      </c>
      <c r="E104" s="59">
        <v>46204</v>
      </c>
      <c r="F104" s="60">
        <v>19612496.75</v>
      </c>
      <c r="G104" s="40">
        <f t="shared" si="1"/>
        <v>19612496.75</v>
      </c>
      <c r="H104" s="40"/>
      <c r="I104" s="40"/>
      <c r="J104" s="42" t="s">
        <v>93</v>
      </c>
      <c r="K104" s="42" t="s">
        <v>27</v>
      </c>
    </row>
    <row r="105" spans="1:11" x14ac:dyDescent="0.3">
      <c r="A105" s="19">
        <v>93</v>
      </c>
      <c r="B105" t="s">
        <v>136</v>
      </c>
      <c r="C105" t="s">
        <v>101</v>
      </c>
      <c r="D105" s="59">
        <v>45923</v>
      </c>
      <c r="E105" s="59">
        <v>46204</v>
      </c>
      <c r="F105" s="60">
        <v>3987334.05</v>
      </c>
      <c r="G105" s="40">
        <f t="shared" si="1"/>
        <v>3987334.05</v>
      </c>
      <c r="H105" s="40"/>
      <c r="I105" s="40"/>
      <c r="J105" s="42" t="s">
        <v>93</v>
      </c>
      <c r="K105" s="42" t="s">
        <v>27</v>
      </c>
    </row>
    <row r="106" spans="1:11" x14ac:dyDescent="0.3">
      <c r="A106" s="19">
        <v>94</v>
      </c>
      <c r="B106" t="s">
        <v>136</v>
      </c>
      <c r="C106" t="s">
        <v>101</v>
      </c>
      <c r="D106" s="59">
        <v>45898</v>
      </c>
      <c r="E106" s="59">
        <v>46204</v>
      </c>
      <c r="F106" s="60">
        <v>13712539.050000001</v>
      </c>
      <c r="G106" s="40">
        <f t="shared" si="1"/>
        <v>13712539.050000001</v>
      </c>
      <c r="H106" s="40"/>
      <c r="I106" s="40"/>
      <c r="J106" s="42" t="s">
        <v>93</v>
      </c>
      <c r="K106" s="42" t="s">
        <v>27</v>
      </c>
    </row>
    <row r="107" spans="1:11" x14ac:dyDescent="0.3">
      <c r="A107" s="19">
        <v>95</v>
      </c>
      <c r="B107" t="s">
        <v>136</v>
      </c>
      <c r="C107" t="s">
        <v>101</v>
      </c>
      <c r="D107" s="59">
        <v>45895</v>
      </c>
      <c r="E107" s="59">
        <v>46204</v>
      </c>
      <c r="F107" s="60">
        <v>95631182.5</v>
      </c>
      <c r="G107" s="40">
        <f t="shared" si="1"/>
        <v>95631182.5</v>
      </c>
      <c r="H107" s="40"/>
      <c r="I107" s="40"/>
      <c r="J107" s="42" t="s">
        <v>93</v>
      </c>
      <c r="K107" s="42" t="s">
        <v>27</v>
      </c>
    </row>
    <row r="108" spans="1:11" x14ac:dyDescent="0.3">
      <c r="A108" s="19">
        <v>96</v>
      </c>
      <c r="B108" t="s">
        <v>136</v>
      </c>
      <c r="C108" t="s">
        <v>101</v>
      </c>
      <c r="D108" s="59">
        <v>45943</v>
      </c>
      <c r="E108" s="59">
        <v>46235</v>
      </c>
      <c r="F108" s="60">
        <v>63116580.450000003</v>
      </c>
      <c r="G108" s="40">
        <f t="shared" si="1"/>
        <v>63116580.450000003</v>
      </c>
      <c r="H108" s="40"/>
      <c r="I108" s="40"/>
      <c r="J108" s="42" t="s">
        <v>93</v>
      </c>
      <c r="K108" s="42" t="s">
        <v>27</v>
      </c>
    </row>
    <row r="109" spans="1:11" x14ac:dyDescent="0.3">
      <c r="A109" s="19">
        <v>97</v>
      </c>
      <c r="B109" t="s">
        <v>136</v>
      </c>
      <c r="C109" t="s">
        <v>101</v>
      </c>
      <c r="D109" s="59">
        <v>45959</v>
      </c>
      <c r="E109" s="59">
        <v>46235</v>
      </c>
      <c r="F109" s="60">
        <v>6671490.6299999999</v>
      </c>
      <c r="G109" s="40">
        <f t="shared" si="1"/>
        <v>6671490.6299999999</v>
      </c>
      <c r="H109" s="40"/>
      <c r="I109" s="40"/>
      <c r="J109" s="42" t="s">
        <v>93</v>
      </c>
      <c r="K109" s="42" t="s">
        <v>27</v>
      </c>
    </row>
    <row r="110" spans="1:11" x14ac:dyDescent="0.3">
      <c r="A110" s="19">
        <v>98</v>
      </c>
      <c r="B110" t="s">
        <v>136</v>
      </c>
      <c r="C110" t="s">
        <v>101</v>
      </c>
      <c r="D110" s="59">
        <v>45979</v>
      </c>
      <c r="E110" s="59">
        <v>46235</v>
      </c>
      <c r="F110" s="60">
        <v>8895320.8399999999</v>
      </c>
      <c r="G110" s="40">
        <f t="shared" si="1"/>
        <v>8895320.8399999999</v>
      </c>
      <c r="H110" s="40"/>
      <c r="I110" s="40"/>
      <c r="J110" s="42" t="s">
        <v>93</v>
      </c>
      <c r="K110" s="42" t="s">
        <v>27</v>
      </c>
    </row>
    <row r="111" spans="1:11" x14ac:dyDescent="0.3">
      <c r="A111" s="19">
        <v>99</v>
      </c>
      <c r="B111" t="s">
        <v>136</v>
      </c>
      <c r="C111" t="s">
        <v>101</v>
      </c>
      <c r="D111" s="59">
        <v>46007</v>
      </c>
      <c r="E111" s="59">
        <v>46235</v>
      </c>
      <c r="F111" s="60">
        <v>6159296.5</v>
      </c>
      <c r="G111" s="40">
        <f t="shared" si="1"/>
        <v>6159296.5</v>
      </c>
      <c r="H111" s="40"/>
      <c r="I111" s="40"/>
      <c r="J111" s="42" t="s">
        <v>93</v>
      </c>
      <c r="K111" s="42" t="s">
        <v>27</v>
      </c>
    </row>
    <row r="112" spans="1:11" x14ac:dyDescent="0.3">
      <c r="A112" s="19">
        <v>100</v>
      </c>
      <c r="B112" t="s">
        <v>136</v>
      </c>
      <c r="C112" t="s">
        <v>101</v>
      </c>
      <c r="D112" s="59">
        <v>46008</v>
      </c>
      <c r="E112" s="59">
        <v>46235</v>
      </c>
      <c r="F112" s="60">
        <v>2223830.21</v>
      </c>
      <c r="G112" s="40">
        <f t="shared" si="1"/>
        <v>2223830.21</v>
      </c>
      <c r="H112" s="40"/>
      <c r="I112" s="40"/>
      <c r="J112" s="42" t="s">
        <v>93</v>
      </c>
      <c r="K112" s="42" t="s">
        <v>27</v>
      </c>
    </row>
    <row r="113" spans="1:11" x14ac:dyDescent="0.3">
      <c r="A113" s="19">
        <v>101</v>
      </c>
      <c r="B113" t="s">
        <v>136</v>
      </c>
      <c r="C113" t="s">
        <v>101</v>
      </c>
      <c r="D113" s="59">
        <v>45945</v>
      </c>
      <c r="E113" s="59">
        <v>46235</v>
      </c>
      <c r="F113" s="60">
        <v>19126236.5</v>
      </c>
      <c r="G113" s="40">
        <f t="shared" si="1"/>
        <v>19126236.5</v>
      </c>
      <c r="H113" s="40"/>
      <c r="I113" s="40"/>
      <c r="J113" s="42" t="s">
        <v>93</v>
      </c>
      <c r="K113" s="42" t="s">
        <v>27</v>
      </c>
    </row>
    <row r="114" spans="1:11" x14ac:dyDescent="0.3">
      <c r="A114" s="19">
        <v>102</v>
      </c>
      <c r="B114" t="s">
        <v>136</v>
      </c>
      <c r="C114" t="s">
        <v>101</v>
      </c>
      <c r="D114" s="59">
        <v>45939</v>
      </c>
      <c r="E114" s="59">
        <v>46235</v>
      </c>
      <c r="F114" s="60">
        <v>95631182.5</v>
      </c>
      <c r="G114" s="40">
        <f t="shared" si="1"/>
        <v>95631182.5</v>
      </c>
      <c r="H114" s="40"/>
      <c r="I114" s="40"/>
      <c r="J114" s="42" t="s">
        <v>93</v>
      </c>
      <c r="K114" s="42" t="s">
        <v>27</v>
      </c>
    </row>
    <row r="115" spans="1:11" x14ac:dyDescent="0.3">
      <c r="A115" s="19">
        <v>103</v>
      </c>
      <c r="B115" t="s">
        <v>136</v>
      </c>
      <c r="C115" t="s">
        <v>101</v>
      </c>
      <c r="D115" s="59">
        <v>46101</v>
      </c>
      <c r="E115" s="59">
        <v>46266</v>
      </c>
      <c r="F115" s="60">
        <v>37328578.524999999</v>
      </c>
      <c r="G115" s="40">
        <f t="shared" si="1"/>
        <v>37328578.524999999</v>
      </c>
      <c r="H115" s="40"/>
      <c r="I115" s="40"/>
      <c r="J115" s="42" t="s">
        <v>93</v>
      </c>
      <c r="K115" s="42" t="s">
        <v>27</v>
      </c>
    </row>
    <row r="116" spans="1:11" x14ac:dyDescent="0.3">
      <c r="A116" s="19">
        <v>104</v>
      </c>
      <c r="B116" t="s">
        <v>136</v>
      </c>
      <c r="C116" t="s">
        <v>101</v>
      </c>
      <c r="D116" s="59">
        <v>46035</v>
      </c>
      <c r="E116" s="59">
        <v>46266</v>
      </c>
      <c r="F116" s="60">
        <v>11475741.9</v>
      </c>
      <c r="G116" s="40">
        <f t="shared" si="1"/>
        <v>11475741.9</v>
      </c>
      <c r="H116" s="40"/>
      <c r="I116" s="40"/>
      <c r="J116" s="42" t="s">
        <v>93</v>
      </c>
      <c r="K116" s="42" t="s">
        <v>27</v>
      </c>
    </row>
    <row r="117" spans="1:11" x14ac:dyDescent="0.3">
      <c r="A117" s="19">
        <v>105</v>
      </c>
      <c r="B117" t="s">
        <v>279</v>
      </c>
      <c r="C117" t="s">
        <v>101</v>
      </c>
      <c r="D117" s="59">
        <v>46090</v>
      </c>
      <c r="E117" s="59">
        <v>46121</v>
      </c>
      <c r="F117" s="60">
        <v>17829542.5</v>
      </c>
      <c r="G117" s="40">
        <f t="shared" si="1"/>
        <v>17829542.5</v>
      </c>
      <c r="H117" s="40"/>
      <c r="I117" s="40"/>
      <c r="J117" s="42" t="s">
        <v>93</v>
      </c>
      <c r="K117" s="42" t="s">
        <v>27</v>
      </c>
    </row>
    <row r="118" spans="1:11" x14ac:dyDescent="0.3">
      <c r="A118" s="19">
        <v>106</v>
      </c>
      <c r="B118" t="s">
        <v>119</v>
      </c>
      <c r="C118" t="s">
        <v>101</v>
      </c>
      <c r="D118" s="59">
        <v>45937</v>
      </c>
      <c r="E118" s="59">
        <v>46142</v>
      </c>
      <c r="F118" s="60">
        <v>42142555</v>
      </c>
      <c r="G118" s="40">
        <f t="shared" si="1"/>
        <v>42142555</v>
      </c>
      <c r="H118" s="40"/>
      <c r="I118" s="40"/>
      <c r="J118" s="42" t="s">
        <v>93</v>
      </c>
      <c r="K118" s="42" t="s">
        <v>27</v>
      </c>
    </row>
    <row r="119" spans="1:11" x14ac:dyDescent="0.3">
      <c r="A119" s="19">
        <v>107</v>
      </c>
      <c r="B119" t="s">
        <v>119</v>
      </c>
      <c r="C119" t="s">
        <v>101</v>
      </c>
      <c r="D119" s="59">
        <v>45930</v>
      </c>
      <c r="E119" s="59">
        <v>46142</v>
      </c>
      <c r="F119" s="60">
        <v>8428511</v>
      </c>
      <c r="G119" s="40">
        <f t="shared" si="1"/>
        <v>8428511</v>
      </c>
      <c r="H119" s="40"/>
      <c r="I119" s="40"/>
      <c r="J119" s="42" t="s">
        <v>93</v>
      </c>
      <c r="K119" s="42" t="s">
        <v>27</v>
      </c>
    </row>
    <row r="120" spans="1:11" x14ac:dyDescent="0.3">
      <c r="A120" s="19">
        <v>108</v>
      </c>
      <c r="B120" t="s">
        <v>119</v>
      </c>
      <c r="C120" t="s">
        <v>101</v>
      </c>
      <c r="D120" s="59">
        <v>45924</v>
      </c>
      <c r="E120" s="59">
        <v>46142</v>
      </c>
      <c r="F120" s="60">
        <v>84285110</v>
      </c>
      <c r="G120" s="40">
        <f t="shared" si="1"/>
        <v>84285110</v>
      </c>
      <c r="H120" s="40"/>
      <c r="I120" s="40"/>
      <c r="J120" s="42" t="s">
        <v>93</v>
      </c>
      <c r="K120" s="42" t="s">
        <v>27</v>
      </c>
    </row>
    <row r="121" spans="1:11" x14ac:dyDescent="0.3">
      <c r="A121" s="19">
        <v>109</v>
      </c>
      <c r="B121" t="s">
        <v>130</v>
      </c>
      <c r="C121" t="s">
        <v>101</v>
      </c>
      <c r="D121" s="59">
        <v>44422</v>
      </c>
      <c r="E121" s="59">
        <v>46155</v>
      </c>
      <c r="F121" s="60">
        <v>114757419</v>
      </c>
      <c r="G121" s="40">
        <f t="shared" si="1"/>
        <v>114757419</v>
      </c>
      <c r="H121" s="40"/>
      <c r="I121" s="40"/>
      <c r="J121" s="42" t="s">
        <v>93</v>
      </c>
      <c r="K121" s="42" t="s">
        <v>27</v>
      </c>
    </row>
    <row r="122" spans="1:11" x14ac:dyDescent="0.3">
      <c r="A122" s="19">
        <v>110</v>
      </c>
      <c r="B122" t="s">
        <v>108</v>
      </c>
      <c r="C122" t="s">
        <v>101</v>
      </c>
      <c r="D122" s="59">
        <v>46072</v>
      </c>
      <c r="E122" s="59">
        <v>46264</v>
      </c>
      <c r="F122" s="60">
        <v>332770257.04649997</v>
      </c>
      <c r="G122" s="40">
        <f t="shared" si="1"/>
        <v>332770257.04649997</v>
      </c>
      <c r="H122" s="40"/>
      <c r="I122" s="40"/>
      <c r="J122" s="42" t="s">
        <v>93</v>
      </c>
      <c r="K122" s="42" t="s">
        <v>27</v>
      </c>
    </row>
    <row r="123" spans="1:11" x14ac:dyDescent="0.3">
      <c r="A123" s="19">
        <v>111</v>
      </c>
      <c r="B123" t="s">
        <v>120</v>
      </c>
      <c r="C123" t="s">
        <v>101</v>
      </c>
      <c r="D123" s="59">
        <v>46045</v>
      </c>
      <c r="E123" s="59">
        <v>46264</v>
      </c>
      <c r="F123" s="60">
        <v>30492731.930500001</v>
      </c>
      <c r="G123" s="40">
        <f t="shared" si="1"/>
        <v>30492731.930500001</v>
      </c>
      <c r="H123" s="40"/>
      <c r="I123" s="40"/>
      <c r="J123" s="42" t="s">
        <v>93</v>
      </c>
      <c r="K123" s="42" t="s">
        <v>27</v>
      </c>
    </row>
    <row r="124" spans="1:11" x14ac:dyDescent="0.3">
      <c r="A124" s="19">
        <v>112</v>
      </c>
      <c r="B124" t="s">
        <v>120</v>
      </c>
      <c r="C124" t="s">
        <v>101</v>
      </c>
      <c r="D124" s="59">
        <v>46112</v>
      </c>
      <c r="E124" s="59">
        <v>46264</v>
      </c>
      <c r="F124" s="60">
        <v>10211465.25</v>
      </c>
      <c r="G124" s="40">
        <f t="shared" si="1"/>
        <v>10211465.25</v>
      </c>
      <c r="H124" s="40"/>
      <c r="I124" s="40"/>
      <c r="J124" s="42" t="s">
        <v>93</v>
      </c>
      <c r="K124" s="42" t="s">
        <v>27</v>
      </c>
    </row>
    <row r="125" spans="1:11" x14ac:dyDescent="0.3">
      <c r="A125" s="19">
        <v>113</v>
      </c>
      <c r="B125" t="s">
        <v>120</v>
      </c>
      <c r="C125" t="s">
        <v>101</v>
      </c>
      <c r="D125" s="59">
        <v>46045</v>
      </c>
      <c r="E125" s="59">
        <v>46264</v>
      </c>
      <c r="F125" s="60">
        <v>13868142.33</v>
      </c>
      <c r="G125" s="40">
        <f t="shared" si="1"/>
        <v>13868142.33</v>
      </c>
      <c r="H125" s="40"/>
      <c r="I125" s="40"/>
      <c r="J125" s="42" t="s">
        <v>93</v>
      </c>
      <c r="K125" s="42" t="s">
        <v>27</v>
      </c>
    </row>
    <row r="126" spans="1:11" x14ac:dyDescent="0.3">
      <c r="A126" s="19">
        <v>114</v>
      </c>
      <c r="B126" t="s">
        <v>121</v>
      </c>
      <c r="C126" t="s">
        <v>101</v>
      </c>
      <c r="D126" s="59">
        <v>45939</v>
      </c>
      <c r="E126" s="59">
        <v>46142</v>
      </c>
      <c r="F126" s="60">
        <v>1945041</v>
      </c>
      <c r="G126" s="40">
        <f t="shared" si="1"/>
        <v>1945041</v>
      </c>
      <c r="H126" s="40"/>
      <c r="I126" s="40"/>
      <c r="J126" s="42" t="s">
        <v>93</v>
      </c>
      <c r="K126" s="42" t="s">
        <v>27</v>
      </c>
    </row>
    <row r="127" spans="1:11" x14ac:dyDescent="0.3">
      <c r="A127" s="19">
        <v>115</v>
      </c>
      <c r="B127" t="s">
        <v>121</v>
      </c>
      <c r="C127" t="s">
        <v>101</v>
      </c>
      <c r="D127" s="59">
        <v>45903</v>
      </c>
      <c r="E127" s="59">
        <v>46142</v>
      </c>
      <c r="F127" s="60">
        <v>14101547.25</v>
      </c>
      <c r="G127" s="40">
        <f t="shared" si="1"/>
        <v>14101547.25</v>
      </c>
      <c r="H127" s="40"/>
      <c r="I127" s="40"/>
      <c r="J127" s="42" t="s">
        <v>93</v>
      </c>
      <c r="K127" s="42" t="s">
        <v>27</v>
      </c>
    </row>
    <row r="128" spans="1:11" x14ac:dyDescent="0.3">
      <c r="A128" s="19">
        <v>116</v>
      </c>
      <c r="B128" t="s">
        <v>121</v>
      </c>
      <c r="C128" t="s">
        <v>101</v>
      </c>
      <c r="D128" s="59">
        <v>45876</v>
      </c>
      <c r="E128" s="59">
        <v>46325</v>
      </c>
      <c r="F128" s="60">
        <v>4538429</v>
      </c>
      <c r="G128" s="40">
        <f t="shared" si="1"/>
        <v>4538429</v>
      </c>
      <c r="H128" s="40"/>
      <c r="I128" s="40"/>
      <c r="J128" s="42" t="s">
        <v>93</v>
      </c>
      <c r="K128" s="42" t="s">
        <v>27</v>
      </c>
    </row>
    <row r="129" spans="1:11" x14ac:dyDescent="0.3">
      <c r="A129" s="19">
        <v>117</v>
      </c>
      <c r="B129" t="s">
        <v>122</v>
      </c>
      <c r="C129" t="s">
        <v>101</v>
      </c>
      <c r="D129" s="59">
        <v>45908</v>
      </c>
      <c r="E129" s="59">
        <v>46142</v>
      </c>
      <c r="F129" s="60">
        <v>28592102.699999999</v>
      </c>
      <c r="G129" s="40">
        <f t="shared" si="1"/>
        <v>28592102.699999999</v>
      </c>
      <c r="H129" s="40"/>
      <c r="I129" s="40"/>
      <c r="J129" s="42" t="s">
        <v>93</v>
      </c>
      <c r="K129" s="42" t="s">
        <v>27</v>
      </c>
    </row>
    <row r="130" spans="1:11" x14ac:dyDescent="0.3">
      <c r="A130" s="19">
        <v>118</v>
      </c>
      <c r="B130" t="s">
        <v>123</v>
      </c>
      <c r="C130" t="s">
        <v>101</v>
      </c>
      <c r="D130" s="59">
        <v>45869</v>
      </c>
      <c r="E130" s="59">
        <v>46264</v>
      </c>
      <c r="F130" s="60">
        <v>12333686518</v>
      </c>
      <c r="G130" s="40">
        <f t="shared" si="1"/>
        <v>12333686518</v>
      </c>
      <c r="H130" s="40"/>
      <c r="I130" s="40"/>
      <c r="J130" s="42" t="s">
        <v>93</v>
      </c>
      <c r="K130" s="42" t="s">
        <v>27</v>
      </c>
    </row>
    <row r="131" spans="1:11" x14ac:dyDescent="0.3">
      <c r="A131" s="19">
        <v>119</v>
      </c>
      <c r="B131" t="s">
        <v>133</v>
      </c>
      <c r="C131" t="s">
        <v>102</v>
      </c>
      <c r="D131" s="59">
        <v>45901</v>
      </c>
      <c r="E131" s="59">
        <v>46172</v>
      </c>
      <c r="F131" s="60">
        <v>29564623.199999999</v>
      </c>
      <c r="G131" s="40">
        <f t="shared" si="1"/>
        <v>29564623.199999999</v>
      </c>
      <c r="H131" s="40"/>
      <c r="I131" s="40"/>
      <c r="J131" s="42" t="s">
        <v>93</v>
      </c>
      <c r="K131" s="42" t="s">
        <v>27</v>
      </c>
    </row>
    <row r="132" spans="1:11" x14ac:dyDescent="0.3">
      <c r="A132" s="19">
        <v>120</v>
      </c>
      <c r="B132" t="s">
        <v>133</v>
      </c>
      <c r="C132" t="s">
        <v>102</v>
      </c>
      <c r="D132" s="59">
        <v>45894</v>
      </c>
      <c r="E132" s="59">
        <v>46172</v>
      </c>
      <c r="F132" s="60">
        <v>29564623.199999999</v>
      </c>
      <c r="G132" s="40">
        <f t="shared" si="1"/>
        <v>29564623.199999999</v>
      </c>
      <c r="H132" s="40"/>
      <c r="I132" s="40"/>
      <c r="J132" s="42" t="s">
        <v>93</v>
      </c>
      <c r="K132" s="42" t="s">
        <v>27</v>
      </c>
    </row>
    <row r="133" spans="1:11" x14ac:dyDescent="0.3">
      <c r="A133" s="19">
        <v>121</v>
      </c>
      <c r="B133" t="s">
        <v>124</v>
      </c>
      <c r="C133" t="s">
        <v>101</v>
      </c>
      <c r="D133" s="59">
        <v>45913</v>
      </c>
      <c r="E133" s="59">
        <v>46142</v>
      </c>
      <c r="F133" s="60">
        <v>3539974.62</v>
      </c>
      <c r="G133" s="40">
        <f t="shared" si="1"/>
        <v>3539974.62</v>
      </c>
      <c r="H133" s="40"/>
      <c r="I133" s="40"/>
      <c r="J133" s="42" t="s">
        <v>93</v>
      </c>
      <c r="K133" s="42" t="s">
        <v>27</v>
      </c>
    </row>
    <row r="134" spans="1:11" x14ac:dyDescent="0.3">
      <c r="A134" s="19">
        <v>122</v>
      </c>
      <c r="B134" t="s">
        <v>134</v>
      </c>
      <c r="C134" t="s">
        <v>101</v>
      </c>
      <c r="D134" s="59">
        <v>45831</v>
      </c>
      <c r="E134" s="59">
        <v>46295</v>
      </c>
      <c r="F134" s="60">
        <v>9207156296.5899982</v>
      </c>
      <c r="G134" s="40">
        <f t="shared" si="1"/>
        <v>9207156296.5899982</v>
      </c>
      <c r="H134" s="40"/>
      <c r="I134" s="40"/>
      <c r="J134" s="42" t="s">
        <v>93</v>
      </c>
      <c r="K134" s="42" t="s">
        <v>27</v>
      </c>
    </row>
    <row r="135" spans="1:11" x14ac:dyDescent="0.3">
      <c r="A135" s="19">
        <v>123</v>
      </c>
      <c r="B135" t="s">
        <v>125</v>
      </c>
      <c r="C135" t="s">
        <v>101</v>
      </c>
      <c r="D135" s="59">
        <v>46020</v>
      </c>
      <c r="E135" s="59">
        <v>46264</v>
      </c>
      <c r="F135" s="60">
        <v>41494208</v>
      </c>
      <c r="G135" s="40">
        <f t="shared" si="1"/>
        <v>41494208</v>
      </c>
      <c r="H135" s="40"/>
      <c r="I135" s="40"/>
      <c r="J135" s="42" t="s">
        <v>93</v>
      </c>
      <c r="K135" s="42" t="s">
        <v>27</v>
      </c>
    </row>
    <row r="136" spans="1:11" x14ac:dyDescent="0.3">
      <c r="A136" s="19">
        <v>124</v>
      </c>
      <c r="B136" t="s">
        <v>125</v>
      </c>
      <c r="C136" t="s">
        <v>101</v>
      </c>
      <c r="D136" s="59">
        <v>46027</v>
      </c>
      <c r="E136" s="59">
        <v>46264</v>
      </c>
      <c r="F136" s="60">
        <v>32417350</v>
      </c>
      <c r="G136" s="40">
        <f t="shared" si="1"/>
        <v>32417350</v>
      </c>
      <c r="H136" s="40"/>
      <c r="I136" s="40"/>
      <c r="J136" s="42" t="s">
        <v>93</v>
      </c>
      <c r="K136" s="42" t="s">
        <v>27</v>
      </c>
    </row>
    <row r="137" spans="1:11" x14ac:dyDescent="0.3">
      <c r="A137" s="19">
        <v>125</v>
      </c>
      <c r="B137" t="s">
        <v>125</v>
      </c>
      <c r="C137" t="s">
        <v>101</v>
      </c>
      <c r="D137" s="59">
        <v>46000</v>
      </c>
      <c r="E137" s="59">
        <v>46264</v>
      </c>
      <c r="F137" s="60">
        <v>10104487.994999999</v>
      </c>
      <c r="G137" s="40">
        <f t="shared" si="1"/>
        <v>10104487.994999999</v>
      </c>
      <c r="H137" s="40"/>
      <c r="I137" s="40"/>
      <c r="J137" s="42" t="s">
        <v>93</v>
      </c>
      <c r="K137" s="42" t="s">
        <v>27</v>
      </c>
    </row>
    <row r="138" spans="1:11" x14ac:dyDescent="0.3">
      <c r="A138" s="19">
        <v>126</v>
      </c>
      <c r="B138" t="s">
        <v>125</v>
      </c>
      <c r="C138" t="s">
        <v>101</v>
      </c>
      <c r="D138" s="59">
        <v>46107</v>
      </c>
      <c r="E138" s="59">
        <v>46264</v>
      </c>
      <c r="F138" s="60">
        <v>77801640</v>
      </c>
      <c r="G138" s="40">
        <f t="shared" si="1"/>
        <v>77801640</v>
      </c>
      <c r="H138" s="40"/>
      <c r="I138" s="40"/>
      <c r="J138" s="42" t="s">
        <v>93</v>
      </c>
      <c r="K138" s="42" t="s">
        <v>27</v>
      </c>
    </row>
    <row r="139" spans="1:11" x14ac:dyDescent="0.3">
      <c r="A139" s="19">
        <v>127</v>
      </c>
      <c r="B139" t="s">
        <v>109</v>
      </c>
      <c r="C139" t="s">
        <v>101</v>
      </c>
      <c r="D139" s="59">
        <v>45947</v>
      </c>
      <c r="E139" s="59">
        <v>46142</v>
      </c>
      <c r="F139" s="60">
        <v>190250943.68000001</v>
      </c>
      <c r="G139" s="40">
        <f t="shared" si="1"/>
        <v>190250943.68000001</v>
      </c>
      <c r="H139" s="40"/>
      <c r="I139" s="40"/>
      <c r="J139" s="42" t="s">
        <v>93</v>
      </c>
      <c r="K139" s="42" t="s">
        <v>27</v>
      </c>
    </row>
    <row r="140" spans="1:11" x14ac:dyDescent="0.3">
      <c r="A140" s="19">
        <v>128</v>
      </c>
      <c r="B140" t="s">
        <v>109</v>
      </c>
      <c r="C140" t="s">
        <v>101</v>
      </c>
      <c r="D140" s="59">
        <v>45908</v>
      </c>
      <c r="E140" s="59">
        <v>46142</v>
      </c>
      <c r="F140" s="60">
        <v>66178074.983999997</v>
      </c>
      <c r="G140" s="40">
        <f t="shared" si="1"/>
        <v>66178074.983999997</v>
      </c>
      <c r="H140" s="40"/>
      <c r="I140" s="40"/>
      <c r="J140" s="42" t="s">
        <v>93</v>
      </c>
      <c r="K140" s="42" t="s">
        <v>27</v>
      </c>
    </row>
    <row r="141" spans="1:11" x14ac:dyDescent="0.3">
      <c r="A141" s="19">
        <v>129</v>
      </c>
      <c r="B141" t="s">
        <v>109</v>
      </c>
      <c r="C141" t="s">
        <v>101</v>
      </c>
      <c r="D141" s="59">
        <v>46043</v>
      </c>
      <c r="E141" s="59">
        <v>46203</v>
      </c>
      <c r="F141" s="60">
        <v>9076858</v>
      </c>
      <c r="G141" s="40">
        <f t="shared" ref="G141:G192" si="2">F141</f>
        <v>9076858</v>
      </c>
      <c r="H141" s="40"/>
      <c r="I141" s="40"/>
      <c r="J141" s="42" t="s">
        <v>93</v>
      </c>
      <c r="K141" s="42" t="s">
        <v>27</v>
      </c>
    </row>
    <row r="142" spans="1:11" x14ac:dyDescent="0.3">
      <c r="A142" s="19">
        <v>130</v>
      </c>
      <c r="B142" t="s">
        <v>109</v>
      </c>
      <c r="C142" t="s">
        <v>101</v>
      </c>
      <c r="D142" s="59">
        <v>46038</v>
      </c>
      <c r="E142" s="59">
        <v>46203</v>
      </c>
      <c r="F142" s="60">
        <v>4460627.3600000003</v>
      </c>
      <c r="G142" s="40">
        <f t="shared" si="2"/>
        <v>4460627.3600000003</v>
      </c>
      <c r="H142" s="40"/>
      <c r="I142" s="40"/>
      <c r="J142" s="42" t="s">
        <v>93</v>
      </c>
      <c r="K142" s="42" t="s">
        <v>27</v>
      </c>
    </row>
    <row r="143" spans="1:11" x14ac:dyDescent="0.3">
      <c r="A143" s="19">
        <v>131</v>
      </c>
      <c r="B143" t="s">
        <v>109</v>
      </c>
      <c r="C143" t="s">
        <v>101</v>
      </c>
      <c r="D143" s="59">
        <v>46079</v>
      </c>
      <c r="E143" s="59">
        <v>46203</v>
      </c>
      <c r="F143" s="60">
        <v>36566770.799999997</v>
      </c>
      <c r="G143" s="40">
        <f t="shared" si="2"/>
        <v>36566770.799999997</v>
      </c>
      <c r="H143" s="40"/>
      <c r="I143" s="40"/>
      <c r="J143" s="42" t="s">
        <v>93</v>
      </c>
      <c r="K143" s="42" t="s">
        <v>27</v>
      </c>
    </row>
    <row r="144" spans="1:11" x14ac:dyDescent="0.3">
      <c r="A144" s="19">
        <v>132</v>
      </c>
      <c r="B144" t="s">
        <v>109</v>
      </c>
      <c r="C144" t="s">
        <v>101</v>
      </c>
      <c r="D144" s="59">
        <v>46038</v>
      </c>
      <c r="E144" s="59">
        <v>46203</v>
      </c>
      <c r="F144" s="60">
        <v>6690941.04</v>
      </c>
      <c r="G144" s="40">
        <f t="shared" si="2"/>
        <v>6690941.04</v>
      </c>
      <c r="H144" s="40"/>
      <c r="I144" s="40"/>
      <c r="J144" s="42" t="s">
        <v>93</v>
      </c>
      <c r="K144" s="42" t="s">
        <v>27</v>
      </c>
    </row>
    <row r="145" spans="1:11" x14ac:dyDescent="0.3">
      <c r="A145" s="19">
        <v>133</v>
      </c>
      <c r="B145" t="s">
        <v>109</v>
      </c>
      <c r="C145" t="s">
        <v>101</v>
      </c>
      <c r="D145" s="59">
        <v>46066</v>
      </c>
      <c r="E145" s="59">
        <v>46203</v>
      </c>
      <c r="F145" s="60">
        <v>9854874.4000000004</v>
      </c>
      <c r="G145" s="40">
        <f t="shared" si="2"/>
        <v>9854874.4000000004</v>
      </c>
      <c r="H145" s="40"/>
      <c r="I145" s="40"/>
      <c r="J145" s="42" t="s">
        <v>93</v>
      </c>
      <c r="K145" s="42" t="s">
        <v>27</v>
      </c>
    </row>
    <row r="146" spans="1:11" x14ac:dyDescent="0.3">
      <c r="A146" s="19">
        <v>134</v>
      </c>
      <c r="B146" t="s">
        <v>109</v>
      </c>
      <c r="C146" t="s">
        <v>101</v>
      </c>
      <c r="D146" s="59">
        <v>46080</v>
      </c>
      <c r="E146" s="59">
        <v>46264</v>
      </c>
      <c r="F146" s="60">
        <v>5446114.7999999998</v>
      </c>
      <c r="G146" s="40">
        <f t="shared" si="2"/>
        <v>5446114.7999999998</v>
      </c>
      <c r="H146" s="40"/>
      <c r="I146" s="40"/>
      <c r="J146" s="42" t="s">
        <v>93</v>
      </c>
      <c r="K146" s="42" t="s">
        <v>27</v>
      </c>
    </row>
    <row r="147" spans="1:11" x14ac:dyDescent="0.3">
      <c r="A147" s="19">
        <v>135</v>
      </c>
      <c r="B147" t="s">
        <v>109</v>
      </c>
      <c r="C147" t="s">
        <v>101</v>
      </c>
      <c r="D147" s="59">
        <v>46076</v>
      </c>
      <c r="E147" s="59">
        <v>46264</v>
      </c>
      <c r="F147" s="60">
        <v>3047230.9</v>
      </c>
      <c r="G147" s="40">
        <f t="shared" si="2"/>
        <v>3047230.9</v>
      </c>
      <c r="H147" s="40"/>
      <c r="I147" s="40"/>
      <c r="J147" s="42" t="s">
        <v>93</v>
      </c>
      <c r="K147" s="42" t="s">
        <v>27</v>
      </c>
    </row>
    <row r="148" spans="1:11" x14ac:dyDescent="0.3">
      <c r="A148" s="19">
        <v>136</v>
      </c>
      <c r="B148" t="s">
        <v>109</v>
      </c>
      <c r="C148" t="s">
        <v>101</v>
      </c>
      <c r="D148" s="59">
        <v>46071</v>
      </c>
      <c r="E148" s="59">
        <v>46264</v>
      </c>
      <c r="F148" s="60">
        <v>15560328</v>
      </c>
      <c r="G148" s="40">
        <f t="shared" si="2"/>
        <v>15560328</v>
      </c>
      <c r="H148" s="40"/>
      <c r="I148" s="40"/>
      <c r="J148" s="42" t="s">
        <v>93</v>
      </c>
      <c r="K148" s="42" t="s">
        <v>27</v>
      </c>
    </row>
    <row r="149" spans="1:11" x14ac:dyDescent="0.3">
      <c r="A149" s="19">
        <v>137</v>
      </c>
      <c r="B149" t="s">
        <v>109</v>
      </c>
      <c r="C149" t="s">
        <v>101</v>
      </c>
      <c r="D149" s="59">
        <v>46071</v>
      </c>
      <c r="E149" s="59">
        <v>46264</v>
      </c>
      <c r="F149" s="60">
        <v>1225375.83</v>
      </c>
      <c r="G149" s="40">
        <f t="shared" si="2"/>
        <v>1225375.83</v>
      </c>
      <c r="H149" s="40"/>
      <c r="I149" s="40"/>
      <c r="J149" s="42" t="s">
        <v>93</v>
      </c>
      <c r="K149" s="42" t="s">
        <v>27</v>
      </c>
    </row>
    <row r="150" spans="1:11" x14ac:dyDescent="0.3">
      <c r="A150" s="19">
        <v>138</v>
      </c>
      <c r="B150" t="s">
        <v>109</v>
      </c>
      <c r="C150" t="s">
        <v>101</v>
      </c>
      <c r="D150" s="59">
        <v>46079</v>
      </c>
      <c r="E150" s="59">
        <v>46264</v>
      </c>
      <c r="F150" s="60">
        <v>33519539.899999999</v>
      </c>
      <c r="G150" s="40">
        <f t="shared" si="2"/>
        <v>33519539.899999999</v>
      </c>
      <c r="H150" s="40"/>
      <c r="I150" s="40"/>
      <c r="J150" s="42" t="s">
        <v>93</v>
      </c>
      <c r="K150" s="42" t="s">
        <v>27</v>
      </c>
    </row>
    <row r="151" spans="1:11" x14ac:dyDescent="0.3">
      <c r="A151" s="19">
        <v>139</v>
      </c>
      <c r="B151" t="s">
        <v>109</v>
      </c>
      <c r="C151" t="s">
        <v>101</v>
      </c>
      <c r="D151" s="59">
        <v>46069</v>
      </c>
      <c r="E151" s="59">
        <v>46264</v>
      </c>
      <c r="F151" s="60">
        <v>13226278.800000001</v>
      </c>
      <c r="G151" s="40">
        <f t="shared" si="2"/>
        <v>13226278.800000001</v>
      </c>
      <c r="H151" s="40"/>
      <c r="I151" s="40"/>
      <c r="J151" s="42" t="s">
        <v>93</v>
      </c>
      <c r="K151" s="42" t="s">
        <v>27</v>
      </c>
    </row>
    <row r="152" spans="1:11" x14ac:dyDescent="0.3">
      <c r="A152" s="19">
        <v>140</v>
      </c>
      <c r="B152" t="s">
        <v>109</v>
      </c>
      <c r="C152" t="s">
        <v>101</v>
      </c>
      <c r="D152" s="59">
        <v>46094</v>
      </c>
      <c r="E152" s="59">
        <v>46264</v>
      </c>
      <c r="F152" s="60">
        <v>12156506.25</v>
      </c>
      <c r="G152" s="40">
        <f t="shared" si="2"/>
        <v>12156506.25</v>
      </c>
      <c r="H152" s="40"/>
      <c r="I152" s="40"/>
      <c r="J152" s="42" t="s">
        <v>93</v>
      </c>
      <c r="K152" s="42" t="s">
        <v>27</v>
      </c>
    </row>
    <row r="153" spans="1:11" x14ac:dyDescent="0.3">
      <c r="A153" s="19">
        <v>141</v>
      </c>
      <c r="B153" t="s">
        <v>109</v>
      </c>
      <c r="C153" t="s">
        <v>101</v>
      </c>
      <c r="D153" s="59">
        <v>46076</v>
      </c>
      <c r="E153" s="59">
        <v>46264</v>
      </c>
      <c r="F153" s="60">
        <v>50279309.850000001</v>
      </c>
      <c r="G153" s="40">
        <f t="shared" si="2"/>
        <v>50279309.850000001</v>
      </c>
      <c r="H153" s="40"/>
      <c r="I153" s="40"/>
      <c r="J153" s="42" t="s">
        <v>93</v>
      </c>
      <c r="K153" s="42" t="s">
        <v>27</v>
      </c>
    </row>
    <row r="154" spans="1:11" x14ac:dyDescent="0.3">
      <c r="A154" s="19">
        <v>142</v>
      </c>
      <c r="B154" t="s">
        <v>105</v>
      </c>
      <c r="C154" t="s">
        <v>102</v>
      </c>
      <c r="D154" s="59">
        <v>46045</v>
      </c>
      <c r="E154" s="59">
        <v>46262</v>
      </c>
      <c r="F154" s="60">
        <v>848937457.46249998</v>
      </c>
      <c r="G154" s="40">
        <f t="shared" si="2"/>
        <v>848937457.46249998</v>
      </c>
      <c r="H154" s="40"/>
      <c r="I154" s="40"/>
      <c r="J154" s="42" t="s">
        <v>93</v>
      </c>
      <c r="K154" s="42" t="s">
        <v>27</v>
      </c>
    </row>
    <row r="155" spans="1:11" x14ac:dyDescent="0.3">
      <c r="A155" s="19">
        <v>143</v>
      </c>
      <c r="B155" t="s">
        <v>110</v>
      </c>
      <c r="C155" t="s">
        <v>101</v>
      </c>
      <c r="D155" s="59">
        <v>45964</v>
      </c>
      <c r="E155" s="59">
        <v>46132</v>
      </c>
      <c r="F155" s="60">
        <v>38378122.648599997</v>
      </c>
      <c r="G155" s="40">
        <f t="shared" si="2"/>
        <v>38378122.648599997</v>
      </c>
      <c r="H155" s="40"/>
      <c r="I155" s="40"/>
      <c r="J155" s="42" t="s">
        <v>93</v>
      </c>
      <c r="K155" s="42" t="s">
        <v>27</v>
      </c>
    </row>
    <row r="156" spans="1:11" x14ac:dyDescent="0.3">
      <c r="A156" s="19">
        <v>144</v>
      </c>
      <c r="B156" t="s">
        <v>132</v>
      </c>
      <c r="C156" t="s">
        <v>102</v>
      </c>
      <c r="D156" s="59">
        <v>45870</v>
      </c>
      <c r="E156" s="59">
        <v>46162</v>
      </c>
      <c r="F156" s="60">
        <v>2284697026.3600001</v>
      </c>
      <c r="G156" s="40">
        <f t="shared" si="2"/>
        <v>2284697026.3600001</v>
      </c>
      <c r="H156" s="40"/>
      <c r="I156" s="40"/>
      <c r="J156" s="42" t="s">
        <v>93</v>
      </c>
      <c r="K156" s="42" t="s">
        <v>27</v>
      </c>
    </row>
    <row r="157" spans="1:11" x14ac:dyDescent="0.3">
      <c r="A157" s="19">
        <v>145</v>
      </c>
      <c r="B157" t="s">
        <v>132</v>
      </c>
      <c r="C157" t="s">
        <v>102</v>
      </c>
      <c r="D157" s="59">
        <v>46043</v>
      </c>
      <c r="E157" s="59">
        <v>46356</v>
      </c>
      <c r="F157" s="60">
        <v>382096820.98000002</v>
      </c>
      <c r="G157" s="40">
        <f t="shared" si="2"/>
        <v>382096820.98000002</v>
      </c>
      <c r="H157" s="40"/>
      <c r="I157" s="40"/>
      <c r="J157" s="42" t="s">
        <v>93</v>
      </c>
      <c r="K157" s="42" t="s">
        <v>27</v>
      </c>
    </row>
    <row r="158" spans="1:11" x14ac:dyDescent="0.3">
      <c r="A158" s="19">
        <v>146</v>
      </c>
      <c r="B158" t="s">
        <v>106</v>
      </c>
      <c r="C158" t="s">
        <v>102</v>
      </c>
      <c r="D158" s="59">
        <v>46111</v>
      </c>
      <c r="E158" s="59">
        <v>46142</v>
      </c>
      <c r="F158" s="60">
        <v>2723057400</v>
      </c>
      <c r="G158" s="40">
        <f t="shared" si="2"/>
        <v>2723057400</v>
      </c>
      <c r="H158" s="40"/>
      <c r="I158" s="40"/>
      <c r="J158" s="42" t="s">
        <v>93</v>
      </c>
      <c r="K158" s="42" t="s">
        <v>27</v>
      </c>
    </row>
    <row r="159" spans="1:11" x14ac:dyDescent="0.3">
      <c r="A159" s="19">
        <v>147</v>
      </c>
      <c r="B159" t="s">
        <v>106</v>
      </c>
      <c r="C159" t="s">
        <v>102</v>
      </c>
      <c r="D159" s="59">
        <v>46036</v>
      </c>
      <c r="E159" s="59">
        <v>46264</v>
      </c>
      <c r="F159" s="60">
        <v>868110699.12</v>
      </c>
      <c r="G159" s="40">
        <f t="shared" si="2"/>
        <v>868110699.12</v>
      </c>
      <c r="H159" s="40"/>
      <c r="I159" s="40"/>
      <c r="J159" s="42" t="s">
        <v>93</v>
      </c>
      <c r="K159" s="42" t="s">
        <v>27</v>
      </c>
    </row>
    <row r="160" spans="1:11" x14ac:dyDescent="0.3">
      <c r="A160" s="19">
        <v>148</v>
      </c>
      <c r="B160" t="s">
        <v>106</v>
      </c>
      <c r="C160" t="s">
        <v>102</v>
      </c>
      <c r="D160" s="59">
        <v>45947</v>
      </c>
      <c r="E160" s="59">
        <v>46285</v>
      </c>
      <c r="F160" s="60">
        <v>1504861364.678</v>
      </c>
      <c r="G160" s="40">
        <f t="shared" si="2"/>
        <v>1504861364.678</v>
      </c>
      <c r="H160" s="40"/>
      <c r="I160" s="40"/>
      <c r="J160" s="42" t="s">
        <v>93</v>
      </c>
      <c r="K160" s="42" t="s">
        <v>27</v>
      </c>
    </row>
    <row r="161" spans="1:11" x14ac:dyDescent="0.3">
      <c r="A161" s="19">
        <v>149</v>
      </c>
      <c r="B161" t="s">
        <v>106</v>
      </c>
      <c r="C161" t="s">
        <v>102</v>
      </c>
      <c r="D161" s="59">
        <v>45860</v>
      </c>
      <c r="E161" s="59">
        <v>46325</v>
      </c>
      <c r="F161" s="60">
        <v>277738887.86000001</v>
      </c>
      <c r="G161" s="40">
        <f t="shared" si="2"/>
        <v>277738887.86000001</v>
      </c>
      <c r="H161" s="40"/>
      <c r="I161" s="40"/>
      <c r="J161" s="42" t="s">
        <v>93</v>
      </c>
      <c r="K161" s="42" t="s">
        <v>27</v>
      </c>
    </row>
    <row r="162" spans="1:11" x14ac:dyDescent="0.3">
      <c r="A162" s="19">
        <v>150</v>
      </c>
      <c r="B162" t="s">
        <v>126</v>
      </c>
      <c r="C162" t="s">
        <v>101</v>
      </c>
      <c r="D162" s="59">
        <v>45939</v>
      </c>
      <c r="E162" s="59">
        <v>46142</v>
      </c>
      <c r="F162" s="60">
        <v>20682269.300000001</v>
      </c>
      <c r="G162" s="40">
        <f t="shared" si="2"/>
        <v>20682269.300000001</v>
      </c>
      <c r="H162" s="40"/>
      <c r="I162" s="40"/>
      <c r="J162" s="42" t="s">
        <v>93</v>
      </c>
      <c r="K162" s="42" t="s">
        <v>27</v>
      </c>
    </row>
    <row r="163" spans="1:11" x14ac:dyDescent="0.3">
      <c r="A163" s="19">
        <v>151</v>
      </c>
      <c r="B163" t="s">
        <v>126</v>
      </c>
      <c r="C163" t="s">
        <v>101</v>
      </c>
      <c r="D163" s="59">
        <v>46063</v>
      </c>
      <c r="E163" s="59">
        <v>46142</v>
      </c>
      <c r="F163" s="60">
        <v>5835123</v>
      </c>
      <c r="G163" s="40">
        <f t="shared" si="2"/>
        <v>5835123</v>
      </c>
      <c r="H163" s="40"/>
      <c r="I163" s="40"/>
      <c r="J163" s="42" t="s">
        <v>93</v>
      </c>
      <c r="K163" s="42" t="s">
        <v>27</v>
      </c>
    </row>
    <row r="164" spans="1:11" x14ac:dyDescent="0.3">
      <c r="A164" s="19">
        <v>152</v>
      </c>
      <c r="B164" t="s">
        <v>126</v>
      </c>
      <c r="C164" t="s">
        <v>101</v>
      </c>
      <c r="D164" s="59">
        <v>46070</v>
      </c>
      <c r="E164" s="59">
        <v>46264</v>
      </c>
      <c r="F164" s="60">
        <v>810433.75</v>
      </c>
      <c r="G164" s="40">
        <f t="shared" si="2"/>
        <v>810433.75</v>
      </c>
      <c r="H164" s="40"/>
      <c r="I164" s="40"/>
      <c r="J164" s="42" t="s">
        <v>93</v>
      </c>
      <c r="K164" s="42" t="s">
        <v>27</v>
      </c>
    </row>
    <row r="165" spans="1:11" x14ac:dyDescent="0.3">
      <c r="A165" s="19">
        <v>153</v>
      </c>
      <c r="B165" t="s">
        <v>126</v>
      </c>
      <c r="C165" t="s">
        <v>101</v>
      </c>
      <c r="D165" s="59">
        <v>46043</v>
      </c>
      <c r="E165" s="59">
        <v>46264</v>
      </c>
      <c r="F165" s="60">
        <v>4538429</v>
      </c>
      <c r="G165" s="40">
        <f t="shared" si="2"/>
        <v>4538429</v>
      </c>
      <c r="H165" s="40"/>
      <c r="I165" s="40"/>
      <c r="J165" s="42" t="s">
        <v>93</v>
      </c>
      <c r="K165" s="42" t="s">
        <v>27</v>
      </c>
    </row>
    <row r="166" spans="1:11" x14ac:dyDescent="0.3">
      <c r="A166" s="19">
        <v>154</v>
      </c>
      <c r="B166" t="s">
        <v>280</v>
      </c>
      <c r="C166" t="s">
        <v>101</v>
      </c>
      <c r="D166" s="59">
        <v>46072</v>
      </c>
      <c r="E166" s="59">
        <v>46264</v>
      </c>
      <c r="F166" s="60">
        <v>2022842.64</v>
      </c>
      <c r="G166" s="40">
        <f t="shared" si="2"/>
        <v>2022842.64</v>
      </c>
      <c r="H166" s="40"/>
      <c r="I166" s="40"/>
      <c r="J166" s="42" t="s">
        <v>93</v>
      </c>
      <c r="K166" s="42" t="s">
        <v>27</v>
      </c>
    </row>
    <row r="167" spans="1:11" x14ac:dyDescent="0.3">
      <c r="A167" s="19">
        <v>155</v>
      </c>
      <c r="B167" t="s">
        <v>281</v>
      </c>
      <c r="C167" t="s">
        <v>101</v>
      </c>
      <c r="D167" s="59">
        <v>46094</v>
      </c>
      <c r="E167" s="59">
        <v>46125</v>
      </c>
      <c r="F167" s="60">
        <v>8428511</v>
      </c>
      <c r="G167" s="40">
        <f t="shared" si="2"/>
        <v>8428511</v>
      </c>
      <c r="H167" s="40"/>
      <c r="I167" s="40"/>
      <c r="J167" s="42" t="s">
        <v>93</v>
      </c>
      <c r="K167" s="42" t="s">
        <v>27</v>
      </c>
    </row>
    <row r="168" spans="1:11" x14ac:dyDescent="0.3">
      <c r="A168" s="19">
        <v>156</v>
      </c>
      <c r="B168" t="s">
        <v>281</v>
      </c>
      <c r="C168" t="s">
        <v>101</v>
      </c>
      <c r="D168" s="59">
        <v>46097</v>
      </c>
      <c r="E168" s="59">
        <v>46128</v>
      </c>
      <c r="F168" s="60">
        <v>1348561.76</v>
      </c>
      <c r="G168" s="40">
        <f t="shared" si="2"/>
        <v>1348561.76</v>
      </c>
      <c r="H168" s="40"/>
      <c r="I168" s="40"/>
      <c r="J168" s="42" t="s">
        <v>93</v>
      </c>
      <c r="K168" s="42" t="s">
        <v>27</v>
      </c>
    </row>
    <row r="169" spans="1:11" x14ac:dyDescent="0.3">
      <c r="A169" s="19">
        <v>157</v>
      </c>
      <c r="B169" t="s">
        <v>281</v>
      </c>
      <c r="C169" t="s">
        <v>101</v>
      </c>
      <c r="D169" s="59">
        <v>46057</v>
      </c>
      <c r="E169" s="59">
        <v>46147</v>
      </c>
      <c r="F169" s="60">
        <v>39285000</v>
      </c>
      <c r="G169" s="40">
        <f t="shared" si="2"/>
        <v>39285000</v>
      </c>
      <c r="H169" s="40"/>
      <c r="I169" s="40"/>
      <c r="J169" s="42" t="s">
        <v>93</v>
      </c>
      <c r="K169" s="42" t="s">
        <v>27</v>
      </c>
    </row>
    <row r="170" spans="1:11" x14ac:dyDescent="0.3">
      <c r="A170" s="19">
        <v>158</v>
      </c>
      <c r="B170" t="s">
        <v>281</v>
      </c>
      <c r="C170" t="s">
        <v>101</v>
      </c>
      <c r="D170" s="59">
        <v>46092</v>
      </c>
      <c r="E170" s="59">
        <v>46184</v>
      </c>
      <c r="F170" s="60">
        <v>6768742.6799999997</v>
      </c>
      <c r="G170" s="40">
        <f t="shared" si="2"/>
        <v>6768742.6799999997</v>
      </c>
      <c r="H170" s="40"/>
      <c r="I170" s="40"/>
      <c r="J170" s="42" t="s">
        <v>93</v>
      </c>
      <c r="K170" s="42" t="s">
        <v>27</v>
      </c>
    </row>
    <row r="171" spans="1:11" x14ac:dyDescent="0.3">
      <c r="A171" s="19">
        <v>159</v>
      </c>
      <c r="B171" t="s">
        <v>135</v>
      </c>
      <c r="C171" t="s">
        <v>101</v>
      </c>
      <c r="D171" s="59">
        <v>45992</v>
      </c>
      <c r="E171" s="59">
        <v>46172</v>
      </c>
      <c r="F171" s="60">
        <v>5680816.4139999999</v>
      </c>
      <c r="G171" s="40">
        <f t="shared" si="2"/>
        <v>5680816.4139999999</v>
      </c>
      <c r="H171" s="40"/>
      <c r="I171" s="40"/>
      <c r="J171" s="42" t="s">
        <v>93</v>
      </c>
      <c r="K171" s="42" t="s">
        <v>27</v>
      </c>
    </row>
    <row r="172" spans="1:11" x14ac:dyDescent="0.3">
      <c r="A172" s="19">
        <v>160</v>
      </c>
      <c r="B172" t="s">
        <v>135</v>
      </c>
      <c r="C172" t="s">
        <v>101</v>
      </c>
      <c r="D172" s="59">
        <v>46038</v>
      </c>
      <c r="E172" s="59">
        <v>46218</v>
      </c>
      <c r="F172" s="60">
        <v>305890114.60000002</v>
      </c>
      <c r="G172" s="40">
        <f t="shared" si="2"/>
        <v>305890114.60000002</v>
      </c>
      <c r="H172" s="40"/>
      <c r="I172" s="40"/>
      <c r="J172" s="42" t="s">
        <v>93</v>
      </c>
      <c r="K172" s="42" t="s">
        <v>27</v>
      </c>
    </row>
    <row r="173" spans="1:11" x14ac:dyDescent="0.3">
      <c r="A173" s="19">
        <v>161</v>
      </c>
      <c r="B173" t="s">
        <v>282</v>
      </c>
      <c r="C173" t="s">
        <v>102</v>
      </c>
      <c r="D173" s="59">
        <v>46024</v>
      </c>
      <c r="E173" s="59">
        <v>46264</v>
      </c>
      <c r="F173" s="60">
        <v>1154706007</v>
      </c>
      <c r="G173" s="40">
        <f t="shared" si="2"/>
        <v>1154706007</v>
      </c>
      <c r="H173" s="40"/>
      <c r="I173" s="40"/>
      <c r="J173" s="42" t="s">
        <v>93</v>
      </c>
      <c r="K173" s="42" t="s">
        <v>27</v>
      </c>
    </row>
    <row r="174" spans="1:11" x14ac:dyDescent="0.3">
      <c r="A174" s="19">
        <v>162</v>
      </c>
      <c r="B174" t="s">
        <v>282</v>
      </c>
      <c r="C174" t="s">
        <v>102</v>
      </c>
      <c r="D174" s="59">
        <v>46032</v>
      </c>
      <c r="E174" s="59">
        <v>46295</v>
      </c>
      <c r="F174" s="60">
        <v>938629846.27719998</v>
      </c>
      <c r="G174" s="40">
        <f t="shared" si="2"/>
        <v>938629846.27719998</v>
      </c>
      <c r="H174" s="40"/>
      <c r="I174" s="40"/>
      <c r="J174" s="42" t="s">
        <v>93</v>
      </c>
      <c r="K174" s="42" t="s">
        <v>27</v>
      </c>
    </row>
    <row r="175" spans="1:11" x14ac:dyDescent="0.3">
      <c r="A175" s="19">
        <v>163</v>
      </c>
      <c r="B175" t="s">
        <v>127</v>
      </c>
      <c r="C175" t="s">
        <v>101</v>
      </c>
      <c r="D175" s="59">
        <v>45950</v>
      </c>
      <c r="E175" s="59">
        <v>46142</v>
      </c>
      <c r="F175" s="60">
        <v>5083040.4800000004</v>
      </c>
      <c r="G175" s="40">
        <f t="shared" si="2"/>
        <v>5083040.4800000004</v>
      </c>
      <c r="H175" s="40"/>
      <c r="I175" s="40"/>
      <c r="J175" s="42" t="s">
        <v>93</v>
      </c>
      <c r="K175" s="42" t="s">
        <v>27</v>
      </c>
    </row>
    <row r="176" spans="1:11" x14ac:dyDescent="0.3">
      <c r="A176" s="19">
        <v>164</v>
      </c>
      <c r="B176" t="s">
        <v>283</v>
      </c>
      <c r="C176" t="s">
        <v>101</v>
      </c>
      <c r="D176" s="59">
        <v>46108</v>
      </c>
      <c r="E176" s="59">
        <v>46139</v>
      </c>
      <c r="F176" s="60">
        <v>185080000</v>
      </c>
      <c r="G176" s="40">
        <f t="shared" si="2"/>
        <v>185080000</v>
      </c>
      <c r="H176" s="40"/>
      <c r="I176" s="40"/>
      <c r="J176" s="42" t="s">
        <v>93</v>
      </c>
      <c r="K176" s="42" t="s">
        <v>27</v>
      </c>
    </row>
    <row r="177" spans="1:11" x14ac:dyDescent="0.3">
      <c r="A177" s="19">
        <v>165</v>
      </c>
      <c r="B177" t="s">
        <v>128</v>
      </c>
      <c r="C177" t="s">
        <v>101</v>
      </c>
      <c r="D177" s="59">
        <v>45909</v>
      </c>
      <c r="E177" s="59">
        <v>46142</v>
      </c>
      <c r="F177" s="60">
        <v>8091370.5599999996</v>
      </c>
      <c r="G177" s="40">
        <f t="shared" si="2"/>
        <v>8091370.5599999996</v>
      </c>
      <c r="H177" s="40"/>
      <c r="I177" s="40"/>
      <c r="J177" s="42" t="s">
        <v>93</v>
      </c>
      <c r="K177" s="42" t="s">
        <v>27</v>
      </c>
    </row>
    <row r="178" spans="1:11" x14ac:dyDescent="0.3">
      <c r="A178" s="19">
        <v>166</v>
      </c>
      <c r="B178" t="s">
        <v>128</v>
      </c>
      <c r="C178" t="s">
        <v>101</v>
      </c>
      <c r="D178" s="59">
        <v>46020</v>
      </c>
      <c r="E178" s="59">
        <v>46142</v>
      </c>
      <c r="F178" s="60">
        <v>2917561.5</v>
      </c>
      <c r="G178" s="40">
        <f t="shared" si="2"/>
        <v>2917561.5</v>
      </c>
      <c r="H178" s="40"/>
      <c r="I178" s="40"/>
      <c r="J178" s="42" t="s">
        <v>93</v>
      </c>
      <c r="K178" s="42" t="s">
        <v>27</v>
      </c>
    </row>
    <row r="179" spans="1:11" x14ac:dyDescent="0.3">
      <c r="A179" s="19">
        <v>167</v>
      </c>
      <c r="B179" t="s">
        <v>128</v>
      </c>
      <c r="C179" t="s">
        <v>101</v>
      </c>
      <c r="D179" s="59">
        <v>45903</v>
      </c>
      <c r="E179" s="59">
        <v>46142</v>
      </c>
      <c r="F179" s="60">
        <v>1089222.96</v>
      </c>
      <c r="G179" s="40">
        <f t="shared" si="2"/>
        <v>1089222.96</v>
      </c>
      <c r="H179" s="40"/>
      <c r="I179" s="40"/>
      <c r="J179" s="42" t="s">
        <v>93</v>
      </c>
      <c r="K179" s="42" t="s">
        <v>27</v>
      </c>
    </row>
    <row r="180" spans="1:11" x14ac:dyDescent="0.3">
      <c r="A180" s="19">
        <v>168</v>
      </c>
      <c r="B180" t="s">
        <v>128</v>
      </c>
      <c r="C180" t="s">
        <v>101</v>
      </c>
      <c r="D180" s="59">
        <v>45908</v>
      </c>
      <c r="E180" s="59">
        <v>46142</v>
      </c>
      <c r="F180" s="60">
        <v>4045685.28</v>
      </c>
      <c r="G180" s="40">
        <f t="shared" si="2"/>
        <v>4045685.28</v>
      </c>
      <c r="H180" s="40"/>
      <c r="I180" s="40"/>
      <c r="J180" s="42" t="s">
        <v>93</v>
      </c>
      <c r="K180" s="42" t="s">
        <v>27</v>
      </c>
    </row>
    <row r="181" spans="1:11" x14ac:dyDescent="0.3">
      <c r="A181" s="19">
        <v>169</v>
      </c>
      <c r="B181" t="s">
        <v>128</v>
      </c>
      <c r="C181" t="s">
        <v>101</v>
      </c>
      <c r="D181" s="59">
        <v>45910</v>
      </c>
      <c r="E181" s="59">
        <v>46142</v>
      </c>
      <c r="F181" s="60">
        <v>2022842.64</v>
      </c>
      <c r="G181" s="40">
        <f t="shared" si="2"/>
        <v>2022842.64</v>
      </c>
      <c r="H181" s="40"/>
      <c r="I181" s="40"/>
      <c r="J181" s="42" t="s">
        <v>93</v>
      </c>
      <c r="K181" s="42" t="s">
        <v>27</v>
      </c>
    </row>
    <row r="182" spans="1:11" x14ac:dyDescent="0.3">
      <c r="A182" s="19">
        <v>170</v>
      </c>
      <c r="B182" t="s">
        <v>128</v>
      </c>
      <c r="C182" t="s">
        <v>101</v>
      </c>
      <c r="D182" s="59">
        <v>45903</v>
      </c>
      <c r="E182" s="59">
        <v>46142</v>
      </c>
      <c r="F182" s="60">
        <v>9803006.6400000006</v>
      </c>
      <c r="G182" s="40">
        <f t="shared" si="2"/>
        <v>9803006.6400000006</v>
      </c>
      <c r="H182" s="40"/>
      <c r="I182" s="40"/>
      <c r="J182" s="42" t="s">
        <v>93</v>
      </c>
      <c r="K182" s="42" t="s">
        <v>27</v>
      </c>
    </row>
    <row r="183" spans="1:11" x14ac:dyDescent="0.3">
      <c r="A183" s="19">
        <v>171</v>
      </c>
      <c r="B183" t="s">
        <v>128</v>
      </c>
      <c r="C183" t="s">
        <v>101</v>
      </c>
      <c r="D183" s="59">
        <v>45908</v>
      </c>
      <c r="E183" s="59">
        <v>46142</v>
      </c>
      <c r="F183" s="60">
        <v>9076858</v>
      </c>
      <c r="G183" s="40">
        <f t="shared" si="2"/>
        <v>9076858</v>
      </c>
      <c r="H183" s="40"/>
      <c r="I183" s="40"/>
      <c r="J183" s="42" t="s">
        <v>93</v>
      </c>
      <c r="K183" s="42" t="s">
        <v>27</v>
      </c>
    </row>
    <row r="184" spans="1:11" x14ac:dyDescent="0.3">
      <c r="A184" s="19">
        <v>172</v>
      </c>
      <c r="B184" t="s">
        <v>128</v>
      </c>
      <c r="C184" t="s">
        <v>101</v>
      </c>
      <c r="D184" s="59">
        <v>45908</v>
      </c>
      <c r="E184" s="59">
        <v>46142</v>
      </c>
      <c r="F184" s="60">
        <v>7261486.4000000004</v>
      </c>
      <c r="G184" s="40">
        <f t="shared" si="2"/>
        <v>7261486.4000000004</v>
      </c>
      <c r="H184" s="40"/>
      <c r="I184" s="40"/>
      <c r="J184" s="42" t="s">
        <v>93</v>
      </c>
      <c r="K184" s="42" t="s">
        <v>27</v>
      </c>
    </row>
    <row r="185" spans="1:11" x14ac:dyDescent="0.3">
      <c r="A185" s="19">
        <v>173</v>
      </c>
      <c r="B185" t="s">
        <v>128</v>
      </c>
      <c r="C185" t="s">
        <v>101</v>
      </c>
      <c r="D185" s="59">
        <v>46041</v>
      </c>
      <c r="E185" s="59">
        <v>46203</v>
      </c>
      <c r="F185" s="60">
        <v>1089222.96</v>
      </c>
      <c r="G185" s="40">
        <f t="shared" si="2"/>
        <v>1089222.96</v>
      </c>
      <c r="H185" s="40"/>
      <c r="I185" s="40"/>
      <c r="J185" s="42" t="s">
        <v>93</v>
      </c>
      <c r="K185" s="42" t="s">
        <v>27</v>
      </c>
    </row>
    <row r="186" spans="1:11" x14ac:dyDescent="0.3">
      <c r="A186" s="19">
        <v>174</v>
      </c>
      <c r="B186" t="s">
        <v>128</v>
      </c>
      <c r="C186" t="s">
        <v>101</v>
      </c>
      <c r="D186" s="59">
        <v>46080</v>
      </c>
      <c r="E186" s="59">
        <v>46264</v>
      </c>
      <c r="F186" s="60">
        <v>19077610.475000001</v>
      </c>
      <c r="G186" s="40">
        <f t="shared" si="2"/>
        <v>19077610.475000001</v>
      </c>
      <c r="H186" s="40"/>
      <c r="I186" s="40"/>
      <c r="J186" s="42" t="s">
        <v>93</v>
      </c>
      <c r="K186" s="42" t="s">
        <v>27</v>
      </c>
    </row>
    <row r="187" spans="1:11" x14ac:dyDescent="0.3">
      <c r="A187" s="19">
        <v>175</v>
      </c>
      <c r="B187" t="s">
        <v>128</v>
      </c>
      <c r="C187" t="s">
        <v>101</v>
      </c>
      <c r="D187" s="59">
        <v>46077</v>
      </c>
      <c r="E187" s="59">
        <v>46264</v>
      </c>
      <c r="F187" s="60">
        <v>18037013.539999999</v>
      </c>
      <c r="G187" s="40">
        <f t="shared" si="2"/>
        <v>18037013.539999999</v>
      </c>
      <c r="H187" s="40"/>
      <c r="I187" s="40"/>
      <c r="J187" s="42" t="s">
        <v>93</v>
      </c>
      <c r="K187" s="42" t="s">
        <v>27</v>
      </c>
    </row>
    <row r="188" spans="1:11" x14ac:dyDescent="0.3">
      <c r="A188" s="19">
        <v>176</v>
      </c>
      <c r="B188" t="s">
        <v>128</v>
      </c>
      <c r="C188" t="s">
        <v>101</v>
      </c>
      <c r="D188" s="59">
        <v>46077</v>
      </c>
      <c r="E188" s="59">
        <v>46264</v>
      </c>
      <c r="F188" s="60">
        <v>2844298.2889999999</v>
      </c>
      <c r="G188" s="40">
        <f t="shared" si="2"/>
        <v>2844298.2889999999</v>
      </c>
      <c r="H188" s="40"/>
      <c r="I188" s="40"/>
      <c r="J188" s="42" t="s">
        <v>93</v>
      </c>
      <c r="K188" s="42" t="s">
        <v>27</v>
      </c>
    </row>
    <row r="189" spans="1:11" x14ac:dyDescent="0.3">
      <c r="A189" s="19">
        <v>177</v>
      </c>
      <c r="B189" t="s">
        <v>128</v>
      </c>
      <c r="C189" t="s">
        <v>101</v>
      </c>
      <c r="D189" s="59">
        <v>46077</v>
      </c>
      <c r="E189" s="59">
        <v>46264</v>
      </c>
      <c r="F189" s="60">
        <v>8602267.9959999993</v>
      </c>
      <c r="G189" s="40">
        <f t="shared" si="2"/>
        <v>8602267.9959999993</v>
      </c>
      <c r="H189" s="40"/>
      <c r="I189" s="40"/>
      <c r="J189" s="42" t="s">
        <v>93</v>
      </c>
      <c r="K189" s="42" t="s">
        <v>27</v>
      </c>
    </row>
    <row r="190" spans="1:11" x14ac:dyDescent="0.3">
      <c r="A190" s="19">
        <v>178</v>
      </c>
      <c r="B190" t="s">
        <v>128</v>
      </c>
      <c r="C190" t="s">
        <v>101</v>
      </c>
      <c r="D190" s="59">
        <v>46112</v>
      </c>
      <c r="E190" s="59">
        <v>46264</v>
      </c>
      <c r="F190" s="60">
        <v>34232721.600000001</v>
      </c>
      <c r="G190" s="40">
        <f t="shared" si="2"/>
        <v>34232721.600000001</v>
      </c>
      <c r="H190" s="40"/>
      <c r="I190" s="40"/>
      <c r="J190" s="42" t="s">
        <v>93</v>
      </c>
      <c r="K190" s="42" t="s">
        <v>27</v>
      </c>
    </row>
    <row r="191" spans="1:11" x14ac:dyDescent="0.3">
      <c r="A191" s="19">
        <v>179</v>
      </c>
      <c r="B191" t="s">
        <v>128</v>
      </c>
      <c r="C191" t="s">
        <v>101</v>
      </c>
      <c r="D191" s="59">
        <v>46112</v>
      </c>
      <c r="E191" s="59">
        <v>46325</v>
      </c>
      <c r="F191" s="60">
        <v>103735520</v>
      </c>
      <c r="G191" s="40">
        <f t="shared" si="2"/>
        <v>103735520</v>
      </c>
      <c r="H191" s="40"/>
      <c r="I191" s="40"/>
      <c r="J191" s="42" t="s">
        <v>93</v>
      </c>
      <c r="K191" s="42" t="s">
        <v>27</v>
      </c>
    </row>
    <row r="192" spans="1:11" x14ac:dyDescent="0.3">
      <c r="A192" s="19">
        <v>180</v>
      </c>
      <c r="B192" t="s">
        <v>129</v>
      </c>
      <c r="C192" t="s">
        <v>101</v>
      </c>
      <c r="D192" s="59">
        <v>46074</v>
      </c>
      <c r="E192" s="59">
        <v>46264</v>
      </c>
      <c r="F192" s="60">
        <v>256842664</v>
      </c>
      <c r="G192" s="40">
        <f t="shared" si="2"/>
        <v>256842664</v>
      </c>
      <c r="H192" s="40"/>
      <c r="I192" s="40"/>
      <c r="J192" s="42" t="s">
        <v>93</v>
      </c>
      <c r="K192" s="42" t="s">
        <v>27</v>
      </c>
    </row>
    <row r="193" spans="1:23" ht="14.4" thickBot="1" x14ac:dyDescent="0.35">
      <c r="A193" s="46"/>
      <c r="B193" s="24"/>
      <c r="C193" s="24"/>
      <c r="D193" s="50"/>
      <c r="E193" s="50"/>
      <c r="F193" s="66"/>
      <c r="G193" s="41"/>
      <c r="H193" s="41"/>
      <c r="I193" s="41"/>
      <c r="J193" s="45"/>
      <c r="K193" s="45"/>
    </row>
    <row r="194" spans="1:23" ht="14.4" thickBot="1" x14ac:dyDescent="0.35">
      <c r="E194" s="19" t="s">
        <v>17</v>
      </c>
      <c r="F194" s="43">
        <f>+SUM(F13:F193)</f>
        <v>47690453972.045128</v>
      </c>
      <c r="G194" s="43">
        <f>+SUM(G13:G193)</f>
        <v>47690453972.045128</v>
      </c>
      <c r="H194" s="65">
        <f>+SUM(H13:H193)</f>
        <v>0</v>
      </c>
      <c r="I194" s="65">
        <f>+SUM(I13:I193)</f>
        <v>0</v>
      </c>
    </row>
    <row r="195" spans="1:23" ht="14.4" thickTop="1" x14ac:dyDescent="0.3">
      <c r="A195" s="30"/>
      <c r="B195" s="33"/>
      <c r="C195" s="33"/>
      <c r="D195" s="34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</row>
    <row r="196" spans="1:23" x14ac:dyDescent="0.3">
      <c r="F196" s="40"/>
    </row>
    <row r="197" spans="1:23" ht="18" x14ac:dyDescent="0.35">
      <c r="A197" s="35" t="s">
        <v>35</v>
      </c>
      <c r="F197" s="40"/>
    </row>
    <row r="198" spans="1:23" x14ac:dyDescent="0.3">
      <c r="F198" s="40"/>
    </row>
    <row r="199" spans="1:23" ht="12.75" customHeight="1" x14ac:dyDescent="0.3">
      <c r="A199" s="89" t="s">
        <v>2</v>
      </c>
      <c r="B199" s="83" t="s">
        <v>12</v>
      </c>
      <c r="C199" s="83" t="s">
        <v>4</v>
      </c>
      <c r="D199" s="83" t="s">
        <v>24</v>
      </c>
      <c r="E199" s="83" t="s">
        <v>5</v>
      </c>
      <c r="F199" s="36" t="s">
        <v>6</v>
      </c>
      <c r="G199" s="85" t="s">
        <v>6</v>
      </c>
      <c r="H199" s="85"/>
      <c r="I199" s="85"/>
      <c r="J199" s="83" t="s">
        <v>7</v>
      </c>
      <c r="K199" s="83" t="s">
        <v>18</v>
      </c>
    </row>
    <row r="200" spans="1:23" ht="14.4" thickBot="1" x14ac:dyDescent="0.35">
      <c r="A200" s="90"/>
      <c r="B200" s="84"/>
      <c r="C200" s="84"/>
      <c r="D200" s="84"/>
      <c r="E200" s="84"/>
      <c r="F200" s="37" t="s">
        <v>8</v>
      </c>
      <c r="G200" s="38" t="s">
        <v>9</v>
      </c>
      <c r="H200" s="38" t="s">
        <v>10</v>
      </c>
      <c r="I200" s="38" t="s">
        <v>30</v>
      </c>
      <c r="J200" s="84"/>
      <c r="K200" s="84"/>
    </row>
    <row r="201" spans="1:23" x14ac:dyDescent="0.3">
      <c r="A201" s="19">
        <v>181</v>
      </c>
      <c r="B201" t="s">
        <v>100</v>
      </c>
      <c r="C201" t="s">
        <v>101</v>
      </c>
      <c r="D201" s="59">
        <v>45931</v>
      </c>
      <c r="E201" s="59">
        <v>46873</v>
      </c>
      <c r="F201" s="60">
        <v>209027072.80000001</v>
      </c>
      <c r="G201" s="40">
        <f>F201</f>
        <v>209027072.80000001</v>
      </c>
      <c r="H201" s="40"/>
      <c r="I201" s="40"/>
      <c r="J201" s="1" t="s">
        <v>29</v>
      </c>
      <c r="K201" s="1" t="s">
        <v>27</v>
      </c>
    </row>
    <row r="202" spans="1:23" ht="14.4" thickBot="1" x14ac:dyDescent="0.35">
      <c r="A202" s="24"/>
      <c r="B202" s="45"/>
      <c r="C202" s="45"/>
      <c r="D202" s="24"/>
      <c r="E202" s="46"/>
      <c r="F202" s="41"/>
      <c r="G202" s="24"/>
      <c r="H202" s="24"/>
      <c r="I202" s="24"/>
      <c r="J202" s="24"/>
      <c r="K202" s="24"/>
    </row>
    <row r="203" spans="1:23" ht="14.4" thickBot="1" x14ac:dyDescent="0.35">
      <c r="E203" s="19" t="s">
        <v>17</v>
      </c>
      <c r="F203" s="47">
        <f>+SUM(F201:F202)</f>
        <v>209027072.80000001</v>
      </c>
      <c r="G203" s="47">
        <f>+SUM(G201:G202)</f>
        <v>209027072.80000001</v>
      </c>
      <c r="H203" s="48">
        <f>+SUM(H201:H202)</f>
        <v>0</v>
      </c>
      <c r="I203" s="48">
        <f>+SUM(I201:I202)</f>
        <v>0</v>
      </c>
    </row>
    <row r="204" spans="1:23" ht="14.4" thickTop="1" x14ac:dyDescent="0.3">
      <c r="F204" s="40"/>
    </row>
    <row r="205" spans="1:23" x14ac:dyDescent="0.3">
      <c r="B205" s="23" t="s">
        <v>43</v>
      </c>
      <c r="C205" s="23"/>
      <c r="D205" s="23"/>
      <c r="E205" s="23"/>
      <c r="F205" s="23"/>
    </row>
    <row r="206" spans="1:23" x14ac:dyDescent="0.3">
      <c r="F206" s="40"/>
    </row>
    <row r="207" spans="1:23" x14ac:dyDescent="0.3">
      <c r="F207" s="40"/>
    </row>
    <row r="208" spans="1:23" x14ac:dyDescent="0.3">
      <c r="F208" s="40"/>
    </row>
    <row r="209" spans="6:13" x14ac:dyDescent="0.3">
      <c r="F209" s="40"/>
    </row>
    <row r="210" spans="6:13" x14ac:dyDescent="0.3">
      <c r="F210" s="40"/>
      <c r="H210" s="82"/>
      <c r="I210" s="82"/>
      <c r="J210" s="82"/>
    </row>
    <row r="211" spans="6:13" ht="13.95" customHeight="1" x14ac:dyDescent="0.3">
      <c r="F211" s="86" t="s">
        <v>37</v>
      </c>
      <c r="G211" s="86"/>
      <c r="H211" s="49"/>
      <c r="I211" s="86" t="s">
        <v>41</v>
      </c>
      <c r="J211" s="86"/>
    </row>
    <row r="212" spans="6:13" x14ac:dyDescent="0.3">
      <c r="F212" s="87"/>
      <c r="G212" s="87"/>
      <c r="H212" s="49"/>
      <c r="I212" s="87"/>
      <c r="J212" s="87"/>
      <c r="L212" s="82"/>
      <c r="M212" s="82"/>
    </row>
    <row r="213" spans="6:13" ht="13.95" customHeight="1" x14ac:dyDescent="0.3">
      <c r="F213" s="87" t="s">
        <v>38</v>
      </c>
      <c r="G213" s="87"/>
      <c r="H213" s="49"/>
      <c r="I213" s="87" t="s">
        <v>40</v>
      </c>
      <c r="J213" s="87"/>
      <c r="L213" s="82"/>
      <c r="M213" s="82"/>
    </row>
    <row r="214" spans="6:13" x14ac:dyDescent="0.3">
      <c r="F214" s="40"/>
    </row>
    <row r="215" spans="6:13" x14ac:dyDescent="0.3">
      <c r="F215" s="40"/>
    </row>
    <row r="216" spans="6:13" x14ac:dyDescent="0.3">
      <c r="F216" s="40"/>
    </row>
    <row r="217" spans="6:13" x14ac:dyDescent="0.3">
      <c r="F217" s="40"/>
    </row>
    <row r="218" spans="6:13" x14ac:dyDescent="0.3">
      <c r="F218" s="40"/>
    </row>
    <row r="219" spans="6:13" x14ac:dyDescent="0.3">
      <c r="F219" s="40"/>
    </row>
    <row r="220" spans="6:13" x14ac:dyDescent="0.3">
      <c r="F220" s="40"/>
    </row>
    <row r="221" spans="6:13" x14ac:dyDescent="0.3">
      <c r="F221" s="40"/>
    </row>
    <row r="222" spans="6:13" x14ac:dyDescent="0.3">
      <c r="F222" s="40"/>
    </row>
    <row r="223" spans="6:13" x14ac:dyDescent="0.3">
      <c r="F223" s="40"/>
    </row>
    <row r="224" spans="6:13" x14ac:dyDescent="0.3">
      <c r="F224" s="40"/>
    </row>
    <row r="225" spans="6:6" x14ac:dyDescent="0.3">
      <c r="F225" s="40"/>
    </row>
    <row r="226" spans="6:6" x14ac:dyDescent="0.3">
      <c r="F226" s="40"/>
    </row>
    <row r="227" spans="6:6" x14ac:dyDescent="0.3">
      <c r="F227" s="40"/>
    </row>
    <row r="228" spans="6:6" x14ac:dyDescent="0.3">
      <c r="F228" s="40"/>
    </row>
    <row r="229" spans="6:6" x14ac:dyDescent="0.3">
      <c r="F229" s="40"/>
    </row>
    <row r="230" spans="6:6" x14ac:dyDescent="0.3">
      <c r="F230" s="40"/>
    </row>
    <row r="231" spans="6:6" x14ac:dyDescent="0.3">
      <c r="F231" s="40"/>
    </row>
    <row r="232" spans="6:6" x14ac:dyDescent="0.3">
      <c r="F232" s="40"/>
    </row>
    <row r="233" spans="6:6" x14ac:dyDescent="0.3">
      <c r="F233" s="40"/>
    </row>
    <row r="234" spans="6:6" x14ac:dyDescent="0.3">
      <c r="F234" s="40"/>
    </row>
    <row r="235" spans="6:6" x14ac:dyDescent="0.3">
      <c r="F235" s="40"/>
    </row>
    <row r="236" spans="6:6" x14ac:dyDescent="0.3">
      <c r="F236" s="40"/>
    </row>
    <row r="237" spans="6:6" x14ac:dyDescent="0.3">
      <c r="F237" s="40"/>
    </row>
    <row r="238" spans="6:6" x14ac:dyDescent="0.3">
      <c r="F238" s="40"/>
    </row>
    <row r="239" spans="6:6" x14ac:dyDescent="0.3">
      <c r="F239" s="40"/>
    </row>
    <row r="240" spans="6:6" x14ac:dyDescent="0.3">
      <c r="F240" s="40"/>
    </row>
    <row r="241" spans="6:6" x14ac:dyDescent="0.3">
      <c r="F241" s="40"/>
    </row>
    <row r="242" spans="6:6" x14ac:dyDescent="0.3">
      <c r="F242" s="40"/>
    </row>
    <row r="243" spans="6:6" x14ac:dyDescent="0.3">
      <c r="F243" s="40"/>
    </row>
    <row r="244" spans="6:6" x14ac:dyDescent="0.3">
      <c r="F244" s="40"/>
    </row>
    <row r="245" spans="6:6" x14ac:dyDescent="0.3">
      <c r="F245" s="40"/>
    </row>
    <row r="246" spans="6:6" x14ac:dyDescent="0.3">
      <c r="F246" s="40"/>
    </row>
    <row r="247" spans="6:6" x14ac:dyDescent="0.3">
      <c r="F247" s="40"/>
    </row>
    <row r="248" spans="6:6" x14ac:dyDescent="0.3">
      <c r="F248" s="40"/>
    </row>
    <row r="249" spans="6:6" x14ac:dyDescent="0.3">
      <c r="F249" s="40"/>
    </row>
    <row r="250" spans="6:6" x14ac:dyDescent="0.3">
      <c r="F250" s="40"/>
    </row>
    <row r="251" spans="6:6" x14ac:dyDescent="0.3">
      <c r="F251" s="40"/>
    </row>
    <row r="252" spans="6:6" x14ac:dyDescent="0.3">
      <c r="F252" s="40"/>
    </row>
    <row r="253" spans="6:6" x14ac:dyDescent="0.3">
      <c r="F253" s="40"/>
    </row>
    <row r="254" spans="6:6" x14ac:dyDescent="0.3">
      <c r="F254" s="40"/>
    </row>
    <row r="255" spans="6:6" x14ac:dyDescent="0.3">
      <c r="F255" s="40"/>
    </row>
    <row r="256" spans="6:6" x14ac:dyDescent="0.3">
      <c r="F256" s="40"/>
    </row>
    <row r="257" spans="6:6" x14ac:dyDescent="0.3">
      <c r="F257" s="40"/>
    </row>
    <row r="258" spans="6:6" x14ac:dyDescent="0.3">
      <c r="F258" s="40"/>
    </row>
    <row r="259" spans="6:6" x14ac:dyDescent="0.3">
      <c r="F259" s="40"/>
    </row>
    <row r="260" spans="6:6" x14ac:dyDescent="0.3">
      <c r="F260" s="40"/>
    </row>
    <row r="261" spans="6:6" x14ac:dyDescent="0.3">
      <c r="F261" s="40"/>
    </row>
    <row r="262" spans="6:6" x14ac:dyDescent="0.3">
      <c r="F262" s="40"/>
    </row>
    <row r="263" spans="6:6" x14ac:dyDescent="0.3">
      <c r="F263" s="40"/>
    </row>
    <row r="264" spans="6:6" x14ac:dyDescent="0.3">
      <c r="F264" s="40"/>
    </row>
    <row r="265" spans="6:6" x14ac:dyDescent="0.3">
      <c r="F265" s="40"/>
    </row>
    <row r="266" spans="6:6" x14ac:dyDescent="0.3">
      <c r="F266" s="40"/>
    </row>
  </sheetData>
  <autoFilter ref="B11:F192" xr:uid="{00000000-0001-0000-0200-000000000000}">
    <sortState xmlns:xlrd2="http://schemas.microsoft.com/office/spreadsheetml/2017/richdata2" ref="B14:F192">
      <sortCondition ref="B11:B102"/>
    </sortState>
  </autoFilter>
  <mergeCells count="23">
    <mergeCell ref="C11:C12"/>
    <mergeCell ref="C199:C200"/>
    <mergeCell ref="A11:A12"/>
    <mergeCell ref="B11:B12"/>
    <mergeCell ref="D11:D12"/>
    <mergeCell ref="A199:A200"/>
    <mergeCell ref="B199:B200"/>
    <mergeCell ref="D199:D200"/>
    <mergeCell ref="K11:K12"/>
    <mergeCell ref="K199:K200"/>
    <mergeCell ref="H210:J210"/>
    <mergeCell ref="E199:E200"/>
    <mergeCell ref="J199:J200"/>
    <mergeCell ref="J11:J12"/>
    <mergeCell ref="E11:E12"/>
    <mergeCell ref="G11:I11"/>
    <mergeCell ref="G199:I199"/>
    <mergeCell ref="F211:G212"/>
    <mergeCell ref="F213:G213"/>
    <mergeCell ref="I211:J212"/>
    <mergeCell ref="I213:J213"/>
    <mergeCell ref="L213:M213"/>
    <mergeCell ref="L212:M212"/>
  </mergeCells>
  <phoneticPr fontId="3" type="noConversion"/>
  <hyperlinks>
    <hyperlink ref="A1" location="Índice!A1" display="Regresar al Índice" xr:uid="{00000000-0004-0000-0200-000000000000}"/>
  </hyperlinks>
  <pageMargins left="0.35433070866141736" right="0.35433070866141736" top="0.39370078740157483" bottom="0.19685039370078741" header="0" footer="0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87"/>
  <sheetViews>
    <sheetView showGridLines="0" zoomScaleNormal="100" workbookViewId="0"/>
  </sheetViews>
  <sheetFormatPr baseColWidth="10" defaultColWidth="9.109375" defaultRowHeight="13.8" x14ac:dyDescent="0.3"/>
  <cols>
    <col min="1" max="1" width="5.6640625" style="1" customWidth="1"/>
    <col min="2" max="2" width="55.109375" style="42" customWidth="1"/>
    <col min="3" max="3" width="33.6640625" style="1" customWidth="1"/>
    <col min="4" max="4" width="12.6640625" style="1" customWidth="1"/>
    <col min="5" max="5" width="12.6640625" style="39" customWidth="1"/>
    <col min="6" max="6" width="14.6640625" style="4" bestFit="1" customWidth="1"/>
    <col min="7" max="7" width="14.6640625" style="1" bestFit="1" customWidth="1"/>
    <col min="8" max="8" width="13.6640625" style="1" customWidth="1"/>
    <col min="9" max="10" width="12.6640625" style="1" customWidth="1"/>
    <col min="11" max="16384" width="9.109375" style="1"/>
  </cols>
  <sheetData>
    <row r="1" spans="1:22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</row>
    <row r="2" spans="1:22" x14ac:dyDescent="0.3">
      <c r="B2" s="1"/>
      <c r="E2" s="1"/>
      <c r="F2" s="1"/>
    </row>
    <row r="3" spans="1:22" ht="18" x14ac:dyDescent="0.35">
      <c r="A3" s="27" t="str">
        <f>+Índice!D4</f>
        <v>CALTECH S.A.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</row>
    <row r="4" spans="1:22" x14ac:dyDescent="0.3">
      <c r="A4" s="1" t="str">
        <f>+Índice!B10&amp;Índice!C10</f>
        <v xml:space="preserve">3. Otras Deudas </v>
      </c>
      <c r="B4" s="1"/>
      <c r="E4" s="1"/>
      <c r="F4" s="1"/>
    </row>
    <row r="5" spans="1:22" x14ac:dyDescent="0.3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</row>
    <row r="6" spans="1:22" x14ac:dyDescent="0.3">
      <c r="A6" s="29" t="s">
        <v>55</v>
      </c>
      <c r="B6" s="30"/>
      <c r="C6" s="31">
        <f>+Índice!D5</f>
        <v>46112</v>
      </c>
      <c r="D6" s="31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1:22" x14ac:dyDescent="0.3">
      <c r="A7" s="29" t="s">
        <v>56</v>
      </c>
      <c r="B7" s="30"/>
      <c r="C7" s="3">
        <f>+'1.2'!C7</f>
        <v>0</v>
      </c>
      <c r="D7" s="3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</row>
    <row r="8" spans="1:22" x14ac:dyDescent="0.3">
      <c r="A8" s="32"/>
      <c r="B8" s="33"/>
      <c r="C8" s="34"/>
      <c r="D8" s="34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18" x14ac:dyDescent="0.35">
      <c r="A9" s="35" t="s">
        <v>1</v>
      </c>
      <c r="B9" s="33"/>
      <c r="C9" s="34"/>
      <c r="D9" s="34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</row>
    <row r="10" spans="1:22" x14ac:dyDescent="0.3">
      <c r="A10" s="30"/>
      <c r="B10" s="33"/>
      <c r="C10" s="34"/>
      <c r="D10" s="34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</row>
    <row r="11" spans="1:22" ht="12.75" customHeight="1" x14ac:dyDescent="0.3">
      <c r="A11" s="89" t="s">
        <v>2</v>
      </c>
      <c r="B11" s="83" t="s">
        <v>13</v>
      </c>
      <c r="C11" s="83" t="s">
        <v>4</v>
      </c>
      <c r="D11" s="83" t="s">
        <v>24</v>
      </c>
      <c r="E11" s="83" t="s">
        <v>5</v>
      </c>
      <c r="F11" s="36" t="s">
        <v>6</v>
      </c>
      <c r="G11" s="85" t="s">
        <v>6</v>
      </c>
      <c r="H11" s="85"/>
      <c r="I11" s="83" t="s">
        <v>7</v>
      </c>
      <c r="J11" s="83" t="s">
        <v>18</v>
      </c>
    </row>
    <row r="12" spans="1:22" ht="14.4" thickBot="1" x14ac:dyDescent="0.35">
      <c r="A12" s="90"/>
      <c r="B12" s="84"/>
      <c r="C12" s="84"/>
      <c r="D12" s="84"/>
      <c r="E12" s="84"/>
      <c r="F12" s="37" t="s">
        <v>8</v>
      </c>
      <c r="G12" s="38" t="s">
        <v>9</v>
      </c>
      <c r="H12" s="38" t="s">
        <v>10</v>
      </c>
      <c r="I12" s="84"/>
      <c r="J12" s="84"/>
    </row>
    <row r="13" spans="1:22" x14ac:dyDescent="0.3">
      <c r="A13" s="57">
        <v>1</v>
      </c>
      <c r="B13" t="s">
        <v>200</v>
      </c>
      <c r="C13" t="s">
        <v>138</v>
      </c>
      <c r="D13" s="59">
        <v>46106</v>
      </c>
      <c r="E13" s="59">
        <v>46111</v>
      </c>
      <c r="F13" s="60">
        <v>972926</v>
      </c>
      <c r="G13" s="60">
        <f t="shared" ref="G13:G76" si="0">F13</f>
        <v>972926</v>
      </c>
      <c r="I13" s="62" t="s">
        <v>93</v>
      </c>
      <c r="J13" s="62" t="s">
        <v>27</v>
      </c>
    </row>
    <row r="14" spans="1:22" x14ac:dyDescent="0.3">
      <c r="A14" s="57">
        <v>2</v>
      </c>
      <c r="B14" t="s">
        <v>245</v>
      </c>
      <c r="C14" t="s">
        <v>138</v>
      </c>
      <c r="D14" s="59">
        <v>46107</v>
      </c>
      <c r="E14" s="59">
        <v>46111</v>
      </c>
      <c r="F14" s="60">
        <v>326000</v>
      </c>
      <c r="G14" s="60">
        <f t="shared" si="0"/>
        <v>326000</v>
      </c>
      <c r="H14" s="58"/>
      <c r="I14" s="62" t="s">
        <v>93</v>
      </c>
      <c r="J14" s="62" t="s">
        <v>27</v>
      </c>
    </row>
    <row r="15" spans="1:22" x14ac:dyDescent="0.3">
      <c r="A15" s="57">
        <v>3</v>
      </c>
      <c r="B15" t="s">
        <v>137</v>
      </c>
      <c r="C15" t="s">
        <v>138</v>
      </c>
      <c r="D15" s="59">
        <v>46111</v>
      </c>
      <c r="E15" s="59">
        <v>46111</v>
      </c>
      <c r="F15" s="60">
        <v>568000</v>
      </c>
      <c r="G15" s="60">
        <f t="shared" si="0"/>
        <v>568000</v>
      </c>
      <c r="H15" s="58"/>
      <c r="I15" s="62" t="s">
        <v>93</v>
      </c>
      <c r="J15" s="62" t="s">
        <v>27</v>
      </c>
    </row>
    <row r="16" spans="1:22" x14ac:dyDescent="0.3">
      <c r="A16" s="57">
        <v>4</v>
      </c>
      <c r="B16" t="s">
        <v>156</v>
      </c>
      <c r="C16" t="s">
        <v>138</v>
      </c>
      <c r="D16" s="59">
        <v>46111</v>
      </c>
      <c r="E16" s="59">
        <v>46111</v>
      </c>
      <c r="F16" s="60">
        <v>10555089.16</v>
      </c>
      <c r="G16" s="60">
        <f t="shared" si="0"/>
        <v>10555089.16</v>
      </c>
      <c r="H16" s="58"/>
      <c r="I16" s="62" t="s">
        <v>93</v>
      </c>
      <c r="J16" s="62" t="s">
        <v>27</v>
      </c>
    </row>
    <row r="17" spans="1:10" x14ac:dyDescent="0.3">
      <c r="A17" s="57">
        <v>5</v>
      </c>
      <c r="B17" t="s">
        <v>159</v>
      </c>
      <c r="C17" t="s">
        <v>138</v>
      </c>
      <c r="D17" s="59">
        <v>46111</v>
      </c>
      <c r="E17" s="59">
        <v>46111</v>
      </c>
      <c r="F17" s="60">
        <v>13796824.16</v>
      </c>
      <c r="G17" s="60">
        <f t="shared" si="0"/>
        <v>13796824.16</v>
      </c>
      <c r="H17" s="58"/>
      <c r="I17" s="62" t="s">
        <v>93</v>
      </c>
      <c r="J17" s="62" t="s">
        <v>27</v>
      </c>
    </row>
    <row r="18" spans="1:10" x14ac:dyDescent="0.3">
      <c r="A18" s="57">
        <v>6</v>
      </c>
      <c r="B18" t="s">
        <v>229</v>
      </c>
      <c r="C18" t="s">
        <v>138</v>
      </c>
      <c r="D18" s="59">
        <v>46111</v>
      </c>
      <c r="E18" s="59">
        <v>46111</v>
      </c>
      <c r="F18" s="60">
        <v>5681000</v>
      </c>
      <c r="G18" s="60">
        <f t="shared" si="0"/>
        <v>5681000</v>
      </c>
      <c r="H18" s="58"/>
      <c r="I18" s="62" t="s">
        <v>93</v>
      </c>
      <c r="J18" s="62" t="s">
        <v>27</v>
      </c>
    </row>
    <row r="19" spans="1:10" x14ac:dyDescent="0.3">
      <c r="A19" s="57">
        <v>7</v>
      </c>
      <c r="B19" t="s">
        <v>238</v>
      </c>
      <c r="C19" t="s">
        <v>138</v>
      </c>
      <c r="D19" s="59">
        <v>46111</v>
      </c>
      <c r="E19" s="59">
        <v>46111</v>
      </c>
      <c r="F19" s="60">
        <v>12000000</v>
      </c>
      <c r="G19" s="60">
        <f t="shared" si="0"/>
        <v>12000000</v>
      </c>
      <c r="H19" s="58"/>
      <c r="I19" s="62" t="s">
        <v>93</v>
      </c>
      <c r="J19" s="62" t="s">
        <v>27</v>
      </c>
    </row>
    <row r="20" spans="1:10" x14ac:dyDescent="0.3">
      <c r="A20" s="57">
        <v>8</v>
      </c>
      <c r="B20" t="s">
        <v>238</v>
      </c>
      <c r="C20" t="s">
        <v>138</v>
      </c>
      <c r="D20" s="59">
        <v>46111</v>
      </c>
      <c r="E20" s="59">
        <v>46111</v>
      </c>
      <c r="F20" s="60">
        <v>1760000</v>
      </c>
      <c r="G20" s="60">
        <f t="shared" si="0"/>
        <v>1760000</v>
      </c>
      <c r="H20" s="58"/>
      <c r="I20" s="62" t="s">
        <v>93</v>
      </c>
      <c r="J20" s="62" t="s">
        <v>27</v>
      </c>
    </row>
    <row r="21" spans="1:10" x14ac:dyDescent="0.3">
      <c r="A21" s="57">
        <v>9</v>
      </c>
      <c r="B21" t="s">
        <v>246</v>
      </c>
      <c r="C21" t="s">
        <v>138</v>
      </c>
      <c r="D21" s="59">
        <v>46111</v>
      </c>
      <c r="E21" s="59">
        <v>46111</v>
      </c>
      <c r="F21" s="60">
        <v>2899048</v>
      </c>
      <c r="G21" s="60">
        <f t="shared" si="0"/>
        <v>2899048</v>
      </c>
      <c r="H21" s="58"/>
      <c r="I21" s="62" t="s">
        <v>93</v>
      </c>
      <c r="J21" s="62" t="s">
        <v>27</v>
      </c>
    </row>
    <row r="22" spans="1:10" x14ac:dyDescent="0.3">
      <c r="A22" s="57">
        <v>10</v>
      </c>
      <c r="B22" t="s">
        <v>179</v>
      </c>
      <c r="C22" t="s">
        <v>138</v>
      </c>
      <c r="D22" s="59">
        <v>46111</v>
      </c>
      <c r="E22" s="59">
        <v>46111</v>
      </c>
      <c r="F22" s="60">
        <v>13796824.16</v>
      </c>
      <c r="G22" s="60">
        <f t="shared" si="0"/>
        <v>13796824.16</v>
      </c>
      <c r="H22" s="58"/>
      <c r="I22" s="62" t="s">
        <v>93</v>
      </c>
      <c r="J22" s="62" t="s">
        <v>27</v>
      </c>
    </row>
    <row r="23" spans="1:10" x14ac:dyDescent="0.3">
      <c r="A23" s="57">
        <v>11</v>
      </c>
      <c r="B23" t="s">
        <v>263</v>
      </c>
      <c r="C23" t="s">
        <v>138</v>
      </c>
      <c r="D23" s="59">
        <v>46111</v>
      </c>
      <c r="E23" s="59">
        <v>46111</v>
      </c>
      <c r="F23" s="60">
        <v>1000000</v>
      </c>
      <c r="G23" s="60">
        <f t="shared" si="0"/>
        <v>1000000</v>
      </c>
      <c r="I23" s="62" t="s">
        <v>93</v>
      </c>
      <c r="J23" s="62" t="s">
        <v>27</v>
      </c>
    </row>
    <row r="24" spans="1:10" x14ac:dyDescent="0.3">
      <c r="A24" s="57">
        <v>12</v>
      </c>
      <c r="B24" t="s">
        <v>201</v>
      </c>
      <c r="C24" t="s">
        <v>138</v>
      </c>
      <c r="D24" s="59">
        <v>46111</v>
      </c>
      <c r="E24" s="59">
        <v>46111</v>
      </c>
      <c r="F24" s="60">
        <v>12500130.16</v>
      </c>
      <c r="G24" s="60">
        <f t="shared" si="0"/>
        <v>12500130.16</v>
      </c>
      <c r="I24" s="62" t="s">
        <v>93</v>
      </c>
      <c r="J24" s="62" t="s">
        <v>27</v>
      </c>
    </row>
    <row r="25" spans="1:10" x14ac:dyDescent="0.3">
      <c r="A25" s="57">
        <v>13</v>
      </c>
      <c r="B25" t="s">
        <v>208</v>
      </c>
      <c r="C25" t="s">
        <v>138</v>
      </c>
      <c r="D25" s="59">
        <v>46111</v>
      </c>
      <c r="E25" s="59">
        <v>46111</v>
      </c>
      <c r="F25" s="60">
        <v>10555089.16</v>
      </c>
      <c r="G25" s="60">
        <f t="shared" si="0"/>
        <v>10555089.16</v>
      </c>
      <c r="I25" s="62" t="s">
        <v>93</v>
      </c>
      <c r="J25" s="62" t="s">
        <v>27</v>
      </c>
    </row>
    <row r="26" spans="1:10" x14ac:dyDescent="0.3">
      <c r="A26" s="57">
        <v>14</v>
      </c>
      <c r="B26" t="s">
        <v>273</v>
      </c>
      <c r="C26" t="s">
        <v>138</v>
      </c>
      <c r="D26" s="59">
        <v>46111</v>
      </c>
      <c r="E26" s="59">
        <v>46111</v>
      </c>
      <c r="F26" s="60">
        <v>400000</v>
      </c>
      <c r="G26" s="60">
        <f t="shared" si="0"/>
        <v>400000</v>
      </c>
      <c r="I26" s="62" t="s">
        <v>93</v>
      </c>
      <c r="J26" s="62" t="s">
        <v>27</v>
      </c>
    </row>
    <row r="27" spans="1:10" x14ac:dyDescent="0.3">
      <c r="A27" s="57">
        <v>15</v>
      </c>
      <c r="B27" t="s">
        <v>215</v>
      </c>
      <c r="C27" t="s">
        <v>138</v>
      </c>
      <c r="D27" s="59">
        <v>46112</v>
      </c>
      <c r="E27" s="59">
        <v>46112</v>
      </c>
      <c r="F27" s="60">
        <v>460000</v>
      </c>
      <c r="G27" s="60">
        <f t="shared" si="0"/>
        <v>460000</v>
      </c>
      <c r="H27" s="58"/>
      <c r="I27" s="62" t="s">
        <v>93</v>
      </c>
      <c r="J27" s="62" t="s">
        <v>27</v>
      </c>
    </row>
    <row r="28" spans="1:10" x14ac:dyDescent="0.3">
      <c r="A28" s="57">
        <v>16</v>
      </c>
      <c r="B28" t="s">
        <v>215</v>
      </c>
      <c r="C28" t="s">
        <v>138</v>
      </c>
      <c r="D28" s="59">
        <v>46112</v>
      </c>
      <c r="E28" s="59">
        <v>46112</v>
      </c>
      <c r="F28" s="60">
        <v>794000</v>
      </c>
      <c r="G28" s="60">
        <f t="shared" si="0"/>
        <v>794000</v>
      </c>
      <c r="H28" s="58"/>
      <c r="I28" s="62" t="s">
        <v>93</v>
      </c>
      <c r="J28" s="62" t="s">
        <v>27</v>
      </c>
    </row>
    <row r="29" spans="1:10" x14ac:dyDescent="0.3">
      <c r="A29" s="57">
        <v>17</v>
      </c>
      <c r="B29" t="s">
        <v>77</v>
      </c>
      <c r="C29" t="s">
        <v>138</v>
      </c>
      <c r="D29" s="59">
        <v>46112</v>
      </c>
      <c r="E29" s="59">
        <v>46112</v>
      </c>
      <c r="F29" s="60">
        <v>250800</v>
      </c>
      <c r="G29" s="60">
        <f t="shared" si="0"/>
        <v>250800</v>
      </c>
      <c r="H29" s="58"/>
      <c r="I29" s="62" t="s">
        <v>93</v>
      </c>
      <c r="J29" s="62" t="s">
        <v>27</v>
      </c>
    </row>
    <row r="30" spans="1:10" x14ac:dyDescent="0.3">
      <c r="A30" s="57">
        <v>18</v>
      </c>
      <c r="B30" t="s">
        <v>146</v>
      </c>
      <c r="C30" t="s">
        <v>138</v>
      </c>
      <c r="D30" s="59">
        <v>46112</v>
      </c>
      <c r="E30" s="59">
        <v>46112</v>
      </c>
      <c r="F30" s="60">
        <v>10555089.16</v>
      </c>
      <c r="G30" s="60">
        <f t="shared" si="0"/>
        <v>10555089.16</v>
      </c>
      <c r="H30" s="58"/>
      <c r="I30" s="62" t="s">
        <v>93</v>
      </c>
      <c r="J30" s="62" t="s">
        <v>27</v>
      </c>
    </row>
    <row r="31" spans="1:10" x14ac:dyDescent="0.3">
      <c r="A31" s="57">
        <v>19</v>
      </c>
      <c r="B31" t="s">
        <v>224</v>
      </c>
      <c r="C31" t="s">
        <v>138</v>
      </c>
      <c r="D31" s="59">
        <v>46105</v>
      </c>
      <c r="E31" s="59">
        <v>46112</v>
      </c>
      <c r="F31" s="60">
        <v>920000</v>
      </c>
      <c r="G31" s="60">
        <f t="shared" si="0"/>
        <v>920000</v>
      </c>
      <c r="H31" s="58"/>
      <c r="I31" s="62" t="s">
        <v>93</v>
      </c>
      <c r="J31" s="62" t="s">
        <v>27</v>
      </c>
    </row>
    <row r="32" spans="1:10" x14ac:dyDescent="0.3">
      <c r="A32" s="57">
        <v>20</v>
      </c>
      <c r="B32" t="s">
        <v>82</v>
      </c>
      <c r="C32" t="s">
        <v>138</v>
      </c>
      <c r="D32" s="59">
        <v>46112</v>
      </c>
      <c r="E32" s="59">
        <v>46112</v>
      </c>
      <c r="F32" s="60">
        <v>38074177.575000003</v>
      </c>
      <c r="G32" s="60">
        <f t="shared" si="0"/>
        <v>38074177.575000003</v>
      </c>
      <c r="H32" s="58"/>
      <c r="I32" s="62" t="s">
        <v>93</v>
      </c>
      <c r="J32" s="62" t="s">
        <v>27</v>
      </c>
    </row>
    <row r="33" spans="1:10" x14ac:dyDescent="0.3">
      <c r="A33" s="57">
        <v>21</v>
      </c>
      <c r="B33" t="s">
        <v>82</v>
      </c>
      <c r="C33" t="s">
        <v>138</v>
      </c>
      <c r="D33" s="59">
        <v>46112</v>
      </c>
      <c r="E33" s="59">
        <v>46112</v>
      </c>
      <c r="F33" s="60">
        <v>22219175.863499999</v>
      </c>
      <c r="G33" s="60">
        <f t="shared" si="0"/>
        <v>22219175.863499999</v>
      </c>
      <c r="H33" s="58"/>
      <c r="I33" s="62" t="s">
        <v>93</v>
      </c>
      <c r="J33" s="62" t="s">
        <v>27</v>
      </c>
    </row>
    <row r="34" spans="1:10" x14ac:dyDescent="0.3">
      <c r="A34" s="57">
        <v>22</v>
      </c>
      <c r="B34" t="s">
        <v>226</v>
      </c>
      <c r="C34" t="s">
        <v>138</v>
      </c>
      <c r="D34" s="59">
        <v>46112</v>
      </c>
      <c r="E34" s="59">
        <v>46112</v>
      </c>
      <c r="F34" s="60">
        <v>12966940</v>
      </c>
      <c r="G34" s="60">
        <f t="shared" si="0"/>
        <v>12966940</v>
      </c>
      <c r="H34" s="58"/>
      <c r="I34" s="62" t="s">
        <v>93</v>
      </c>
      <c r="J34" s="62" t="s">
        <v>27</v>
      </c>
    </row>
    <row r="35" spans="1:10" x14ac:dyDescent="0.3">
      <c r="A35" s="57">
        <v>23</v>
      </c>
      <c r="B35" t="s">
        <v>162</v>
      </c>
      <c r="C35" t="s">
        <v>138</v>
      </c>
      <c r="D35" s="59">
        <v>46112</v>
      </c>
      <c r="E35" s="59">
        <v>46112</v>
      </c>
      <c r="F35" s="60">
        <v>10555089.16</v>
      </c>
      <c r="G35" s="60">
        <f t="shared" si="0"/>
        <v>10555089.16</v>
      </c>
      <c r="H35" s="58"/>
      <c r="I35" s="62" t="s">
        <v>93</v>
      </c>
      <c r="J35" s="62" t="s">
        <v>27</v>
      </c>
    </row>
    <row r="36" spans="1:10" x14ac:dyDescent="0.3">
      <c r="A36" s="57">
        <v>24</v>
      </c>
      <c r="B36" t="s">
        <v>164</v>
      </c>
      <c r="C36" t="s">
        <v>138</v>
      </c>
      <c r="D36" s="59">
        <v>46112</v>
      </c>
      <c r="E36" s="59">
        <v>46112</v>
      </c>
      <c r="F36" s="60">
        <v>12500130.16</v>
      </c>
      <c r="G36" s="60">
        <f t="shared" si="0"/>
        <v>12500130.16</v>
      </c>
      <c r="H36" s="58"/>
      <c r="I36" s="62" t="s">
        <v>93</v>
      </c>
      <c r="J36" s="62" t="s">
        <v>27</v>
      </c>
    </row>
    <row r="37" spans="1:10" x14ac:dyDescent="0.3">
      <c r="A37" s="57">
        <v>25</v>
      </c>
      <c r="B37" t="s">
        <v>169</v>
      </c>
      <c r="C37" t="s">
        <v>138</v>
      </c>
      <c r="D37" s="59">
        <v>46112</v>
      </c>
      <c r="E37" s="59">
        <v>46112</v>
      </c>
      <c r="F37" s="60">
        <v>12966940</v>
      </c>
      <c r="G37" s="60">
        <f t="shared" si="0"/>
        <v>12966940</v>
      </c>
      <c r="H37" s="58"/>
      <c r="I37" s="62" t="s">
        <v>93</v>
      </c>
      <c r="J37" s="62" t="s">
        <v>27</v>
      </c>
    </row>
    <row r="38" spans="1:10" x14ac:dyDescent="0.3">
      <c r="A38" s="57">
        <v>26</v>
      </c>
      <c r="B38" t="s">
        <v>239</v>
      </c>
      <c r="C38" t="s">
        <v>138</v>
      </c>
      <c r="D38" s="59">
        <v>46112</v>
      </c>
      <c r="E38" s="59">
        <v>46112</v>
      </c>
      <c r="F38" s="60">
        <v>23233515</v>
      </c>
      <c r="G38" s="60">
        <f t="shared" si="0"/>
        <v>23233515</v>
      </c>
      <c r="H38" s="73"/>
      <c r="I38" s="62" t="s">
        <v>93</v>
      </c>
      <c r="J38" s="62" t="s">
        <v>27</v>
      </c>
    </row>
    <row r="39" spans="1:10" x14ac:dyDescent="0.3">
      <c r="A39" s="57">
        <v>27</v>
      </c>
      <c r="B39" t="s">
        <v>241</v>
      </c>
      <c r="C39" t="s">
        <v>138</v>
      </c>
      <c r="D39" s="59">
        <v>46112</v>
      </c>
      <c r="E39" s="59">
        <v>46112</v>
      </c>
      <c r="F39" s="60">
        <v>151750</v>
      </c>
      <c r="G39" s="60">
        <f t="shared" si="0"/>
        <v>151750</v>
      </c>
      <c r="H39" s="58"/>
      <c r="I39" s="62" t="s">
        <v>93</v>
      </c>
      <c r="J39" s="62" t="s">
        <v>27</v>
      </c>
    </row>
    <row r="40" spans="1:10" x14ac:dyDescent="0.3">
      <c r="A40" s="57">
        <v>28</v>
      </c>
      <c r="B40" t="s">
        <v>175</v>
      </c>
      <c r="C40" t="s">
        <v>138</v>
      </c>
      <c r="D40" s="59">
        <v>46112</v>
      </c>
      <c r="E40" s="59">
        <v>46112</v>
      </c>
      <c r="F40" s="60">
        <v>14263634</v>
      </c>
      <c r="G40" s="60">
        <f t="shared" si="0"/>
        <v>14263634</v>
      </c>
      <c r="H40" s="58"/>
      <c r="I40" s="62" t="s">
        <v>93</v>
      </c>
      <c r="J40" s="62" t="s">
        <v>27</v>
      </c>
    </row>
    <row r="41" spans="1:10" x14ac:dyDescent="0.3">
      <c r="A41" s="57">
        <v>29</v>
      </c>
      <c r="B41" t="s">
        <v>175</v>
      </c>
      <c r="C41" t="s">
        <v>138</v>
      </c>
      <c r="D41" s="59">
        <v>46112</v>
      </c>
      <c r="E41" s="59">
        <v>46112</v>
      </c>
      <c r="F41" s="60">
        <v>10555089.16</v>
      </c>
      <c r="G41" s="60">
        <f t="shared" si="0"/>
        <v>10555089.16</v>
      </c>
      <c r="H41" s="58"/>
      <c r="I41" s="62" t="s">
        <v>93</v>
      </c>
      <c r="J41" s="62" t="s">
        <v>27</v>
      </c>
    </row>
    <row r="42" spans="1:10" x14ac:dyDescent="0.3">
      <c r="A42" s="57">
        <v>30</v>
      </c>
      <c r="B42" t="s">
        <v>186</v>
      </c>
      <c r="C42" t="s">
        <v>138</v>
      </c>
      <c r="D42" s="59">
        <v>46112</v>
      </c>
      <c r="E42" s="59">
        <v>46112</v>
      </c>
      <c r="F42" s="60">
        <v>3113427.1286999998</v>
      </c>
      <c r="G42" s="60">
        <f t="shared" si="0"/>
        <v>3113427.1286999998</v>
      </c>
      <c r="H42" s="58"/>
      <c r="I42" s="62" t="s">
        <v>93</v>
      </c>
      <c r="J42" s="62" t="s">
        <v>27</v>
      </c>
    </row>
    <row r="43" spans="1:10" x14ac:dyDescent="0.3">
      <c r="A43" s="57">
        <v>31</v>
      </c>
      <c r="B43" t="s">
        <v>186</v>
      </c>
      <c r="C43" t="s">
        <v>138</v>
      </c>
      <c r="D43" s="59">
        <v>46112</v>
      </c>
      <c r="E43" s="59">
        <v>46112</v>
      </c>
      <c r="F43" s="60">
        <v>10555089.16</v>
      </c>
      <c r="G43" s="60">
        <f t="shared" si="0"/>
        <v>10555089.16</v>
      </c>
      <c r="H43" s="58"/>
      <c r="I43" s="62" t="s">
        <v>93</v>
      </c>
      <c r="J43" s="62" t="s">
        <v>27</v>
      </c>
    </row>
    <row r="44" spans="1:10" x14ac:dyDescent="0.3">
      <c r="A44" s="57">
        <v>32</v>
      </c>
      <c r="B44" t="s">
        <v>188</v>
      </c>
      <c r="C44" t="s">
        <v>138</v>
      </c>
      <c r="D44" s="59">
        <v>46112</v>
      </c>
      <c r="E44" s="59">
        <v>46112</v>
      </c>
      <c r="F44" s="60">
        <v>12500130.16</v>
      </c>
      <c r="G44" s="60">
        <f t="shared" si="0"/>
        <v>12500130.16</v>
      </c>
      <c r="H44" s="58"/>
      <c r="I44" s="62" t="s">
        <v>93</v>
      </c>
      <c r="J44" s="62" t="s">
        <v>27</v>
      </c>
    </row>
    <row r="45" spans="1:10" x14ac:dyDescent="0.3">
      <c r="A45" s="57">
        <v>33</v>
      </c>
      <c r="B45" t="s">
        <v>193</v>
      </c>
      <c r="C45" t="s">
        <v>138</v>
      </c>
      <c r="D45" s="59">
        <v>46112</v>
      </c>
      <c r="E45" s="59">
        <v>46112</v>
      </c>
      <c r="F45" s="60">
        <v>10555089.16</v>
      </c>
      <c r="G45" s="60">
        <f t="shared" si="0"/>
        <v>10555089.16</v>
      </c>
      <c r="H45" s="58"/>
      <c r="I45" s="62" t="s">
        <v>93</v>
      </c>
      <c r="J45" s="62" t="s">
        <v>27</v>
      </c>
    </row>
    <row r="46" spans="1:10" x14ac:dyDescent="0.3">
      <c r="A46" s="57">
        <v>34</v>
      </c>
      <c r="B46" t="s">
        <v>195</v>
      </c>
      <c r="C46" t="s">
        <v>138</v>
      </c>
      <c r="D46" s="59">
        <v>46112</v>
      </c>
      <c r="E46" s="59">
        <v>46112</v>
      </c>
      <c r="F46" s="60">
        <v>10555089.16</v>
      </c>
      <c r="G46" s="60">
        <f t="shared" si="0"/>
        <v>10555089.16</v>
      </c>
      <c r="H46" s="58"/>
      <c r="I46" s="62" t="s">
        <v>93</v>
      </c>
      <c r="J46" s="62" t="s">
        <v>27</v>
      </c>
    </row>
    <row r="47" spans="1:10" x14ac:dyDescent="0.3">
      <c r="A47" s="57">
        <v>35</v>
      </c>
      <c r="B47" t="s">
        <v>195</v>
      </c>
      <c r="C47" t="s">
        <v>138</v>
      </c>
      <c r="D47" s="59">
        <v>46112</v>
      </c>
      <c r="E47" s="59">
        <v>46112</v>
      </c>
      <c r="F47" s="60">
        <v>648347</v>
      </c>
      <c r="G47" s="60">
        <f t="shared" si="0"/>
        <v>648347</v>
      </c>
      <c r="I47" s="62" t="s">
        <v>93</v>
      </c>
      <c r="J47" s="62" t="s">
        <v>27</v>
      </c>
    </row>
    <row r="48" spans="1:10" x14ac:dyDescent="0.3">
      <c r="A48" s="57">
        <v>36</v>
      </c>
      <c r="B48" t="s">
        <v>265</v>
      </c>
      <c r="C48" t="s">
        <v>138</v>
      </c>
      <c r="D48" s="59">
        <v>46112</v>
      </c>
      <c r="E48" s="59">
        <v>46112</v>
      </c>
      <c r="F48" s="60">
        <v>3400000</v>
      </c>
      <c r="G48" s="60">
        <f t="shared" si="0"/>
        <v>3400000</v>
      </c>
      <c r="I48" s="62" t="s">
        <v>93</v>
      </c>
      <c r="J48" s="62" t="s">
        <v>27</v>
      </c>
    </row>
    <row r="49" spans="1:10" x14ac:dyDescent="0.3">
      <c r="A49" s="57">
        <v>37</v>
      </c>
      <c r="B49" t="s">
        <v>269</v>
      </c>
      <c r="C49" t="s">
        <v>138</v>
      </c>
      <c r="D49" s="59">
        <v>46112</v>
      </c>
      <c r="E49" s="59">
        <v>46112</v>
      </c>
      <c r="F49" s="60">
        <v>7800000</v>
      </c>
      <c r="G49" s="60">
        <f t="shared" si="0"/>
        <v>7800000</v>
      </c>
      <c r="I49" s="62" t="s">
        <v>93</v>
      </c>
      <c r="J49" s="62" t="s">
        <v>27</v>
      </c>
    </row>
    <row r="50" spans="1:10" x14ac:dyDescent="0.3">
      <c r="A50" s="57">
        <v>38</v>
      </c>
      <c r="B50" t="s">
        <v>204</v>
      </c>
      <c r="C50" t="s">
        <v>138</v>
      </c>
      <c r="D50" s="59">
        <v>46112</v>
      </c>
      <c r="E50" s="59">
        <v>46112</v>
      </c>
      <c r="F50" s="60">
        <v>30505</v>
      </c>
      <c r="G50" s="60">
        <f t="shared" si="0"/>
        <v>30505</v>
      </c>
      <c r="I50" s="62" t="s">
        <v>93</v>
      </c>
      <c r="J50" s="62" t="s">
        <v>27</v>
      </c>
    </row>
    <row r="51" spans="1:10" x14ac:dyDescent="0.3">
      <c r="A51" s="57">
        <v>39</v>
      </c>
      <c r="B51" t="s">
        <v>209</v>
      </c>
      <c r="C51" t="s">
        <v>138</v>
      </c>
      <c r="D51" s="59">
        <v>46112</v>
      </c>
      <c r="E51" s="59">
        <v>46112</v>
      </c>
      <c r="F51" s="60">
        <v>10555089.16</v>
      </c>
      <c r="G51" s="60">
        <f t="shared" si="0"/>
        <v>10555089.16</v>
      </c>
      <c r="I51" s="62" t="s">
        <v>93</v>
      </c>
      <c r="J51" s="62" t="s">
        <v>27</v>
      </c>
    </row>
    <row r="52" spans="1:10" x14ac:dyDescent="0.3">
      <c r="A52" s="57">
        <v>40</v>
      </c>
      <c r="B52" t="s">
        <v>140</v>
      </c>
      <c r="C52" t="s">
        <v>138</v>
      </c>
      <c r="D52" s="59">
        <v>46106</v>
      </c>
      <c r="E52" s="59">
        <v>46113</v>
      </c>
      <c r="F52" s="60">
        <v>12500130.16</v>
      </c>
      <c r="G52" s="60">
        <f t="shared" si="0"/>
        <v>12500130.16</v>
      </c>
      <c r="H52" s="58"/>
      <c r="I52" s="62" t="s">
        <v>93</v>
      </c>
      <c r="J52" s="62" t="s">
        <v>27</v>
      </c>
    </row>
    <row r="53" spans="1:10" x14ac:dyDescent="0.3">
      <c r="A53" s="57">
        <v>41</v>
      </c>
      <c r="B53" t="s">
        <v>140</v>
      </c>
      <c r="C53" t="s">
        <v>138</v>
      </c>
      <c r="D53" s="59">
        <v>46106</v>
      </c>
      <c r="E53" s="59">
        <v>46113</v>
      </c>
      <c r="F53" s="60">
        <v>3241735</v>
      </c>
      <c r="G53" s="60">
        <f t="shared" si="0"/>
        <v>3241735</v>
      </c>
      <c r="H53" s="58"/>
      <c r="I53" s="62" t="s">
        <v>93</v>
      </c>
      <c r="J53" s="62" t="s">
        <v>27</v>
      </c>
    </row>
    <row r="54" spans="1:10" x14ac:dyDescent="0.3">
      <c r="A54" s="57">
        <v>42</v>
      </c>
      <c r="B54" t="s">
        <v>142</v>
      </c>
      <c r="C54" t="s">
        <v>138</v>
      </c>
      <c r="D54" s="59">
        <v>46106</v>
      </c>
      <c r="E54" s="59">
        <v>46113</v>
      </c>
      <c r="F54" s="60">
        <v>12966940</v>
      </c>
      <c r="G54" s="60">
        <f t="shared" si="0"/>
        <v>12966940</v>
      </c>
      <c r="H54" s="58"/>
      <c r="I54" s="62" t="s">
        <v>93</v>
      </c>
      <c r="J54" s="62" t="s">
        <v>27</v>
      </c>
    </row>
    <row r="55" spans="1:10" x14ac:dyDescent="0.3">
      <c r="A55" s="57">
        <v>43</v>
      </c>
      <c r="B55" t="s">
        <v>143</v>
      </c>
      <c r="C55" t="s">
        <v>138</v>
      </c>
      <c r="D55" s="59">
        <v>46106</v>
      </c>
      <c r="E55" s="59">
        <v>46113</v>
      </c>
      <c r="F55" s="60">
        <v>3241735</v>
      </c>
      <c r="G55" s="60">
        <f t="shared" si="0"/>
        <v>3241735</v>
      </c>
      <c r="H55" s="58"/>
      <c r="I55" s="62" t="s">
        <v>93</v>
      </c>
      <c r="J55" s="62" t="s">
        <v>27</v>
      </c>
    </row>
    <row r="56" spans="1:10" x14ac:dyDescent="0.3">
      <c r="A56" s="57">
        <v>44</v>
      </c>
      <c r="B56" t="s">
        <v>143</v>
      </c>
      <c r="C56" t="s">
        <v>138</v>
      </c>
      <c r="D56" s="59">
        <v>46106</v>
      </c>
      <c r="E56" s="59">
        <v>46113</v>
      </c>
      <c r="F56" s="60">
        <v>19450410</v>
      </c>
      <c r="G56" s="60">
        <f t="shared" si="0"/>
        <v>19450410</v>
      </c>
      <c r="H56" s="58"/>
      <c r="I56" s="62" t="s">
        <v>93</v>
      </c>
      <c r="J56" s="62" t="s">
        <v>27</v>
      </c>
    </row>
    <row r="57" spans="1:10" x14ac:dyDescent="0.3">
      <c r="A57" s="57">
        <v>45</v>
      </c>
      <c r="B57" t="s">
        <v>144</v>
      </c>
      <c r="C57" t="s">
        <v>138</v>
      </c>
      <c r="D57" s="59">
        <v>46106</v>
      </c>
      <c r="E57" s="59">
        <v>46113</v>
      </c>
      <c r="F57" s="60">
        <v>14263634</v>
      </c>
      <c r="G57" s="60">
        <f t="shared" si="0"/>
        <v>14263634</v>
      </c>
      <c r="H57" s="58"/>
      <c r="I57" s="62" t="s">
        <v>93</v>
      </c>
      <c r="J57" s="62" t="s">
        <v>27</v>
      </c>
    </row>
    <row r="58" spans="1:10" x14ac:dyDescent="0.3">
      <c r="A58" s="57">
        <v>46</v>
      </c>
      <c r="B58" t="s">
        <v>214</v>
      </c>
      <c r="C58" t="s">
        <v>138</v>
      </c>
      <c r="D58" s="59">
        <v>46106</v>
      </c>
      <c r="E58" s="59">
        <v>46113</v>
      </c>
      <c r="F58" s="60">
        <v>199500</v>
      </c>
      <c r="G58" s="60">
        <f t="shared" si="0"/>
        <v>199500</v>
      </c>
      <c r="H58" s="58"/>
      <c r="I58" s="62" t="s">
        <v>93</v>
      </c>
      <c r="J58" s="62" t="s">
        <v>27</v>
      </c>
    </row>
    <row r="59" spans="1:10" x14ac:dyDescent="0.3">
      <c r="A59" s="57">
        <v>47</v>
      </c>
      <c r="B59" t="s">
        <v>147</v>
      </c>
      <c r="C59" t="s">
        <v>138</v>
      </c>
      <c r="D59" s="59">
        <v>46106</v>
      </c>
      <c r="E59" s="59">
        <v>46113</v>
      </c>
      <c r="F59" s="60">
        <v>648347</v>
      </c>
      <c r="G59" s="60">
        <f t="shared" si="0"/>
        <v>648347</v>
      </c>
      <c r="H59" s="58"/>
      <c r="I59" s="62" t="s">
        <v>93</v>
      </c>
      <c r="J59" s="62" t="s">
        <v>27</v>
      </c>
    </row>
    <row r="60" spans="1:10" x14ac:dyDescent="0.3">
      <c r="A60" s="57">
        <v>48</v>
      </c>
      <c r="B60" t="s">
        <v>147</v>
      </c>
      <c r="C60" t="s">
        <v>138</v>
      </c>
      <c r="D60" s="59">
        <v>46106</v>
      </c>
      <c r="E60" s="59">
        <v>46113</v>
      </c>
      <c r="F60" s="60">
        <v>11021899</v>
      </c>
      <c r="G60" s="60">
        <f t="shared" si="0"/>
        <v>11021899</v>
      </c>
      <c r="H60" s="58"/>
      <c r="I60" s="62" t="s">
        <v>93</v>
      </c>
      <c r="J60" s="62" t="s">
        <v>27</v>
      </c>
    </row>
    <row r="61" spans="1:10" x14ac:dyDescent="0.3">
      <c r="A61" s="57">
        <v>49</v>
      </c>
      <c r="B61" t="s">
        <v>148</v>
      </c>
      <c r="C61" t="s">
        <v>138</v>
      </c>
      <c r="D61" s="59">
        <v>46106</v>
      </c>
      <c r="E61" s="59">
        <v>46113</v>
      </c>
      <c r="F61" s="60">
        <v>10555089.16</v>
      </c>
      <c r="G61" s="60">
        <f t="shared" si="0"/>
        <v>10555089.16</v>
      </c>
      <c r="H61" s="58"/>
      <c r="I61" s="62" t="s">
        <v>93</v>
      </c>
      <c r="J61" s="62" t="s">
        <v>27</v>
      </c>
    </row>
    <row r="62" spans="1:10" x14ac:dyDescent="0.3">
      <c r="A62" s="57">
        <v>50</v>
      </c>
      <c r="B62" t="s">
        <v>150</v>
      </c>
      <c r="C62" t="s">
        <v>138</v>
      </c>
      <c r="D62" s="59">
        <v>46106</v>
      </c>
      <c r="E62" s="59">
        <v>46113</v>
      </c>
      <c r="F62" s="60">
        <v>18983600.16</v>
      </c>
      <c r="G62" s="60">
        <f t="shared" si="0"/>
        <v>18983600.16</v>
      </c>
      <c r="H62" s="58"/>
      <c r="I62" s="62" t="s">
        <v>93</v>
      </c>
      <c r="J62" s="62" t="s">
        <v>27</v>
      </c>
    </row>
    <row r="63" spans="1:10" x14ac:dyDescent="0.3">
      <c r="A63" s="57">
        <v>51</v>
      </c>
      <c r="B63" t="s">
        <v>152</v>
      </c>
      <c r="C63" t="s">
        <v>138</v>
      </c>
      <c r="D63" s="59">
        <v>46106</v>
      </c>
      <c r="E63" s="59">
        <v>46113</v>
      </c>
      <c r="F63" s="60">
        <v>6483470</v>
      </c>
      <c r="G63" s="60">
        <f t="shared" si="0"/>
        <v>6483470</v>
      </c>
      <c r="H63" s="58"/>
      <c r="I63" s="62" t="s">
        <v>93</v>
      </c>
      <c r="J63" s="62" t="s">
        <v>27</v>
      </c>
    </row>
    <row r="64" spans="1:10" x14ac:dyDescent="0.3">
      <c r="A64" s="57">
        <v>52</v>
      </c>
      <c r="B64" t="s">
        <v>153</v>
      </c>
      <c r="C64" t="s">
        <v>138</v>
      </c>
      <c r="D64" s="59">
        <v>46106</v>
      </c>
      <c r="E64" s="59">
        <v>46113</v>
      </c>
      <c r="F64" s="60">
        <v>15741865.16</v>
      </c>
      <c r="G64" s="60">
        <f t="shared" si="0"/>
        <v>15741865.16</v>
      </c>
      <c r="H64" s="58"/>
      <c r="I64" s="62" t="s">
        <v>93</v>
      </c>
      <c r="J64" s="62" t="s">
        <v>27</v>
      </c>
    </row>
    <row r="65" spans="1:10" x14ac:dyDescent="0.3">
      <c r="A65" s="57">
        <v>53</v>
      </c>
      <c r="B65" t="s">
        <v>158</v>
      </c>
      <c r="C65" t="s">
        <v>138</v>
      </c>
      <c r="D65" s="59">
        <v>46106</v>
      </c>
      <c r="E65" s="59">
        <v>46113</v>
      </c>
      <c r="F65" s="60">
        <v>19450410</v>
      </c>
      <c r="G65" s="60">
        <f t="shared" si="0"/>
        <v>19450410</v>
      </c>
      <c r="H65" s="58"/>
      <c r="I65" s="62" t="s">
        <v>93</v>
      </c>
      <c r="J65" s="62" t="s">
        <v>27</v>
      </c>
    </row>
    <row r="66" spans="1:10" x14ac:dyDescent="0.3">
      <c r="A66" s="57">
        <v>54</v>
      </c>
      <c r="B66" t="s">
        <v>161</v>
      </c>
      <c r="C66" t="s">
        <v>138</v>
      </c>
      <c r="D66" s="59">
        <v>46106</v>
      </c>
      <c r="E66" s="59">
        <v>46113</v>
      </c>
      <c r="F66" s="60">
        <v>19450410</v>
      </c>
      <c r="G66" s="60">
        <f t="shared" si="0"/>
        <v>19450410</v>
      </c>
      <c r="H66" s="58"/>
      <c r="I66" s="62" t="s">
        <v>93</v>
      </c>
      <c r="J66" s="62" t="s">
        <v>27</v>
      </c>
    </row>
    <row r="67" spans="1:10" x14ac:dyDescent="0.3">
      <c r="A67" s="57">
        <v>55</v>
      </c>
      <c r="B67" t="s">
        <v>165</v>
      </c>
      <c r="C67" t="s">
        <v>138</v>
      </c>
      <c r="D67" s="59">
        <v>46106</v>
      </c>
      <c r="E67" s="59">
        <v>46113</v>
      </c>
      <c r="F67" s="60">
        <v>12500130.16</v>
      </c>
      <c r="G67" s="60">
        <f t="shared" si="0"/>
        <v>12500130.16</v>
      </c>
      <c r="H67" s="58"/>
      <c r="I67" s="62" t="s">
        <v>93</v>
      </c>
      <c r="J67" s="62" t="s">
        <v>27</v>
      </c>
    </row>
    <row r="68" spans="1:10" x14ac:dyDescent="0.3">
      <c r="A68" s="57">
        <v>56</v>
      </c>
      <c r="B68" t="s">
        <v>168</v>
      </c>
      <c r="C68" t="s">
        <v>138</v>
      </c>
      <c r="D68" s="59">
        <v>46106</v>
      </c>
      <c r="E68" s="59">
        <v>46113</v>
      </c>
      <c r="F68" s="60">
        <v>12966940</v>
      </c>
      <c r="G68" s="60">
        <f t="shared" si="0"/>
        <v>12966940</v>
      </c>
      <c r="H68" s="58"/>
      <c r="I68" s="62" t="s">
        <v>93</v>
      </c>
      <c r="J68" s="62" t="s">
        <v>27</v>
      </c>
    </row>
    <row r="69" spans="1:10" x14ac:dyDescent="0.3">
      <c r="A69" s="57">
        <v>57</v>
      </c>
      <c r="B69" t="s">
        <v>173</v>
      </c>
      <c r="C69" t="s">
        <v>138</v>
      </c>
      <c r="D69" s="59">
        <v>46106</v>
      </c>
      <c r="E69" s="59">
        <v>46113</v>
      </c>
      <c r="F69" s="60">
        <v>10555089.16</v>
      </c>
      <c r="G69" s="60">
        <f t="shared" si="0"/>
        <v>10555089.16</v>
      </c>
      <c r="H69" s="58"/>
      <c r="I69" s="62" t="s">
        <v>93</v>
      </c>
      <c r="J69" s="62" t="s">
        <v>27</v>
      </c>
    </row>
    <row r="70" spans="1:10" x14ac:dyDescent="0.3">
      <c r="A70" s="57">
        <v>58</v>
      </c>
      <c r="B70" t="s">
        <v>174</v>
      </c>
      <c r="C70" t="s">
        <v>138</v>
      </c>
      <c r="D70" s="59">
        <v>46106</v>
      </c>
      <c r="E70" s="59">
        <v>46113</v>
      </c>
      <c r="F70" s="60">
        <v>12500130.16</v>
      </c>
      <c r="G70" s="60">
        <f t="shared" si="0"/>
        <v>12500130.16</v>
      </c>
      <c r="H70" s="58"/>
      <c r="I70" s="62" t="s">
        <v>93</v>
      </c>
      <c r="J70" s="62" t="s">
        <v>27</v>
      </c>
    </row>
    <row r="71" spans="1:10" x14ac:dyDescent="0.3">
      <c r="A71" s="57">
        <v>59</v>
      </c>
      <c r="B71" t="s">
        <v>177</v>
      </c>
      <c r="C71" t="s">
        <v>138</v>
      </c>
      <c r="D71" s="59">
        <v>46106</v>
      </c>
      <c r="E71" s="59">
        <v>46113</v>
      </c>
      <c r="F71" s="60">
        <v>15741865.16</v>
      </c>
      <c r="G71" s="60">
        <f t="shared" si="0"/>
        <v>15741865.16</v>
      </c>
      <c r="H71" s="58"/>
      <c r="I71" s="62" t="s">
        <v>93</v>
      </c>
      <c r="J71" s="62" t="s">
        <v>27</v>
      </c>
    </row>
    <row r="72" spans="1:10" x14ac:dyDescent="0.3">
      <c r="A72" s="57">
        <v>60</v>
      </c>
      <c r="B72" t="s">
        <v>180</v>
      </c>
      <c r="C72" t="s">
        <v>138</v>
      </c>
      <c r="D72" s="59">
        <v>46106</v>
      </c>
      <c r="E72" s="59">
        <v>46113</v>
      </c>
      <c r="F72" s="60">
        <v>12966940</v>
      </c>
      <c r="G72" s="60">
        <f t="shared" si="0"/>
        <v>12966940</v>
      </c>
      <c r="H72" s="58"/>
      <c r="I72" s="62" t="s">
        <v>93</v>
      </c>
      <c r="J72" s="62" t="s">
        <v>27</v>
      </c>
    </row>
    <row r="73" spans="1:10" x14ac:dyDescent="0.3">
      <c r="A73" s="57">
        <v>61</v>
      </c>
      <c r="B73" t="s">
        <v>181</v>
      </c>
      <c r="C73" t="s">
        <v>138</v>
      </c>
      <c r="D73" s="59">
        <v>46106</v>
      </c>
      <c r="E73" s="59">
        <v>46113</v>
      </c>
      <c r="F73" s="60">
        <v>12966940</v>
      </c>
      <c r="G73" s="60">
        <f t="shared" si="0"/>
        <v>12966940</v>
      </c>
      <c r="H73" s="58"/>
      <c r="I73" s="62" t="s">
        <v>93</v>
      </c>
      <c r="J73" s="62" t="s">
        <v>27</v>
      </c>
    </row>
    <row r="74" spans="1:10" x14ac:dyDescent="0.3">
      <c r="A74" s="57">
        <v>62</v>
      </c>
      <c r="B74" t="s">
        <v>183</v>
      </c>
      <c r="C74" t="s">
        <v>138</v>
      </c>
      <c r="D74" s="59">
        <v>46106</v>
      </c>
      <c r="E74" s="59">
        <v>46113</v>
      </c>
      <c r="F74" s="60">
        <v>10555089.16</v>
      </c>
      <c r="G74" s="60">
        <f t="shared" si="0"/>
        <v>10555089.16</v>
      </c>
      <c r="H74" s="58"/>
      <c r="I74" s="62" t="s">
        <v>93</v>
      </c>
      <c r="J74" s="62" t="s">
        <v>27</v>
      </c>
    </row>
    <row r="75" spans="1:10" x14ac:dyDescent="0.3">
      <c r="A75" s="57">
        <v>63</v>
      </c>
      <c r="B75" t="s">
        <v>184</v>
      </c>
      <c r="C75" t="s">
        <v>138</v>
      </c>
      <c r="D75" s="59">
        <v>46106</v>
      </c>
      <c r="E75" s="59">
        <v>46113</v>
      </c>
      <c r="F75" s="60">
        <v>18983600.16</v>
      </c>
      <c r="G75" s="60">
        <f t="shared" si="0"/>
        <v>18983600.16</v>
      </c>
      <c r="H75" s="58"/>
      <c r="I75" s="62" t="s">
        <v>93</v>
      </c>
      <c r="J75" s="62" t="s">
        <v>27</v>
      </c>
    </row>
    <row r="76" spans="1:10" x14ac:dyDescent="0.3">
      <c r="A76" s="57">
        <v>64</v>
      </c>
      <c r="B76" t="s">
        <v>185</v>
      </c>
      <c r="C76" t="s">
        <v>138</v>
      </c>
      <c r="D76" s="59">
        <v>46106</v>
      </c>
      <c r="E76" s="59">
        <v>46113</v>
      </c>
      <c r="F76" s="60">
        <v>11021899</v>
      </c>
      <c r="G76" s="60">
        <f t="shared" si="0"/>
        <v>11021899</v>
      </c>
      <c r="H76" s="58"/>
      <c r="I76" s="62" t="s">
        <v>93</v>
      </c>
      <c r="J76" s="62" t="s">
        <v>27</v>
      </c>
    </row>
    <row r="77" spans="1:10" x14ac:dyDescent="0.3">
      <c r="A77" s="57">
        <v>65</v>
      </c>
      <c r="B77" t="s">
        <v>187</v>
      </c>
      <c r="C77" t="s">
        <v>138</v>
      </c>
      <c r="D77" s="59">
        <v>46106</v>
      </c>
      <c r="E77" s="59">
        <v>46113</v>
      </c>
      <c r="F77" s="60">
        <v>15741865.16</v>
      </c>
      <c r="G77" s="60">
        <f t="shared" ref="G77:G140" si="1">F77</f>
        <v>15741865.16</v>
      </c>
      <c r="H77" s="58"/>
      <c r="I77" s="62" t="s">
        <v>93</v>
      </c>
      <c r="J77" s="62" t="s">
        <v>27</v>
      </c>
    </row>
    <row r="78" spans="1:10" x14ac:dyDescent="0.3">
      <c r="A78" s="57">
        <v>66</v>
      </c>
      <c r="B78" t="s">
        <v>192</v>
      </c>
      <c r="C78" t="s">
        <v>138</v>
      </c>
      <c r="D78" s="59">
        <v>46106</v>
      </c>
      <c r="E78" s="59">
        <v>46113</v>
      </c>
      <c r="F78" s="60">
        <v>5108974.3600000003</v>
      </c>
      <c r="G78" s="60">
        <f t="shared" si="1"/>
        <v>5108974.3600000003</v>
      </c>
      <c r="H78" s="58"/>
      <c r="I78" s="62" t="s">
        <v>93</v>
      </c>
      <c r="J78" s="62" t="s">
        <v>27</v>
      </c>
    </row>
    <row r="79" spans="1:10" x14ac:dyDescent="0.3">
      <c r="A79" s="57">
        <v>67</v>
      </c>
      <c r="B79" t="s">
        <v>261</v>
      </c>
      <c r="C79" t="s">
        <v>138</v>
      </c>
      <c r="D79" s="59">
        <v>46106</v>
      </c>
      <c r="E79" s="59">
        <v>46113</v>
      </c>
      <c r="F79" s="60">
        <v>3980000</v>
      </c>
      <c r="G79" s="60">
        <f t="shared" si="1"/>
        <v>3980000</v>
      </c>
      <c r="I79" s="62" t="s">
        <v>93</v>
      </c>
      <c r="J79" s="62" t="s">
        <v>27</v>
      </c>
    </row>
    <row r="80" spans="1:10" x14ac:dyDescent="0.3">
      <c r="A80" s="57">
        <v>68</v>
      </c>
      <c r="B80" t="s">
        <v>199</v>
      </c>
      <c r="C80" t="s">
        <v>138</v>
      </c>
      <c r="D80" s="59">
        <v>46106</v>
      </c>
      <c r="E80" s="59">
        <v>46113</v>
      </c>
      <c r="F80" s="60">
        <v>10555089.16</v>
      </c>
      <c r="G80" s="60">
        <f t="shared" si="1"/>
        <v>10555089.16</v>
      </c>
      <c r="I80" s="62" t="s">
        <v>93</v>
      </c>
      <c r="J80" s="62" t="s">
        <v>27</v>
      </c>
    </row>
    <row r="81" spans="1:10" x14ac:dyDescent="0.3">
      <c r="A81" s="57">
        <v>69</v>
      </c>
      <c r="B81" t="s">
        <v>202</v>
      </c>
      <c r="C81" t="s">
        <v>138</v>
      </c>
      <c r="D81" s="59">
        <v>46106</v>
      </c>
      <c r="E81" s="59">
        <v>46113</v>
      </c>
      <c r="F81" s="60">
        <v>19450410</v>
      </c>
      <c r="G81" s="60">
        <f t="shared" si="1"/>
        <v>19450410</v>
      </c>
      <c r="I81" s="62" t="s">
        <v>93</v>
      </c>
      <c r="J81" s="62" t="s">
        <v>27</v>
      </c>
    </row>
    <row r="82" spans="1:10" x14ac:dyDescent="0.3">
      <c r="A82" s="57">
        <v>70</v>
      </c>
      <c r="B82" t="s">
        <v>214</v>
      </c>
      <c r="C82" t="s">
        <v>138</v>
      </c>
      <c r="D82" s="59">
        <v>46108</v>
      </c>
      <c r="E82" s="59">
        <v>46115</v>
      </c>
      <c r="F82" s="60">
        <v>169500</v>
      </c>
      <c r="G82" s="60">
        <f t="shared" si="1"/>
        <v>169500</v>
      </c>
      <c r="H82" s="58"/>
      <c r="I82" s="62" t="s">
        <v>93</v>
      </c>
      <c r="J82" s="62" t="s">
        <v>27</v>
      </c>
    </row>
    <row r="83" spans="1:10" x14ac:dyDescent="0.3">
      <c r="A83" s="57">
        <v>71</v>
      </c>
      <c r="B83" t="s">
        <v>271</v>
      </c>
      <c r="C83" t="s">
        <v>138</v>
      </c>
      <c r="D83" s="59">
        <v>46045</v>
      </c>
      <c r="E83" s="59">
        <v>46116</v>
      </c>
      <c r="F83" s="60">
        <v>334125626.44999999</v>
      </c>
      <c r="G83" s="60">
        <f t="shared" si="1"/>
        <v>334125626.44999999</v>
      </c>
      <c r="I83" s="62" t="s">
        <v>93</v>
      </c>
      <c r="J83" s="62" t="s">
        <v>27</v>
      </c>
    </row>
    <row r="84" spans="1:10" x14ac:dyDescent="0.3">
      <c r="A84" s="57">
        <v>72</v>
      </c>
      <c r="B84" t="s">
        <v>247</v>
      </c>
      <c r="C84" t="s">
        <v>138</v>
      </c>
      <c r="D84" s="59">
        <v>46109</v>
      </c>
      <c r="E84" s="59">
        <v>46116</v>
      </c>
      <c r="F84" s="60">
        <v>15000000</v>
      </c>
      <c r="G84" s="60">
        <f t="shared" si="1"/>
        <v>15000000</v>
      </c>
      <c r="H84" s="58"/>
      <c r="I84" s="62" t="s">
        <v>93</v>
      </c>
      <c r="J84" s="62" t="s">
        <v>27</v>
      </c>
    </row>
    <row r="85" spans="1:10" x14ac:dyDescent="0.3">
      <c r="A85" s="57">
        <v>73</v>
      </c>
      <c r="B85" t="s">
        <v>189</v>
      </c>
      <c r="C85" t="s">
        <v>138</v>
      </c>
      <c r="D85" s="59">
        <v>46101</v>
      </c>
      <c r="E85" s="59">
        <v>46116</v>
      </c>
      <c r="F85" s="60">
        <v>63428723</v>
      </c>
      <c r="G85" s="60">
        <f t="shared" si="1"/>
        <v>63428723</v>
      </c>
      <c r="H85" s="58"/>
      <c r="I85" s="62" t="s">
        <v>93</v>
      </c>
      <c r="J85" s="62" t="s">
        <v>27</v>
      </c>
    </row>
    <row r="86" spans="1:10" x14ac:dyDescent="0.3">
      <c r="A86" s="57">
        <v>74</v>
      </c>
      <c r="B86" t="s">
        <v>205</v>
      </c>
      <c r="C86" t="s">
        <v>138</v>
      </c>
      <c r="D86" s="59">
        <v>45527</v>
      </c>
      <c r="E86" s="59">
        <v>46117</v>
      </c>
      <c r="F86" s="60">
        <v>5174781.5805000002</v>
      </c>
      <c r="G86" s="60">
        <f t="shared" si="1"/>
        <v>5174781.5805000002</v>
      </c>
      <c r="I86" s="62" t="s">
        <v>93</v>
      </c>
      <c r="J86" s="62" t="s">
        <v>27</v>
      </c>
    </row>
    <row r="87" spans="1:10" x14ac:dyDescent="0.3">
      <c r="A87" s="57">
        <v>75</v>
      </c>
      <c r="B87" t="s">
        <v>218</v>
      </c>
      <c r="C87" t="s">
        <v>138</v>
      </c>
      <c r="D87" s="59">
        <v>46087</v>
      </c>
      <c r="E87" s="59">
        <v>46118</v>
      </c>
      <c r="F87" s="60">
        <v>1000000</v>
      </c>
      <c r="G87" s="60">
        <f t="shared" si="1"/>
        <v>1000000</v>
      </c>
      <c r="H87" s="58"/>
      <c r="I87" s="62" t="s">
        <v>93</v>
      </c>
      <c r="J87" s="62" t="s">
        <v>27</v>
      </c>
    </row>
    <row r="88" spans="1:10" x14ac:dyDescent="0.3">
      <c r="A88" s="57">
        <v>76</v>
      </c>
      <c r="B88" t="s">
        <v>149</v>
      </c>
      <c r="C88" t="s">
        <v>138</v>
      </c>
      <c r="D88" s="59">
        <v>46111</v>
      </c>
      <c r="E88" s="59">
        <v>46118</v>
      </c>
      <c r="F88" s="60">
        <v>10632490</v>
      </c>
      <c r="G88" s="60">
        <f t="shared" si="1"/>
        <v>10632490</v>
      </c>
      <c r="H88" s="58"/>
      <c r="I88" s="62" t="s">
        <v>93</v>
      </c>
      <c r="J88" s="62" t="s">
        <v>27</v>
      </c>
    </row>
    <row r="89" spans="1:10" x14ac:dyDescent="0.3">
      <c r="A89" s="57">
        <v>77</v>
      </c>
      <c r="B89" t="s">
        <v>82</v>
      </c>
      <c r="C89" t="s">
        <v>138</v>
      </c>
      <c r="D89" s="59">
        <v>46106</v>
      </c>
      <c r="E89" s="59">
        <v>46122</v>
      </c>
      <c r="F89" s="60">
        <v>49664028.546999998</v>
      </c>
      <c r="G89" s="60">
        <f t="shared" si="1"/>
        <v>49664028.546999998</v>
      </c>
      <c r="H89" s="58"/>
      <c r="I89" s="62" t="s">
        <v>93</v>
      </c>
      <c r="J89" s="62" t="s">
        <v>27</v>
      </c>
    </row>
    <row r="90" spans="1:10" x14ac:dyDescent="0.3">
      <c r="A90" s="57">
        <v>78</v>
      </c>
      <c r="B90" t="s">
        <v>82</v>
      </c>
      <c r="C90" t="s">
        <v>138</v>
      </c>
      <c r="D90" s="59">
        <v>46106</v>
      </c>
      <c r="E90" s="59">
        <v>46122</v>
      </c>
      <c r="F90" s="60">
        <v>778016.4</v>
      </c>
      <c r="G90" s="60">
        <f t="shared" si="1"/>
        <v>778016.4</v>
      </c>
      <c r="H90" s="58"/>
      <c r="I90" s="62" t="s">
        <v>93</v>
      </c>
      <c r="J90" s="62" t="s">
        <v>27</v>
      </c>
    </row>
    <row r="91" spans="1:10" x14ac:dyDescent="0.3">
      <c r="A91" s="57">
        <v>79</v>
      </c>
      <c r="B91" t="s">
        <v>82</v>
      </c>
      <c r="C91" t="s">
        <v>138</v>
      </c>
      <c r="D91" s="59">
        <v>46106</v>
      </c>
      <c r="E91" s="59">
        <v>46122</v>
      </c>
      <c r="F91" s="60">
        <v>75370338.75</v>
      </c>
      <c r="G91" s="60">
        <f t="shared" si="1"/>
        <v>75370338.75</v>
      </c>
      <c r="H91" s="58"/>
      <c r="I91" s="62" t="s">
        <v>93</v>
      </c>
      <c r="J91" s="62" t="s">
        <v>27</v>
      </c>
    </row>
    <row r="92" spans="1:10" x14ac:dyDescent="0.3">
      <c r="A92" s="57">
        <v>80</v>
      </c>
      <c r="B92" t="s">
        <v>82</v>
      </c>
      <c r="C92" t="s">
        <v>138</v>
      </c>
      <c r="D92" s="59">
        <v>46106</v>
      </c>
      <c r="E92" s="59">
        <v>46122</v>
      </c>
      <c r="F92" s="60">
        <v>21304682.420000002</v>
      </c>
      <c r="G92" s="60">
        <f t="shared" si="1"/>
        <v>21304682.420000002</v>
      </c>
      <c r="H92" s="58"/>
      <c r="I92" s="62" t="s">
        <v>93</v>
      </c>
      <c r="J92" s="62" t="s">
        <v>27</v>
      </c>
    </row>
    <row r="93" spans="1:10" x14ac:dyDescent="0.3">
      <c r="A93" s="57">
        <v>81</v>
      </c>
      <c r="B93" t="s">
        <v>252</v>
      </c>
      <c r="C93" t="s">
        <v>138</v>
      </c>
      <c r="D93" s="59">
        <v>46091</v>
      </c>
      <c r="E93" s="59">
        <v>46122</v>
      </c>
      <c r="F93" s="60">
        <v>648347000</v>
      </c>
      <c r="G93" s="60">
        <f t="shared" si="1"/>
        <v>648347000</v>
      </c>
      <c r="H93" s="58"/>
      <c r="I93" s="62" t="s">
        <v>93</v>
      </c>
      <c r="J93" s="62" t="s">
        <v>27</v>
      </c>
    </row>
    <row r="94" spans="1:10" x14ac:dyDescent="0.3">
      <c r="A94" s="57">
        <v>82</v>
      </c>
      <c r="B94" t="s">
        <v>217</v>
      </c>
      <c r="C94" t="s">
        <v>138</v>
      </c>
      <c r="D94" s="59">
        <v>46093</v>
      </c>
      <c r="E94" s="59">
        <v>46124</v>
      </c>
      <c r="F94" s="60">
        <v>5835123</v>
      </c>
      <c r="G94" s="60">
        <f t="shared" si="1"/>
        <v>5835123</v>
      </c>
      <c r="H94" s="58"/>
      <c r="I94" s="62" t="s">
        <v>93</v>
      </c>
      <c r="J94" s="62" t="s">
        <v>27</v>
      </c>
    </row>
    <row r="95" spans="1:10" x14ac:dyDescent="0.3">
      <c r="A95" s="57">
        <v>83</v>
      </c>
      <c r="B95" t="s">
        <v>69</v>
      </c>
      <c r="C95" t="s">
        <v>138</v>
      </c>
      <c r="D95" s="59">
        <v>45960</v>
      </c>
      <c r="E95" s="59">
        <v>46124</v>
      </c>
      <c r="F95" s="60">
        <v>379282.995</v>
      </c>
      <c r="G95" s="60">
        <f t="shared" si="1"/>
        <v>379282.995</v>
      </c>
      <c r="I95" s="62" t="s">
        <v>93</v>
      </c>
      <c r="J95" s="62" t="s">
        <v>27</v>
      </c>
    </row>
    <row r="96" spans="1:10" x14ac:dyDescent="0.3">
      <c r="A96" s="57">
        <v>84</v>
      </c>
      <c r="B96" t="s">
        <v>69</v>
      </c>
      <c r="C96" t="s">
        <v>138</v>
      </c>
      <c r="D96" s="59">
        <v>45960</v>
      </c>
      <c r="E96" s="59">
        <v>46124</v>
      </c>
      <c r="F96" s="60">
        <v>379282.995</v>
      </c>
      <c r="G96" s="60">
        <f t="shared" si="1"/>
        <v>379282.995</v>
      </c>
      <c r="I96" s="62" t="s">
        <v>93</v>
      </c>
      <c r="J96" s="62" t="s">
        <v>27</v>
      </c>
    </row>
    <row r="97" spans="1:10" x14ac:dyDescent="0.3">
      <c r="A97" s="57">
        <v>85</v>
      </c>
      <c r="B97" t="s">
        <v>227</v>
      </c>
      <c r="C97" t="s">
        <v>138</v>
      </c>
      <c r="D97" s="59">
        <v>46094</v>
      </c>
      <c r="E97" s="59">
        <v>46125</v>
      </c>
      <c r="F97" s="60">
        <v>100001</v>
      </c>
      <c r="G97" s="60">
        <f t="shared" si="1"/>
        <v>100001</v>
      </c>
      <c r="H97" s="58"/>
      <c r="I97" s="62" t="s">
        <v>93</v>
      </c>
      <c r="J97" s="62" t="s">
        <v>27</v>
      </c>
    </row>
    <row r="98" spans="1:10" x14ac:dyDescent="0.3">
      <c r="A98" s="57">
        <v>86</v>
      </c>
      <c r="B98" t="s">
        <v>69</v>
      </c>
      <c r="C98" t="s">
        <v>138</v>
      </c>
      <c r="D98" s="59">
        <v>45960</v>
      </c>
      <c r="E98" s="59">
        <v>46125</v>
      </c>
      <c r="F98" s="60">
        <v>379282.995</v>
      </c>
      <c r="G98" s="60">
        <f t="shared" si="1"/>
        <v>379282.995</v>
      </c>
      <c r="I98" s="62" t="s">
        <v>93</v>
      </c>
      <c r="J98" s="62" t="s">
        <v>27</v>
      </c>
    </row>
    <row r="99" spans="1:10" x14ac:dyDescent="0.3">
      <c r="A99" s="57">
        <v>87</v>
      </c>
      <c r="B99" t="s">
        <v>256</v>
      </c>
      <c r="C99" t="s">
        <v>138</v>
      </c>
      <c r="D99" s="59">
        <v>46070</v>
      </c>
      <c r="E99" s="59">
        <v>46129</v>
      </c>
      <c r="F99" s="60">
        <v>96927876.5</v>
      </c>
      <c r="G99" s="60">
        <f t="shared" si="1"/>
        <v>96927876.5</v>
      </c>
      <c r="H99" s="58"/>
      <c r="I99" s="62" t="s">
        <v>93</v>
      </c>
      <c r="J99" s="62" t="s">
        <v>27</v>
      </c>
    </row>
    <row r="100" spans="1:10" x14ac:dyDescent="0.3">
      <c r="A100" s="57">
        <v>88</v>
      </c>
      <c r="B100" t="s">
        <v>244</v>
      </c>
      <c r="C100" t="s">
        <v>138</v>
      </c>
      <c r="D100" s="59">
        <v>46101</v>
      </c>
      <c r="E100" s="59">
        <v>46132</v>
      </c>
      <c r="F100" s="60">
        <v>785000</v>
      </c>
      <c r="G100" s="60">
        <f t="shared" si="1"/>
        <v>785000</v>
      </c>
      <c r="H100" s="58"/>
      <c r="I100" s="62" t="s">
        <v>93</v>
      </c>
      <c r="J100" s="62" t="s">
        <v>27</v>
      </c>
    </row>
    <row r="101" spans="1:10" x14ac:dyDescent="0.3">
      <c r="A101" s="57">
        <v>89</v>
      </c>
      <c r="B101" t="s">
        <v>197</v>
      </c>
      <c r="C101" t="s">
        <v>138</v>
      </c>
      <c r="D101" s="59">
        <v>46044</v>
      </c>
      <c r="E101" s="59">
        <v>46134</v>
      </c>
      <c r="F101" s="60">
        <v>44628949</v>
      </c>
      <c r="G101" s="60">
        <f t="shared" si="1"/>
        <v>44628949</v>
      </c>
      <c r="I101" s="62" t="s">
        <v>93</v>
      </c>
      <c r="J101" s="62" t="s">
        <v>27</v>
      </c>
    </row>
    <row r="102" spans="1:10" x14ac:dyDescent="0.3">
      <c r="A102" s="57">
        <v>90</v>
      </c>
      <c r="B102" t="s">
        <v>73</v>
      </c>
      <c r="C102" t="s">
        <v>138</v>
      </c>
      <c r="D102" s="59">
        <v>46104</v>
      </c>
      <c r="E102" s="59">
        <v>46135</v>
      </c>
      <c r="F102" s="60">
        <v>324958</v>
      </c>
      <c r="G102" s="60">
        <f t="shared" si="1"/>
        <v>324958</v>
      </c>
      <c r="H102" s="58"/>
      <c r="I102" s="62" t="s">
        <v>93</v>
      </c>
      <c r="J102" s="62" t="s">
        <v>27</v>
      </c>
    </row>
    <row r="103" spans="1:10" x14ac:dyDescent="0.3">
      <c r="A103" s="57">
        <v>91</v>
      </c>
      <c r="B103" t="s">
        <v>223</v>
      </c>
      <c r="C103" t="s">
        <v>138</v>
      </c>
      <c r="D103" s="59">
        <v>46104</v>
      </c>
      <c r="E103" s="59">
        <v>46135</v>
      </c>
      <c r="F103" s="60">
        <v>1400000</v>
      </c>
      <c r="G103" s="60">
        <f t="shared" si="1"/>
        <v>1400000</v>
      </c>
      <c r="H103" s="58"/>
      <c r="I103" s="62" t="s">
        <v>93</v>
      </c>
      <c r="J103" s="62" t="s">
        <v>27</v>
      </c>
    </row>
    <row r="104" spans="1:10" x14ac:dyDescent="0.3">
      <c r="A104" s="57">
        <v>92</v>
      </c>
      <c r="B104" t="s">
        <v>213</v>
      </c>
      <c r="C104" t="s">
        <v>138</v>
      </c>
      <c r="D104" s="59">
        <v>46105</v>
      </c>
      <c r="E104" s="59">
        <v>46136</v>
      </c>
      <c r="F104" s="60">
        <v>1499000</v>
      </c>
      <c r="G104" s="60">
        <f t="shared" si="1"/>
        <v>1499000</v>
      </c>
      <c r="H104" s="58"/>
      <c r="I104" s="62" t="s">
        <v>93</v>
      </c>
      <c r="J104" s="62" t="s">
        <v>27</v>
      </c>
    </row>
    <row r="105" spans="1:10" x14ac:dyDescent="0.3">
      <c r="A105" s="57">
        <v>93</v>
      </c>
      <c r="B105" t="s">
        <v>67</v>
      </c>
      <c r="C105" t="s">
        <v>138</v>
      </c>
      <c r="D105" s="59">
        <v>46105</v>
      </c>
      <c r="E105" s="59">
        <v>46136</v>
      </c>
      <c r="F105" s="60">
        <v>33000</v>
      </c>
      <c r="G105" s="60">
        <f t="shared" si="1"/>
        <v>33000</v>
      </c>
      <c r="H105" s="58"/>
      <c r="I105" s="62" t="s">
        <v>93</v>
      </c>
      <c r="J105" s="62" t="s">
        <v>27</v>
      </c>
    </row>
    <row r="106" spans="1:10" x14ac:dyDescent="0.3">
      <c r="A106" s="57">
        <v>94</v>
      </c>
      <c r="B106" t="s">
        <v>220</v>
      </c>
      <c r="C106" t="s">
        <v>138</v>
      </c>
      <c r="D106" s="59">
        <v>46106</v>
      </c>
      <c r="E106" s="59">
        <v>46137</v>
      </c>
      <c r="F106" s="60">
        <v>500000</v>
      </c>
      <c r="G106" s="60">
        <f t="shared" si="1"/>
        <v>500000</v>
      </c>
      <c r="H106" s="58"/>
      <c r="I106" s="62" t="s">
        <v>93</v>
      </c>
      <c r="J106" s="62" t="s">
        <v>27</v>
      </c>
    </row>
    <row r="107" spans="1:10" x14ac:dyDescent="0.3">
      <c r="A107" s="57">
        <v>95</v>
      </c>
      <c r="B107" t="s">
        <v>264</v>
      </c>
      <c r="C107" t="s">
        <v>138</v>
      </c>
      <c r="D107" s="59">
        <v>46107</v>
      </c>
      <c r="E107" s="59">
        <v>46138</v>
      </c>
      <c r="F107" s="60">
        <v>-225000</v>
      </c>
      <c r="G107" s="60">
        <f t="shared" si="1"/>
        <v>-225000</v>
      </c>
      <c r="I107" s="62" t="s">
        <v>93</v>
      </c>
      <c r="J107" s="62" t="s">
        <v>27</v>
      </c>
    </row>
    <row r="108" spans="1:10" x14ac:dyDescent="0.3">
      <c r="A108" s="57">
        <v>96</v>
      </c>
      <c r="B108" t="s">
        <v>137</v>
      </c>
      <c r="C108" t="s">
        <v>138</v>
      </c>
      <c r="D108" s="59">
        <v>46107</v>
      </c>
      <c r="E108" s="59">
        <v>46138</v>
      </c>
      <c r="F108" s="60">
        <v>1464000</v>
      </c>
      <c r="G108" s="60">
        <f t="shared" si="1"/>
        <v>1464000</v>
      </c>
      <c r="H108" s="58"/>
      <c r="I108" s="62" t="s">
        <v>93</v>
      </c>
      <c r="J108" s="62" t="s">
        <v>27</v>
      </c>
    </row>
    <row r="109" spans="1:10" x14ac:dyDescent="0.3">
      <c r="A109" s="57">
        <v>97</v>
      </c>
      <c r="B109" t="s">
        <v>137</v>
      </c>
      <c r="C109" t="s">
        <v>138</v>
      </c>
      <c r="D109" s="59">
        <v>46107</v>
      </c>
      <c r="E109" s="59">
        <v>46138</v>
      </c>
      <c r="F109" s="60">
        <v>4037000</v>
      </c>
      <c r="G109" s="60">
        <f t="shared" si="1"/>
        <v>4037000</v>
      </c>
      <c r="H109" s="58"/>
      <c r="I109" s="62" t="s">
        <v>93</v>
      </c>
      <c r="J109" s="62" t="s">
        <v>27</v>
      </c>
    </row>
    <row r="110" spans="1:10" x14ac:dyDescent="0.3">
      <c r="A110" s="57">
        <v>98</v>
      </c>
      <c r="B110" t="s">
        <v>218</v>
      </c>
      <c r="C110" t="s">
        <v>138</v>
      </c>
      <c r="D110" s="59">
        <v>46108</v>
      </c>
      <c r="E110" s="59">
        <v>46139</v>
      </c>
      <c r="F110" s="60">
        <v>1650000</v>
      </c>
      <c r="G110" s="60">
        <f t="shared" si="1"/>
        <v>1650000</v>
      </c>
      <c r="H110" s="58"/>
      <c r="I110" s="62" t="s">
        <v>93</v>
      </c>
      <c r="J110" s="62" t="s">
        <v>27</v>
      </c>
    </row>
    <row r="111" spans="1:10" x14ac:dyDescent="0.3">
      <c r="A111" s="57">
        <v>99</v>
      </c>
      <c r="B111" t="s">
        <v>254</v>
      </c>
      <c r="C111" t="s">
        <v>138</v>
      </c>
      <c r="D111" s="59">
        <v>46108</v>
      </c>
      <c r="E111" s="59">
        <v>46139</v>
      </c>
      <c r="F111" s="60">
        <v>440000</v>
      </c>
      <c r="G111" s="60">
        <f t="shared" si="1"/>
        <v>440000</v>
      </c>
      <c r="H111" s="58"/>
      <c r="I111" s="62" t="s">
        <v>93</v>
      </c>
      <c r="J111" s="62" t="s">
        <v>27</v>
      </c>
    </row>
    <row r="112" spans="1:10" x14ac:dyDescent="0.3">
      <c r="A112" s="57">
        <v>100</v>
      </c>
      <c r="B112" t="s">
        <v>65</v>
      </c>
      <c r="C112" t="s">
        <v>138</v>
      </c>
      <c r="D112" s="59">
        <v>45838</v>
      </c>
      <c r="E112" s="59">
        <v>46142</v>
      </c>
      <c r="F112" s="60">
        <v>3744203.9249999998</v>
      </c>
      <c r="G112" s="60">
        <f t="shared" si="1"/>
        <v>3744203.9249999998</v>
      </c>
      <c r="H112" s="58"/>
      <c r="I112" s="62" t="s">
        <v>93</v>
      </c>
      <c r="J112" s="62" t="s">
        <v>27</v>
      </c>
    </row>
    <row r="113" spans="1:10" x14ac:dyDescent="0.3">
      <c r="A113" s="57">
        <v>101</v>
      </c>
      <c r="B113" t="s">
        <v>65</v>
      </c>
      <c r="C113" t="s">
        <v>138</v>
      </c>
      <c r="D113" s="59">
        <v>45923</v>
      </c>
      <c r="E113" s="59">
        <v>46142</v>
      </c>
      <c r="F113" s="60">
        <v>1248067.9750000001</v>
      </c>
      <c r="G113" s="60">
        <f t="shared" si="1"/>
        <v>1248067.9750000001</v>
      </c>
      <c r="H113" s="58"/>
      <c r="I113" s="62" t="s">
        <v>93</v>
      </c>
      <c r="J113" s="62" t="s">
        <v>27</v>
      </c>
    </row>
    <row r="114" spans="1:10" x14ac:dyDescent="0.3">
      <c r="A114" s="57">
        <v>102</v>
      </c>
      <c r="B114" t="s">
        <v>65</v>
      </c>
      <c r="C114" t="s">
        <v>138</v>
      </c>
      <c r="D114" s="59">
        <v>45990</v>
      </c>
      <c r="E114" s="59">
        <v>46142</v>
      </c>
      <c r="F114" s="60">
        <v>1248067.9750000001</v>
      </c>
      <c r="G114" s="60">
        <f t="shared" si="1"/>
        <v>1248067.9750000001</v>
      </c>
      <c r="H114" s="58"/>
      <c r="I114" s="62" t="s">
        <v>93</v>
      </c>
      <c r="J114" s="62" t="s">
        <v>27</v>
      </c>
    </row>
    <row r="115" spans="1:10" x14ac:dyDescent="0.3">
      <c r="A115" s="57">
        <v>103</v>
      </c>
      <c r="B115" t="s">
        <v>65</v>
      </c>
      <c r="C115" t="s">
        <v>138</v>
      </c>
      <c r="D115" s="59">
        <v>45867</v>
      </c>
      <c r="E115" s="59">
        <v>46142</v>
      </c>
      <c r="F115" s="60">
        <v>1248067.9750000001</v>
      </c>
      <c r="G115" s="60">
        <f t="shared" si="1"/>
        <v>1248067.9750000001</v>
      </c>
      <c r="H115" s="58"/>
      <c r="I115" s="62" t="s">
        <v>93</v>
      </c>
      <c r="J115" s="62" t="s">
        <v>27</v>
      </c>
    </row>
    <row r="116" spans="1:10" x14ac:dyDescent="0.3">
      <c r="A116" s="57">
        <v>104</v>
      </c>
      <c r="B116" t="s">
        <v>65</v>
      </c>
      <c r="C116" t="s">
        <v>138</v>
      </c>
      <c r="D116" s="59">
        <v>45961</v>
      </c>
      <c r="E116" s="59">
        <v>46142</v>
      </c>
      <c r="F116" s="60">
        <v>1248067.9750000001</v>
      </c>
      <c r="G116" s="60">
        <f t="shared" si="1"/>
        <v>1248067.9750000001</v>
      </c>
      <c r="H116" s="58"/>
      <c r="I116" s="62" t="s">
        <v>93</v>
      </c>
      <c r="J116" s="62" t="s">
        <v>27</v>
      </c>
    </row>
    <row r="117" spans="1:10" x14ac:dyDescent="0.3">
      <c r="A117" s="57">
        <v>105</v>
      </c>
      <c r="B117" t="s">
        <v>65</v>
      </c>
      <c r="C117" t="s">
        <v>138</v>
      </c>
      <c r="D117" s="59">
        <v>46107</v>
      </c>
      <c r="E117" s="59">
        <v>46142</v>
      </c>
      <c r="F117" s="60">
        <v>3744203.9249999998</v>
      </c>
      <c r="G117" s="60">
        <f t="shared" si="1"/>
        <v>3744203.9249999998</v>
      </c>
      <c r="H117" s="58"/>
      <c r="I117" s="62" t="s">
        <v>93</v>
      </c>
      <c r="J117" s="62" t="s">
        <v>27</v>
      </c>
    </row>
    <row r="118" spans="1:10" x14ac:dyDescent="0.3">
      <c r="A118" s="57">
        <v>106</v>
      </c>
      <c r="B118" t="s">
        <v>65</v>
      </c>
      <c r="C118" t="s">
        <v>138</v>
      </c>
      <c r="D118" s="59">
        <v>45898</v>
      </c>
      <c r="E118" s="59">
        <v>46142</v>
      </c>
      <c r="F118" s="60">
        <v>1248067.9750000001</v>
      </c>
      <c r="G118" s="60">
        <f t="shared" si="1"/>
        <v>1248067.9750000001</v>
      </c>
      <c r="H118" s="58"/>
      <c r="I118" s="62" t="s">
        <v>93</v>
      </c>
      <c r="J118" s="62" t="s">
        <v>27</v>
      </c>
    </row>
    <row r="119" spans="1:10" x14ac:dyDescent="0.3">
      <c r="A119" s="57">
        <v>107</v>
      </c>
      <c r="B119" t="s">
        <v>65</v>
      </c>
      <c r="C119" t="s">
        <v>138</v>
      </c>
      <c r="D119" s="59">
        <v>46014</v>
      </c>
      <c r="E119" s="59">
        <v>46142</v>
      </c>
      <c r="F119" s="60">
        <v>1248067.9750000001</v>
      </c>
      <c r="G119" s="60">
        <f t="shared" si="1"/>
        <v>1248067.9750000001</v>
      </c>
      <c r="H119" s="58"/>
      <c r="I119" s="62" t="s">
        <v>93</v>
      </c>
      <c r="J119" s="62" t="s">
        <v>27</v>
      </c>
    </row>
    <row r="120" spans="1:10" x14ac:dyDescent="0.3">
      <c r="A120" s="57">
        <v>108</v>
      </c>
      <c r="B120" t="s">
        <v>166</v>
      </c>
      <c r="C120" t="s">
        <v>138</v>
      </c>
      <c r="D120" s="59">
        <v>45933</v>
      </c>
      <c r="E120" s="59">
        <v>46142</v>
      </c>
      <c r="F120" s="60">
        <v>48626025</v>
      </c>
      <c r="G120" s="60">
        <f t="shared" si="1"/>
        <v>48626025</v>
      </c>
      <c r="H120" s="58"/>
      <c r="I120" s="62" t="s">
        <v>93</v>
      </c>
      <c r="J120" s="62" t="s">
        <v>27</v>
      </c>
    </row>
    <row r="121" spans="1:10" x14ac:dyDescent="0.3">
      <c r="A121" s="57">
        <v>109</v>
      </c>
      <c r="B121" t="s">
        <v>232</v>
      </c>
      <c r="C121" t="s">
        <v>138</v>
      </c>
      <c r="D121" s="59">
        <v>46107</v>
      </c>
      <c r="E121" s="59">
        <v>46142</v>
      </c>
      <c r="F121" s="60">
        <v>508039</v>
      </c>
      <c r="G121" s="60">
        <f t="shared" si="1"/>
        <v>508039</v>
      </c>
      <c r="H121" s="58"/>
      <c r="I121" s="62" t="s">
        <v>93</v>
      </c>
      <c r="J121" s="62" t="s">
        <v>27</v>
      </c>
    </row>
    <row r="122" spans="1:10" x14ac:dyDescent="0.3">
      <c r="A122" s="57">
        <v>110</v>
      </c>
      <c r="B122" t="s">
        <v>182</v>
      </c>
      <c r="C122" t="s">
        <v>138</v>
      </c>
      <c r="D122" s="59">
        <v>45876</v>
      </c>
      <c r="E122" s="59">
        <v>46142</v>
      </c>
      <c r="F122" s="60">
        <v>23463418.591200002</v>
      </c>
      <c r="G122" s="60">
        <f t="shared" si="1"/>
        <v>23463418.591200002</v>
      </c>
      <c r="H122" s="58"/>
      <c r="I122" s="62" t="s">
        <v>93</v>
      </c>
      <c r="J122" s="62" t="s">
        <v>27</v>
      </c>
    </row>
    <row r="123" spans="1:10" x14ac:dyDescent="0.3">
      <c r="A123" s="57">
        <v>111</v>
      </c>
      <c r="B123" t="s">
        <v>205</v>
      </c>
      <c r="C123" t="s">
        <v>138</v>
      </c>
      <c r="D123" s="59">
        <v>45527</v>
      </c>
      <c r="E123" s="59">
        <v>46147</v>
      </c>
      <c r="F123" s="60">
        <v>5174781.5805000002</v>
      </c>
      <c r="G123" s="60">
        <f t="shared" si="1"/>
        <v>5174781.5805000002</v>
      </c>
      <c r="I123" s="62" t="s">
        <v>93</v>
      </c>
      <c r="J123" s="62" t="s">
        <v>27</v>
      </c>
    </row>
    <row r="124" spans="1:10" x14ac:dyDescent="0.3">
      <c r="A124" s="57">
        <v>112</v>
      </c>
      <c r="B124" t="s">
        <v>230</v>
      </c>
      <c r="C124" t="s">
        <v>138</v>
      </c>
      <c r="D124" s="59">
        <v>46087</v>
      </c>
      <c r="E124" s="59">
        <v>46154</v>
      </c>
      <c r="F124" s="60">
        <v>21750000</v>
      </c>
      <c r="G124" s="60">
        <f t="shared" si="1"/>
        <v>21750000</v>
      </c>
      <c r="H124" s="58"/>
      <c r="I124" s="62" t="s">
        <v>93</v>
      </c>
      <c r="J124" s="62" t="s">
        <v>27</v>
      </c>
    </row>
    <row r="125" spans="1:10" x14ac:dyDescent="0.3">
      <c r="A125" s="57">
        <v>113</v>
      </c>
      <c r="B125" t="s">
        <v>230</v>
      </c>
      <c r="C125" t="s">
        <v>138</v>
      </c>
      <c r="D125" s="59">
        <v>46093</v>
      </c>
      <c r="E125" s="59">
        <v>46155</v>
      </c>
      <c r="F125" s="60">
        <v>9787500</v>
      </c>
      <c r="G125" s="60">
        <f t="shared" si="1"/>
        <v>9787500</v>
      </c>
      <c r="H125" s="58"/>
      <c r="I125" s="62" t="s">
        <v>93</v>
      </c>
      <c r="J125" s="62" t="s">
        <v>27</v>
      </c>
    </row>
    <row r="126" spans="1:10" x14ac:dyDescent="0.3">
      <c r="A126" s="57">
        <v>114</v>
      </c>
      <c r="B126" t="s">
        <v>69</v>
      </c>
      <c r="C126" t="s">
        <v>138</v>
      </c>
      <c r="D126" s="59">
        <v>46099</v>
      </c>
      <c r="E126" s="59">
        <v>46168</v>
      </c>
      <c r="F126" s="60">
        <v>60000</v>
      </c>
      <c r="G126" s="60">
        <f t="shared" si="1"/>
        <v>60000</v>
      </c>
      <c r="I126" s="62" t="s">
        <v>93</v>
      </c>
      <c r="J126" s="62" t="s">
        <v>27</v>
      </c>
    </row>
    <row r="127" spans="1:10" x14ac:dyDescent="0.3">
      <c r="A127" s="57">
        <v>115</v>
      </c>
      <c r="B127" t="s">
        <v>69</v>
      </c>
      <c r="C127" t="s">
        <v>138</v>
      </c>
      <c r="D127" s="59">
        <v>46099</v>
      </c>
      <c r="E127" s="59">
        <v>46168</v>
      </c>
      <c r="F127" s="60">
        <v>60000</v>
      </c>
      <c r="G127" s="60">
        <f t="shared" si="1"/>
        <v>60000</v>
      </c>
      <c r="I127" s="62" t="s">
        <v>93</v>
      </c>
      <c r="J127" s="62" t="s">
        <v>27</v>
      </c>
    </row>
    <row r="128" spans="1:10" x14ac:dyDescent="0.3">
      <c r="A128" s="57">
        <v>116</v>
      </c>
      <c r="B128" t="s">
        <v>69</v>
      </c>
      <c r="C128" t="s">
        <v>138</v>
      </c>
      <c r="D128" s="59">
        <v>46099</v>
      </c>
      <c r="E128" s="59">
        <v>46168</v>
      </c>
      <c r="F128" s="60">
        <v>60000</v>
      </c>
      <c r="G128" s="60">
        <f t="shared" si="1"/>
        <v>60000</v>
      </c>
      <c r="I128" s="62" t="s">
        <v>93</v>
      </c>
      <c r="J128" s="62" t="s">
        <v>27</v>
      </c>
    </row>
    <row r="129" spans="1:10" x14ac:dyDescent="0.3">
      <c r="A129" s="57">
        <v>117</v>
      </c>
      <c r="B129" t="s">
        <v>205</v>
      </c>
      <c r="C129" t="s">
        <v>138</v>
      </c>
      <c r="D129" s="59">
        <v>45527</v>
      </c>
      <c r="E129" s="59">
        <v>46178</v>
      </c>
      <c r="F129" s="60">
        <v>5174781.5805000002</v>
      </c>
      <c r="G129" s="60">
        <f t="shared" si="1"/>
        <v>5174781.5805000002</v>
      </c>
      <c r="I129" s="62" t="s">
        <v>93</v>
      </c>
      <c r="J129" s="62" t="s">
        <v>27</v>
      </c>
    </row>
    <row r="130" spans="1:10" x14ac:dyDescent="0.3">
      <c r="A130" s="57">
        <v>118</v>
      </c>
      <c r="B130" t="s">
        <v>69</v>
      </c>
      <c r="C130" t="s">
        <v>138</v>
      </c>
      <c r="D130" s="59">
        <v>45894</v>
      </c>
      <c r="E130" s="59">
        <v>46187</v>
      </c>
      <c r="F130" s="60">
        <v>7721812.7699999996</v>
      </c>
      <c r="G130" s="60">
        <f t="shared" si="1"/>
        <v>7721812.7699999996</v>
      </c>
      <c r="I130" s="62" t="s">
        <v>93</v>
      </c>
      <c r="J130" s="62" t="s">
        <v>27</v>
      </c>
    </row>
    <row r="131" spans="1:10" x14ac:dyDescent="0.3">
      <c r="A131" s="57">
        <v>119</v>
      </c>
      <c r="B131" t="s">
        <v>69</v>
      </c>
      <c r="C131" t="s">
        <v>138</v>
      </c>
      <c r="D131" s="59">
        <v>45891</v>
      </c>
      <c r="E131" s="59">
        <v>46203</v>
      </c>
      <c r="F131" s="60">
        <v>6788193.0899999999</v>
      </c>
      <c r="G131" s="60">
        <f t="shared" si="1"/>
        <v>6788193.0899999999</v>
      </c>
      <c r="I131" s="62" t="s">
        <v>93</v>
      </c>
      <c r="J131" s="62" t="s">
        <v>27</v>
      </c>
    </row>
    <row r="132" spans="1:10" x14ac:dyDescent="0.3">
      <c r="A132" s="57">
        <v>120</v>
      </c>
      <c r="B132" t="s">
        <v>69</v>
      </c>
      <c r="C132" t="s">
        <v>138</v>
      </c>
      <c r="D132" s="59">
        <v>46007</v>
      </c>
      <c r="E132" s="59">
        <v>46203</v>
      </c>
      <c r="F132" s="60">
        <v>77801.64</v>
      </c>
      <c r="G132" s="60">
        <f t="shared" si="1"/>
        <v>77801.64</v>
      </c>
      <c r="I132" s="62" t="s">
        <v>93</v>
      </c>
      <c r="J132" s="62" t="s">
        <v>27</v>
      </c>
    </row>
    <row r="133" spans="1:10" x14ac:dyDescent="0.3">
      <c r="A133" s="57">
        <v>121</v>
      </c>
      <c r="B133" t="s">
        <v>205</v>
      </c>
      <c r="C133" t="s">
        <v>138</v>
      </c>
      <c r="D133" s="59">
        <v>45527</v>
      </c>
      <c r="E133" s="59">
        <v>46208</v>
      </c>
      <c r="F133" s="60">
        <v>5174781.5805000002</v>
      </c>
      <c r="G133" s="60">
        <f t="shared" si="1"/>
        <v>5174781.5805000002</v>
      </c>
      <c r="I133" s="62" t="s">
        <v>93</v>
      </c>
      <c r="J133" s="62" t="s">
        <v>27</v>
      </c>
    </row>
    <row r="134" spans="1:10" x14ac:dyDescent="0.3">
      <c r="A134" s="57">
        <v>122</v>
      </c>
      <c r="B134" t="s">
        <v>151</v>
      </c>
      <c r="C134" t="s">
        <v>138</v>
      </c>
      <c r="D134" s="59">
        <v>45121</v>
      </c>
      <c r="E134" s="59">
        <v>46223</v>
      </c>
      <c r="F134" s="60">
        <v>6457536.1200000001</v>
      </c>
      <c r="G134" s="60">
        <f t="shared" si="1"/>
        <v>6457536.1200000001</v>
      </c>
      <c r="H134" s="58"/>
      <c r="I134" s="62" t="s">
        <v>93</v>
      </c>
      <c r="J134" s="62" t="s">
        <v>27</v>
      </c>
    </row>
    <row r="135" spans="1:10" x14ac:dyDescent="0.3">
      <c r="A135" s="57">
        <v>123</v>
      </c>
      <c r="B135" t="s">
        <v>151</v>
      </c>
      <c r="C135" t="s">
        <v>138</v>
      </c>
      <c r="D135" s="59">
        <v>45121</v>
      </c>
      <c r="E135" s="59">
        <v>46223</v>
      </c>
      <c r="F135" s="60">
        <v>6457536.1200000001</v>
      </c>
      <c r="G135" s="60">
        <f t="shared" si="1"/>
        <v>6457536.1200000001</v>
      </c>
      <c r="H135" s="58"/>
      <c r="I135" s="62" t="s">
        <v>93</v>
      </c>
      <c r="J135" s="62" t="s">
        <v>27</v>
      </c>
    </row>
    <row r="136" spans="1:10" x14ac:dyDescent="0.3">
      <c r="A136" s="57">
        <v>124</v>
      </c>
      <c r="B136" t="s">
        <v>151</v>
      </c>
      <c r="C136" t="s">
        <v>138</v>
      </c>
      <c r="D136" s="59">
        <v>45121</v>
      </c>
      <c r="E136" s="59">
        <v>46223</v>
      </c>
      <c r="F136" s="60">
        <v>6457536.1200000001</v>
      </c>
      <c r="G136" s="60">
        <f t="shared" si="1"/>
        <v>6457536.1200000001</v>
      </c>
      <c r="H136" s="58"/>
      <c r="I136" s="62" t="s">
        <v>93</v>
      </c>
      <c r="J136" s="62" t="s">
        <v>27</v>
      </c>
    </row>
    <row r="137" spans="1:10" x14ac:dyDescent="0.3">
      <c r="A137" s="57">
        <v>125</v>
      </c>
      <c r="B137" t="s">
        <v>151</v>
      </c>
      <c r="C137" t="s">
        <v>138</v>
      </c>
      <c r="D137" s="59">
        <v>45121</v>
      </c>
      <c r="E137" s="59">
        <v>46223</v>
      </c>
      <c r="F137" s="60">
        <v>6457536.1200000001</v>
      </c>
      <c r="G137" s="60">
        <f t="shared" si="1"/>
        <v>6457536.1200000001</v>
      </c>
      <c r="H137" s="58"/>
      <c r="I137" s="62" t="s">
        <v>93</v>
      </c>
      <c r="J137" s="62" t="s">
        <v>27</v>
      </c>
    </row>
    <row r="138" spans="1:10" x14ac:dyDescent="0.3">
      <c r="A138" s="57">
        <v>126</v>
      </c>
      <c r="B138" t="s">
        <v>151</v>
      </c>
      <c r="C138" t="s">
        <v>138</v>
      </c>
      <c r="D138" s="59">
        <v>45121</v>
      </c>
      <c r="E138" s="59">
        <v>46223</v>
      </c>
      <c r="F138" s="60">
        <v>6457536.1200000001</v>
      </c>
      <c r="G138" s="60">
        <f t="shared" si="1"/>
        <v>6457536.1200000001</v>
      </c>
      <c r="H138" s="58"/>
      <c r="I138" s="62" t="s">
        <v>93</v>
      </c>
      <c r="J138" s="62" t="s">
        <v>27</v>
      </c>
    </row>
    <row r="139" spans="1:10" x14ac:dyDescent="0.3">
      <c r="A139" s="57">
        <v>127</v>
      </c>
      <c r="B139" t="s">
        <v>205</v>
      </c>
      <c r="C139" t="s">
        <v>138</v>
      </c>
      <c r="D139" s="59">
        <v>45527</v>
      </c>
      <c r="E139" s="59">
        <v>46239</v>
      </c>
      <c r="F139" s="60">
        <v>5951047.4435999999</v>
      </c>
      <c r="G139" s="60">
        <f t="shared" si="1"/>
        <v>5951047.4435999999</v>
      </c>
      <c r="I139" s="62" t="s">
        <v>93</v>
      </c>
      <c r="J139" s="62" t="s">
        <v>27</v>
      </c>
    </row>
    <row r="140" spans="1:10" x14ac:dyDescent="0.3">
      <c r="A140" s="57">
        <v>128</v>
      </c>
      <c r="B140" t="s">
        <v>151</v>
      </c>
      <c r="C140" t="s">
        <v>138</v>
      </c>
      <c r="D140" s="59">
        <v>45148</v>
      </c>
      <c r="E140" s="59">
        <v>46244</v>
      </c>
      <c r="F140" s="60">
        <v>9887291.75</v>
      </c>
      <c r="G140" s="60">
        <f t="shared" si="1"/>
        <v>9887291.75</v>
      </c>
      <c r="H140" s="58"/>
      <c r="I140" s="62" t="s">
        <v>93</v>
      </c>
      <c r="J140" s="62" t="s">
        <v>27</v>
      </c>
    </row>
    <row r="141" spans="1:10" x14ac:dyDescent="0.3">
      <c r="A141" s="57">
        <v>129</v>
      </c>
      <c r="B141" t="s">
        <v>151</v>
      </c>
      <c r="C141" t="s">
        <v>138</v>
      </c>
      <c r="D141" s="59">
        <v>45148</v>
      </c>
      <c r="E141" s="59">
        <v>46244</v>
      </c>
      <c r="F141" s="60">
        <v>9887291.75</v>
      </c>
      <c r="G141" s="60">
        <f t="shared" ref="G141:G204" si="2">F141</f>
        <v>9887291.75</v>
      </c>
      <c r="H141" s="58"/>
      <c r="I141" s="62" t="s">
        <v>93</v>
      </c>
      <c r="J141" s="62" t="s">
        <v>27</v>
      </c>
    </row>
    <row r="142" spans="1:10" x14ac:dyDescent="0.3">
      <c r="A142" s="57">
        <v>130</v>
      </c>
      <c r="B142" t="s">
        <v>196</v>
      </c>
      <c r="C142" t="s">
        <v>138</v>
      </c>
      <c r="D142" s="59">
        <v>46003</v>
      </c>
      <c r="E142" s="59">
        <v>46264</v>
      </c>
      <c r="F142" s="60">
        <v>168570220</v>
      </c>
      <c r="G142" s="60">
        <f t="shared" si="2"/>
        <v>168570220</v>
      </c>
      <c r="I142" s="62" t="s">
        <v>93</v>
      </c>
      <c r="J142" s="62" t="s">
        <v>27</v>
      </c>
    </row>
    <row r="143" spans="1:10" x14ac:dyDescent="0.3">
      <c r="A143" s="57">
        <v>131</v>
      </c>
      <c r="B143" t="s">
        <v>205</v>
      </c>
      <c r="C143" t="s">
        <v>138</v>
      </c>
      <c r="D143" s="59">
        <v>45527</v>
      </c>
      <c r="E143" s="59">
        <v>46270</v>
      </c>
      <c r="F143" s="60">
        <v>5951047.4435999999</v>
      </c>
      <c r="G143" s="60">
        <f t="shared" si="2"/>
        <v>5951047.4435999999</v>
      </c>
      <c r="I143" s="62" t="s">
        <v>93</v>
      </c>
      <c r="J143" s="62" t="s">
        <v>27</v>
      </c>
    </row>
    <row r="144" spans="1:10" x14ac:dyDescent="0.3">
      <c r="A144" s="57">
        <v>132</v>
      </c>
      <c r="B144" t="s">
        <v>65</v>
      </c>
      <c r="C144" t="s">
        <v>138</v>
      </c>
      <c r="D144" s="59">
        <v>46107</v>
      </c>
      <c r="E144" s="59">
        <v>46274</v>
      </c>
      <c r="F144" s="60">
        <v>66860784.375</v>
      </c>
      <c r="G144" s="60">
        <f t="shared" si="2"/>
        <v>66860784.375</v>
      </c>
      <c r="H144" s="58"/>
      <c r="I144" s="62" t="s">
        <v>93</v>
      </c>
      <c r="J144" s="62" t="s">
        <v>27</v>
      </c>
    </row>
    <row r="145" spans="1:10" x14ac:dyDescent="0.3">
      <c r="A145" s="57">
        <v>133</v>
      </c>
      <c r="B145" t="s">
        <v>205</v>
      </c>
      <c r="C145" t="s">
        <v>138</v>
      </c>
      <c r="D145" s="59">
        <v>45527</v>
      </c>
      <c r="E145" s="59">
        <v>46300</v>
      </c>
      <c r="F145" s="60">
        <v>5951047.4435999999</v>
      </c>
      <c r="G145" s="60">
        <f t="shared" si="2"/>
        <v>5951047.4435999999</v>
      </c>
      <c r="I145" s="62" t="s">
        <v>93</v>
      </c>
      <c r="J145" s="62" t="s">
        <v>27</v>
      </c>
    </row>
    <row r="146" spans="1:10" x14ac:dyDescent="0.3">
      <c r="A146" s="57">
        <v>134</v>
      </c>
      <c r="B146" t="s">
        <v>69</v>
      </c>
      <c r="C146" t="s">
        <v>138</v>
      </c>
      <c r="D146" s="59">
        <v>46020</v>
      </c>
      <c r="E146" s="59">
        <v>46308</v>
      </c>
      <c r="F146" s="60">
        <v>13297596.970000001</v>
      </c>
      <c r="G146" s="60">
        <f t="shared" si="2"/>
        <v>13297596.970000001</v>
      </c>
      <c r="I146" s="62" t="s">
        <v>93</v>
      </c>
      <c r="J146" s="62" t="s">
        <v>27</v>
      </c>
    </row>
    <row r="147" spans="1:10" x14ac:dyDescent="0.3">
      <c r="A147" s="57">
        <v>135</v>
      </c>
      <c r="B147" t="s">
        <v>69</v>
      </c>
      <c r="C147" t="s">
        <v>138</v>
      </c>
      <c r="D147" s="59">
        <v>46037</v>
      </c>
      <c r="E147" s="59">
        <v>46323</v>
      </c>
      <c r="F147" s="60">
        <v>13297596.970000001</v>
      </c>
      <c r="G147" s="60">
        <f t="shared" si="2"/>
        <v>13297596.970000001</v>
      </c>
      <c r="I147" s="62" t="s">
        <v>93</v>
      </c>
      <c r="J147" s="62" t="s">
        <v>27</v>
      </c>
    </row>
    <row r="148" spans="1:10" x14ac:dyDescent="0.3">
      <c r="A148" s="57">
        <v>136</v>
      </c>
      <c r="B148" t="s">
        <v>157</v>
      </c>
      <c r="C148" t="s">
        <v>138</v>
      </c>
      <c r="D148" s="59">
        <v>46021</v>
      </c>
      <c r="E148" s="59">
        <v>46325</v>
      </c>
      <c r="F148" s="60">
        <v>3779863.01</v>
      </c>
      <c r="G148" s="60">
        <f t="shared" si="2"/>
        <v>3779863.01</v>
      </c>
      <c r="H148" s="58"/>
      <c r="I148" s="62" t="s">
        <v>93</v>
      </c>
      <c r="J148" s="62" t="s">
        <v>27</v>
      </c>
    </row>
    <row r="149" spans="1:10" x14ac:dyDescent="0.3">
      <c r="A149" s="57">
        <v>137</v>
      </c>
      <c r="B149" t="s">
        <v>172</v>
      </c>
      <c r="C149" t="s">
        <v>138</v>
      </c>
      <c r="D149" s="59">
        <v>46020</v>
      </c>
      <c r="E149" s="59">
        <v>46325</v>
      </c>
      <c r="F149" s="60">
        <v>3591842.38</v>
      </c>
      <c r="G149" s="60">
        <f t="shared" si="2"/>
        <v>3591842.38</v>
      </c>
      <c r="H149" s="58"/>
      <c r="I149" s="62" t="s">
        <v>93</v>
      </c>
      <c r="J149" s="62" t="s">
        <v>27</v>
      </c>
    </row>
    <row r="150" spans="1:10" x14ac:dyDescent="0.3">
      <c r="A150" s="57">
        <v>138</v>
      </c>
      <c r="B150" t="s">
        <v>84</v>
      </c>
      <c r="C150" t="s">
        <v>138</v>
      </c>
      <c r="D150" s="59">
        <v>46108</v>
      </c>
      <c r="E150" s="59">
        <v>46325</v>
      </c>
      <c r="F150" s="60">
        <v>2607132.9564</v>
      </c>
      <c r="G150" s="60">
        <f t="shared" si="2"/>
        <v>2607132.9564</v>
      </c>
      <c r="H150" s="58"/>
      <c r="I150" s="62" t="s">
        <v>93</v>
      </c>
      <c r="J150" s="62" t="s">
        <v>27</v>
      </c>
    </row>
    <row r="151" spans="1:10" x14ac:dyDescent="0.3">
      <c r="A151" s="57">
        <v>139</v>
      </c>
      <c r="B151" t="s">
        <v>205</v>
      </c>
      <c r="C151" t="s">
        <v>138</v>
      </c>
      <c r="D151" s="59">
        <v>45527</v>
      </c>
      <c r="E151" s="59">
        <v>46331</v>
      </c>
      <c r="F151" s="60">
        <v>5951047.4435999999</v>
      </c>
      <c r="G151" s="60">
        <f t="shared" si="2"/>
        <v>5951047.4435999999</v>
      </c>
      <c r="I151" s="62" t="s">
        <v>93</v>
      </c>
      <c r="J151" s="62" t="s">
        <v>27</v>
      </c>
    </row>
    <row r="152" spans="1:10" x14ac:dyDescent="0.3">
      <c r="A152" s="57">
        <v>140</v>
      </c>
      <c r="B152" t="s">
        <v>69</v>
      </c>
      <c r="C152" t="s">
        <v>138</v>
      </c>
      <c r="D152" s="59">
        <v>45993</v>
      </c>
      <c r="E152" s="59">
        <v>46343</v>
      </c>
      <c r="F152" s="60">
        <v>8506312.6400000006</v>
      </c>
      <c r="G152" s="60">
        <f t="shared" si="2"/>
        <v>8506312.6400000006</v>
      </c>
      <c r="I152" s="62" t="s">
        <v>93</v>
      </c>
      <c r="J152" s="62" t="s">
        <v>27</v>
      </c>
    </row>
    <row r="153" spans="1:10" x14ac:dyDescent="0.3">
      <c r="A153" s="57">
        <v>141</v>
      </c>
      <c r="B153" t="s">
        <v>205</v>
      </c>
      <c r="C153" t="s">
        <v>138</v>
      </c>
      <c r="D153" s="59">
        <v>45527</v>
      </c>
      <c r="E153" s="59">
        <v>46361</v>
      </c>
      <c r="F153" s="60">
        <v>5951047.4435999999</v>
      </c>
      <c r="G153" s="60">
        <f t="shared" si="2"/>
        <v>5951047.4435999999</v>
      </c>
      <c r="I153" s="62" t="s">
        <v>93</v>
      </c>
      <c r="J153" s="62" t="s">
        <v>27</v>
      </c>
    </row>
    <row r="154" spans="1:10" x14ac:dyDescent="0.3">
      <c r="A154" s="57">
        <v>142</v>
      </c>
      <c r="B154" t="s">
        <v>205</v>
      </c>
      <c r="C154" t="s">
        <v>138</v>
      </c>
      <c r="D154" s="59">
        <v>45527</v>
      </c>
      <c r="E154" s="59">
        <v>46392</v>
      </c>
      <c r="F154" s="60">
        <v>5951047.4435999999</v>
      </c>
      <c r="G154" s="60">
        <f t="shared" si="2"/>
        <v>5951047.4435999999</v>
      </c>
      <c r="I154" s="62" t="s">
        <v>93</v>
      </c>
      <c r="J154" s="62" t="s">
        <v>27</v>
      </c>
    </row>
    <row r="155" spans="1:10" x14ac:dyDescent="0.3">
      <c r="A155" s="57">
        <v>143</v>
      </c>
      <c r="B155" t="s">
        <v>69</v>
      </c>
      <c r="C155" t="s">
        <v>138</v>
      </c>
      <c r="D155" s="59">
        <v>46052</v>
      </c>
      <c r="E155" s="59">
        <v>46408</v>
      </c>
      <c r="F155" s="60">
        <v>11410907.199999999</v>
      </c>
      <c r="G155" s="60">
        <f t="shared" si="2"/>
        <v>11410907.199999999</v>
      </c>
      <c r="I155" s="62" t="s">
        <v>93</v>
      </c>
      <c r="J155" s="62" t="s">
        <v>27</v>
      </c>
    </row>
    <row r="156" spans="1:10" x14ac:dyDescent="0.3">
      <c r="A156" s="57">
        <v>144</v>
      </c>
      <c r="B156" t="s">
        <v>205</v>
      </c>
      <c r="C156" t="s">
        <v>138</v>
      </c>
      <c r="D156" s="59">
        <v>45527</v>
      </c>
      <c r="E156" s="59">
        <v>46423</v>
      </c>
      <c r="F156" s="60">
        <v>5951047.4435999999</v>
      </c>
      <c r="G156" s="60">
        <f t="shared" si="2"/>
        <v>5951047.4435999999</v>
      </c>
      <c r="I156" s="62" t="s">
        <v>93</v>
      </c>
      <c r="J156" s="62" t="s">
        <v>27</v>
      </c>
    </row>
    <row r="157" spans="1:10" x14ac:dyDescent="0.3">
      <c r="A157" s="57">
        <v>145</v>
      </c>
      <c r="B157" t="s">
        <v>69</v>
      </c>
      <c r="C157" t="s">
        <v>138</v>
      </c>
      <c r="D157" s="59">
        <v>46086</v>
      </c>
      <c r="E157" s="59">
        <v>46438</v>
      </c>
      <c r="F157" s="60">
        <v>7203135.1699999999</v>
      </c>
      <c r="G157" s="60">
        <f t="shared" si="2"/>
        <v>7203135.1699999999</v>
      </c>
      <c r="I157" s="62" t="s">
        <v>93</v>
      </c>
      <c r="J157" s="62" t="s">
        <v>27</v>
      </c>
    </row>
    <row r="158" spans="1:10" x14ac:dyDescent="0.3">
      <c r="A158" s="57">
        <v>146</v>
      </c>
      <c r="B158" t="s">
        <v>69</v>
      </c>
      <c r="C158" t="s">
        <v>138</v>
      </c>
      <c r="D158" s="59">
        <v>46086</v>
      </c>
      <c r="E158" s="59">
        <v>46438</v>
      </c>
      <c r="F158" s="60">
        <v>7203135.1699999999</v>
      </c>
      <c r="G158" s="60">
        <f t="shared" si="2"/>
        <v>7203135.1699999999</v>
      </c>
      <c r="I158" s="62" t="s">
        <v>93</v>
      </c>
      <c r="J158" s="62" t="s">
        <v>27</v>
      </c>
    </row>
    <row r="159" spans="1:10" x14ac:dyDescent="0.3">
      <c r="A159" s="57">
        <v>147</v>
      </c>
      <c r="B159" t="s">
        <v>69</v>
      </c>
      <c r="C159" t="s">
        <v>138</v>
      </c>
      <c r="D159" s="59">
        <v>46086</v>
      </c>
      <c r="E159" s="59">
        <v>46438</v>
      </c>
      <c r="F159" s="60">
        <v>7203135.1699999999</v>
      </c>
      <c r="G159" s="60">
        <f t="shared" si="2"/>
        <v>7203135.1699999999</v>
      </c>
      <c r="I159" s="62" t="s">
        <v>93</v>
      </c>
      <c r="J159" s="62" t="s">
        <v>27</v>
      </c>
    </row>
    <row r="160" spans="1:10" x14ac:dyDescent="0.3">
      <c r="A160" s="57">
        <v>148</v>
      </c>
      <c r="B160" t="s">
        <v>69</v>
      </c>
      <c r="C160" t="s">
        <v>138</v>
      </c>
      <c r="D160" s="59">
        <v>46086</v>
      </c>
      <c r="E160" s="59">
        <v>46438</v>
      </c>
      <c r="F160" s="60">
        <v>7844998.7000000002</v>
      </c>
      <c r="G160" s="60">
        <f t="shared" si="2"/>
        <v>7844998.7000000002</v>
      </c>
      <c r="I160" s="62" t="s">
        <v>93</v>
      </c>
      <c r="J160" s="62" t="s">
        <v>27</v>
      </c>
    </row>
    <row r="161" spans="1:10" x14ac:dyDescent="0.3">
      <c r="A161" s="57">
        <v>149</v>
      </c>
      <c r="B161" t="s">
        <v>69</v>
      </c>
      <c r="C161" t="s">
        <v>138</v>
      </c>
      <c r="D161" s="59">
        <v>46086</v>
      </c>
      <c r="E161" s="59">
        <v>46438</v>
      </c>
      <c r="F161" s="60">
        <v>7203135.1699999999</v>
      </c>
      <c r="G161" s="60">
        <f t="shared" si="2"/>
        <v>7203135.1699999999</v>
      </c>
      <c r="I161" s="62" t="s">
        <v>93</v>
      </c>
      <c r="J161" s="62" t="s">
        <v>27</v>
      </c>
    </row>
    <row r="162" spans="1:10" x14ac:dyDescent="0.3">
      <c r="A162" s="57">
        <v>150</v>
      </c>
      <c r="B162" t="s">
        <v>205</v>
      </c>
      <c r="C162" t="s">
        <v>138</v>
      </c>
      <c r="D162" s="59">
        <v>45527</v>
      </c>
      <c r="E162" s="59">
        <v>46451</v>
      </c>
      <c r="F162" s="60">
        <v>5951047.4435999999</v>
      </c>
      <c r="G162" s="60">
        <f t="shared" si="2"/>
        <v>5951047.4435999999</v>
      </c>
      <c r="I162" s="62" t="s">
        <v>93</v>
      </c>
      <c r="J162" s="62" t="s">
        <v>27</v>
      </c>
    </row>
    <row r="163" spans="1:10" x14ac:dyDescent="0.3">
      <c r="A163" s="57">
        <v>151</v>
      </c>
      <c r="B163" t="s">
        <v>171</v>
      </c>
      <c r="C163" t="s">
        <v>138</v>
      </c>
      <c r="D163" s="59">
        <v>45876</v>
      </c>
      <c r="E163" s="59">
        <v>46477</v>
      </c>
      <c r="F163" s="60">
        <v>8104337.5</v>
      </c>
      <c r="G163" s="60">
        <f t="shared" si="2"/>
        <v>8104337.5</v>
      </c>
      <c r="H163" s="58"/>
      <c r="I163" s="62" t="s">
        <v>93</v>
      </c>
      <c r="J163" s="62" t="s">
        <v>27</v>
      </c>
    </row>
    <row r="164" spans="1:10" x14ac:dyDescent="0.3">
      <c r="A164" s="57">
        <v>152</v>
      </c>
      <c r="B164" t="s">
        <v>205</v>
      </c>
      <c r="C164" t="s">
        <v>138</v>
      </c>
      <c r="D164" s="59">
        <v>45527</v>
      </c>
      <c r="E164" s="59">
        <v>46482</v>
      </c>
      <c r="F164" s="60">
        <v>5951047.4435999999</v>
      </c>
      <c r="G164" s="60">
        <f t="shared" si="2"/>
        <v>5951047.4435999999</v>
      </c>
      <c r="I164" s="62" t="s">
        <v>93</v>
      </c>
      <c r="J164" s="62" t="s">
        <v>27</v>
      </c>
    </row>
    <row r="165" spans="1:10" x14ac:dyDescent="0.3">
      <c r="A165" s="57">
        <v>153</v>
      </c>
      <c r="B165" t="s">
        <v>216</v>
      </c>
      <c r="C165" t="s">
        <v>138</v>
      </c>
      <c r="D165" s="59">
        <v>46079</v>
      </c>
      <c r="E165" s="59">
        <v>46507</v>
      </c>
      <c r="F165" s="60">
        <v>225884094.80000001</v>
      </c>
      <c r="G165" s="60">
        <f t="shared" si="2"/>
        <v>225884094.80000001</v>
      </c>
      <c r="H165" s="58"/>
      <c r="I165" s="62" t="s">
        <v>93</v>
      </c>
      <c r="J165" s="62" t="s">
        <v>27</v>
      </c>
    </row>
    <row r="166" spans="1:10" x14ac:dyDescent="0.3">
      <c r="A166" s="57">
        <v>154</v>
      </c>
      <c r="B166" t="s">
        <v>216</v>
      </c>
      <c r="C166" t="s">
        <v>138</v>
      </c>
      <c r="D166" s="59">
        <v>46079</v>
      </c>
      <c r="E166" s="59">
        <v>46507</v>
      </c>
      <c r="F166" s="60">
        <v>279048548.80000001</v>
      </c>
      <c r="G166" s="60">
        <f t="shared" si="2"/>
        <v>279048548.80000001</v>
      </c>
      <c r="H166" s="58"/>
      <c r="I166" s="62" t="s">
        <v>93</v>
      </c>
      <c r="J166" s="62" t="s">
        <v>27</v>
      </c>
    </row>
    <row r="167" spans="1:10" x14ac:dyDescent="0.3">
      <c r="A167" s="57">
        <v>155</v>
      </c>
      <c r="B167" t="s">
        <v>216</v>
      </c>
      <c r="C167" t="s">
        <v>138</v>
      </c>
      <c r="D167" s="59">
        <v>46079</v>
      </c>
      <c r="E167" s="59">
        <v>46507</v>
      </c>
      <c r="F167" s="60">
        <v>225884094.80000001</v>
      </c>
      <c r="G167" s="60">
        <f t="shared" si="2"/>
        <v>225884094.80000001</v>
      </c>
      <c r="H167" s="58"/>
      <c r="I167" s="62" t="s">
        <v>93</v>
      </c>
      <c r="J167" s="62" t="s">
        <v>27</v>
      </c>
    </row>
    <row r="168" spans="1:10" x14ac:dyDescent="0.3">
      <c r="A168" s="57">
        <v>156</v>
      </c>
      <c r="B168" t="s">
        <v>216</v>
      </c>
      <c r="C168" t="s">
        <v>138</v>
      </c>
      <c r="D168" s="59">
        <v>46079</v>
      </c>
      <c r="E168" s="59">
        <v>46507</v>
      </c>
      <c r="F168" s="60">
        <v>225884094.80000001</v>
      </c>
      <c r="G168" s="60">
        <f t="shared" si="2"/>
        <v>225884094.80000001</v>
      </c>
      <c r="H168" s="58"/>
      <c r="I168" s="62" t="s">
        <v>93</v>
      </c>
      <c r="J168" s="62" t="s">
        <v>27</v>
      </c>
    </row>
    <row r="169" spans="1:10" x14ac:dyDescent="0.3">
      <c r="A169" s="57">
        <v>157</v>
      </c>
      <c r="B169" t="s">
        <v>216</v>
      </c>
      <c r="C169" t="s">
        <v>138</v>
      </c>
      <c r="D169" s="59">
        <v>46079</v>
      </c>
      <c r="E169" s="59">
        <v>46507</v>
      </c>
      <c r="F169" s="60">
        <v>225884094.80000001</v>
      </c>
      <c r="G169" s="60">
        <f t="shared" si="2"/>
        <v>225884094.80000001</v>
      </c>
      <c r="H169" s="58"/>
      <c r="I169" s="62" t="s">
        <v>93</v>
      </c>
      <c r="J169" s="62" t="s">
        <v>27</v>
      </c>
    </row>
    <row r="170" spans="1:10" x14ac:dyDescent="0.3">
      <c r="A170" s="57">
        <v>158</v>
      </c>
      <c r="B170" t="s">
        <v>205</v>
      </c>
      <c r="C170" t="s">
        <v>138</v>
      </c>
      <c r="D170" s="59">
        <v>45527</v>
      </c>
      <c r="E170" s="59">
        <v>46512</v>
      </c>
      <c r="F170" s="60">
        <v>5951047.4435999999</v>
      </c>
      <c r="G170" s="60">
        <f t="shared" si="2"/>
        <v>5951047.4435999999</v>
      </c>
      <c r="I170" s="62" t="s">
        <v>93</v>
      </c>
      <c r="J170" s="62" t="s">
        <v>27</v>
      </c>
    </row>
    <row r="171" spans="1:10" x14ac:dyDescent="0.3">
      <c r="A171" s="57">
        <v>159</v>
      </c>
      <c r="B171" t="s">
        <v>205</v>
      </c>
      <c r="C171" t="s">
        <v>138</v>
      </c>
      <c r="D171" s="59">
        <v>45527</v>
      </c>
      <c r="E171" s="59">
        <v>46543</v>
      </c>
      <c r="F171" s="60">
        <v>5951047.4435999999</v>
      </c>
      <c r="G171" s="60">
        <f t="shared" si="2"/>
        <v>5951047.4435999999</v>
      </c>
      <c r="I171" s="62" t="s">
        <v>93</v>
      </c>
      <c r="J171" s="62" t="s">
        <v>27</v>
      </c>
    </row>
    <row r="172" spans="1:10" x14ac:dyDescent="0.3">
      <c r="A172" s="57">
        <v>160</v>
      </c>
      <c r="B172" t="s">
        <v>65</v>
      </c>
      <c r="C172" t="s">
        <v>138</v>
      </c>
      <c r="D172" s="59">
        <v>45748</v>
      </c>
      <c r="E172" s="59">
        <v>46598</v>
      </c>
      <c r="F172" s="60">
        <v>194504100</v>
      </c>
      <c r="G172" s="60">
        <f t="shared" si="2"/>
        <v>194504100</v>
      </c>
      <c r="H172" s="58"/>
      <c r="I172" s="62" t="s">
        <v>93</v>
      </c>
      <c r="J172" s="62" t="s">
        <v>27</v>
      </c>
    </row>
    <row r="173" spans="1:10" x14ac:dyDescent="0.3">
      <c r="A173" s="57">
        <v>161</v>
      </c>
      <c r="B173" t="s">
        <v>69</v>
      </c>
      <c r="C173" t="s">
        <v>138</v>
      </c>
      <c r="D173" s="59">
        <v>46086</v>
      </c>
      <c r="E173" s="59">
        <v>64304</v>
      </c>
      <c r="F173" s="60">
        <v>6775226.1500000004</v>
      </c>
      <c r="G173" s="60">
        <f t="shared" si="2"/>
        <v>6775226.1500000004</v>
      </c>
      <c r="I173" s="62" t="s">
        <v>93</v>
      </c>
      <c r="J173" s="62" t="s">
        <v>27</v>
      </c>
    </row>
    <row r="174" spans="1:10" x14ac:dyDescent="0.3">
      <c r="A174" s="57">
        <v>162</v>
      </c>
      <c r="B174" t="s">
        <v>106</v>
      </c>
      <c r="C174" t="s">
        <v>145</v>
      </c>
      <c r="D174" s="59">
        <v>45989</v>
      </c>
      <c r="E174" s="59">
        <v>46142</v>
      </c>
      <c r="F174" s="60">
        <v>25132704191.317101</v>
      </c>
      <c r="G174" s="60">
        <f t="shared" si="2"/>
        <v>25132704191.317101</v>
      </c>
      <c r="H174" s="58"/>
      <c r="I174" s="62" t="s">
        <v>93</v>
      </c>
      <c r="J174" s="62" t="s">
        <v>27</v>
      </c>
    </row>
    <row r="175" spans="1:10" x14ac:dyDescent="0.3">
      <c r="A175" s="57">
        <v>163</v>
      </c>
      <c r="B175" t="s">
        <v>130</v>
      </c>
      <c r="C175" t="s">
        <v>145</v>
      </c>
      <c r="D175" s="59">
        <v>44148</v>
      </c>
      <c r="E175" s="59">
        <v>46155</v>
      </c>
      <c r="F175" s="60">
        <v>226921450</v>
      </c>
      <c r="G175" s="60">
        <f t="shared" si="2"/>
        <v>226921450</v>
      </c>
      <c r="H175" s="58"/>
      <c r="I175" s="62" t="s">
        <v>93</v>
      </c>
      <c r="J175" s="62" t="s">
        <v>27</v>
      </c>
    </row>
    <row r="176" spans="1:10" x14ac:dyDescent="0.3">
      <c r="A176" s="57">
        <v>164</v>
      </c>
      <c r="B176" t="s">
        <v>191</v>
      </c>
      <c r="C176" t="s">
        <v>145</v>
      </c>
      <c r="D176" s="59">
        <v>46020</v>
      </c>
      <c r="E176" s="59">
        <v>46325</v>
      </c>
      <c r="F176" s="60">
        <v>3674636.2919000001</v>
      </c>
      <c r="G176" s="60">
        <f t="shared" si="2"/>
        <v>3674636.2919000001</v>
      </c>
      <c r="H176" s="58"/>
      <c r="I176" s="62" t="s">
        <v>93</v>
      </c>
      <c r="J176" s="62" t="s">
        <v>27</v>
      </c>
    </row>
    <row r="177" spans="1:10" x14ac:dyDescent="0.3">
      <c r="A177" s="57">
        <v>165</v>
      </c>
      <c r="B177" t="s">
        <v>206</v>
      </c>
      <c r="C177" t="s">
        <v>141</v>
      </c>
      <c r="D177" s="59">
        <v>44301</v>
      </c>
      <c r="E177" s="59">
        <v>45845</v>
      </c>
      <c r="F177" s="60">
        <v>36955.779000000002</v>
      </c>
      <c r="G177" s="60">
        <f t="shared" si="2"/>
        <v>36955.779000000002</v>
      </c>
      <c r="I177" s="62" t="s">
        <v>93</v>
      </c>
      <c r="J177" s="62" t="s">
        <v>27</v>
      </c>
    </row>
    <row r="178" spans="1:10" x14ac:dyDescent="0.3">
      <c r="A178" s="57">
        <v>166</v>
      </c>
      <c r="B178" t="s">
        <v>207</v>
      </c>
      <c r="C178" t="s">
        <v>141</v>
      </c>
      <c r="D178" s="59">
        <v>45833</v>
      </c>
      <c r="E178" s="59">
        <v>46047</v>
      </c>
      <c r="F178" s="60">
        <v>570545.36</v>
      </c>
      <c r="G178" s="60">
        <f t="shared" si="2"/>
        <v>570545.36</v>
      </c>
      <c r="I178" s="62" t="s">
        <v>93</v>
      </c>
      <c r="J178" s="62" t="s">
        <v>27</v>
      </c>
    </row>
    <row r="179" spans="1:10" x14ac:dyDescent="0.3">
      <c r="A179" s="57">
        <v>167</v>
      </c>
      <c r="B179" t="s">
        <v>233</v>
      </c>
      <c r="C179" t="s">
        <v>141</v>
      </c>
      <c r="D179" s="59">
        <v>46084</v>
      </c>
      <c r="E179" s="59">
        <v>46115</v>
      </c>
      <c r="F179" s="60">
        <v>7474792.5630000001</v>
      </c>
      <c r="G179" s="60">
        <f t="shared" si="2"/>
        <v>7474792.5630000001</v>
      </c>
      <c r="H179" s="58"/>
      <c r="I179" s="62" t="s">
        <v>93</v>
      </c>
      <c r="J179" s="62" t="s">
        <v>27</v>
      </c>
    </row>
    <row r="180" spans="1:10" x14ac:dyDescent="0.3">
      <c r="A180" s="57">
        <v>168</v>
      </c>
      <c r="B180" t="s">
        <v>233</v>
      </c>
      <c r="C180" t="s">
        <v>141</v>
      </c>
      <c r="D180" s="59">
        <v>46084</v>
      </c>
      <c r="E180" s="59">
        <v>46115</v>
      </c>
      <c r="F180" s="60">
        <v>2129366.0521</v>
      </c>
      <c r="G180" s="60">
        <f t="shared" si="2"/>
        <v>2129366.0521</v>
      </c>
      <c r="H180" s="58"/>
      <c r="I180" s="62" t="s">
        <v>93</v>
      </c>
      <c r="J180" s="62" t="s">
        <v>27</v>
      </c>
    </row>
    <row r="181" spans="1:10" x14ac:dyDescent="0.3">
      <c r="A181" s="57">
        <v>169</v>
      </c>
      <c r="B181" t="s">
        <v>219</v>
      </c>
      <c r="C181" t="s">
        <v>141</v>
      </c>
      <c r="D181" s="59">
        <v>46086</v>
      </c>
      <c r="E181" s="59">
        <v>46117</v>
      </c>
      <c r="F181" s="60">
        <v>11066181.100099999</v>
      </c>
      <c r="G181" s="60">
        <f t="shared" si="2"/>
        <v>11066181.100099999</v>
      </c>
      <c r="H181" s="58"/>
      <c r="I181" s="62" t="s">
        <v>93</v>
      </c>
      <c r="J181" s="62" t="s">
        <v>27</v>
      </c>
    </row>
    <row r="182" spans="1:10" x14ac:dyDescent="0.3">
      <c r="A182" s="57">
        <v>170</v>
      </c>
      <c r="B182" t="s">
        <v>228</v>
      </c>
      <c r="C182" t="s">
        <v>141</v>
      </c>
      <c r="D182" s="59">
        <v>46091</v>
      </c>
      <c r="E182" s="59">
        <v>46122</v>
      </c>
      <c r="F182" s="60">
        <v>7343696.7995999996</v>
      </c>
      <c r="G182" s="60">
        <f t="shared" si="2"/>
        <v>7343696.7995999996</v>
      </c>
      <c r="H182" s="58"/>
      <c r="I182" s="62" t="s">
        <v>93</v>
      </c>
      <c r="J182" s="62" t="s">
        <v>27</v>
      </c>
    </row>
    <row r="183" spans="1:10" x14ac:dyDescent="0.3">
      <c r="A183" s="57">
        <v>171</v>
      </c>
      <c r="B183" t="s">
        <v>235</v>
      </c>
      <c r="C183" t="s">
        <v>141</v>
      </c>
      <c r="D183" s="59">
        <v>46091</v>
      </c>
      <c r="E183" s="59">
        <v>46122</v>
      </c>
      <c r="F183" s="60">
        <v>56908463.420900002</v>
      </c>
      <c r="G183" s="60">
        <f t="shared" si="2"/>
        <v>56908463.420900002</v>
      </c>
      <c r="H183" s="73"/>
      <c r="I183" s="62" t="s">
        <v>93</v>
      </c>
      <c r="J183" s="62" t="s">
        <v>27</v>
      </c>
    </row>
    <row r="184" spans="1:10" x14ac:dyDescent="0.3">
      <c r="A184" s="57">
        <v>172</v>
      </c>
      <c r="B184" t="s">
        <v>243</v>
      </c>
      <c r="C184" t="s">
        <v>141</v>
      </c>
      <c r="D184" s="59">
        <v>46091</v>
      </c>
      <c r="E184" s="59">
        <v>46122</v>
      </c>
      <c r="F184" s="60">
        <v>283133.1349</v>
      </c>
      <c r="G184" s="60">
        <f t="shared" si="2"/>
        <v>283133.1349</v>
      </c>
      <c r="H184" s="58"/>
      <c r="I184" s="62" t="s">
        <v>93</v>
      </c>
      <c r="J184" s="62" t="s">
        <v>27</v>
      </c>
    </row>
    <row r="185" spans="1:10" x14ac:dyDescent="0.3">
      <c r="A185" s="57">
        <v>173</v>
      </c>
      <c r="B185" t="s">
        <v>248</v>
      </c>
      <c r="C185" t="s">
        <v>141</v>
      </c>
      <c r="D185" s="59">
        <v>46093</v>
      </c>
      <c r="E185" s="59">
        <v>46124</v>
      </c>
      <c r="F185" s="60">
        <v>19809334.8992</v>
      </c>
      <c r="G185" s="60">
        <f t="shared" si="2"/>
        <v>19809334.8992</v>
      </c>
      <c r="H185" s="58"/>
      <c r="I185" s="62" t="s">
        <v>93</v>
      </c>
      <c r="J185" s="62" t="s">
        <v>27</v>
      </c>
    </row>
    <row r="186" spans="1:10" x14ac:dyDescent="0.3">
      <c r="A186" s="57">
        <v>174</v>
      </c>
      <c r="B186" t="s">
        <v>225</v>
      </c>
      <c r="C186" t="s">
        <v>141</v>
      </c>
      <c r="D186" s="59">
        <v>46094</v>
      </c>
      <c r="E186" s="59">
        <v>46125</v>
      </c>
      <c r="F186" s="60">
        <v>12456820.580399999</v>
      </c>
      <c r="G186" s="60">
        <f t="shared" si="2"/>
        <v>12456820.580399999</v>
      </c>
      <c r="H186" s="58"/>
      <c r="I186" s="62" t="s">
        <v>93</v>
      </c>
      <c r="J186" s="62" t="s">
        <v>27</v>
      </c>
    </row>
    <row r="187" spans="1:10" x14ac:dyDescent="0.3">
      <c r="A187" s="57">
        <v>175</v>
      </c>
      <c r="B187" t="s">
        <v>267</v>
      </c>
      <c r="C187" t="s">
        <v>141</v>
      </c>
      <c r="D187" s="59">
        <v>46094</v>
      </c>
      <c r="E187" s="59">
        <v>46125</v>
      </c>
      <c r="F187" s="60">
        <v>25331760.141100001</v>
      </c>
      <c r="G187" s="60">
        <f t="shared" si="2"/>
        <v>25331760.141100001</v>
      </c>
      <c r="I187" s="62" t="s">
        <v>93</v>
      </c>
      <c r="J187" s="62" t="s">
        <v>27</v>
      </c>
    </row>
    <row r="188" spans="1:10" x14ac:dyDescent="0.3">
      <c r="A188" s="57">
        <v>176</v>
      </c>
      <c r="B188" t="s">
        <v>267</v>
      </c>
      <c r="C188" t="s">
        <v>141</v>
      </c>
      <c r="D188" s="59">
        <v>46094</v>
      </c>
      <c r="E188" s="59">
        <v>46125</v>
      </c>
      <c r="F188" s="60">
        <v>86671026.959999993</v>
      </c>
      <c r="G188" s="60">
        <f t="shared" si="2"/>
        <v>86671026.959999993</v>
      </c>
      <c r="I188" s="62" t="s">
        <v>93</v>
      </c>
      <c r="J188" s="62" t="s">
        <v>27</v>
      </c>
    </row>
    <row r="189" spans="1:10" x14ac:dyDescent="0.3">
      <c r="A189" s="57">
        <v>177</v>
      </c>
      <c r="B189" t="s">
        <v>267</v>
      </c>
      <c r="C189" t="s">
        <v>141</v>
      </c>
      <c r="D189" s="59">
        <v>46094</v>
      </c>
      <c r="E189" s="59">
        <v>46125</v>
      </c>
      <c r="F189" s="60">
        <v>115114982.3705</v>
      </c>
      <c r="G189" s="60">
        <f t="shared" si="2"/>
        <v>115114982.3705</v>
      </c>
      <c r="I189" s="62" t="s">
        <v>93</v>
      </c>
      <c r="J189" s="62" t="s">
        <v>27</v>
      </c>
    </row>
    <row r="190" spans="1:10" x14ac:dyDescent="0.3">
      <c r="A190" s="57">
        <v>178</v>
      </c>
      <c r="B190" t="s">
        <v>257</v>
      </c>
      <c r="C190" t="s">
        <v>141</v>
      </c>
      <c r="D190" s="59">
        <v>46097</v>
      </c>
      <c r="E190" s="59">
        <v>46128</v>
      </c>
      <c r="F190" s="60">
        <v>29349047.822500002</v>
      </c>
      <c r="G190" s="60">
        <f t="shared" si="2"/>
        <v>29349047.822500002</v>
      </c>
      <c r="H190" s="58"/>
      <c r="I190" s="62" t="s">
        <v>93</v>
      </c>
      <c r="J190" s="62" t="s">
        <v>27</v>
      </c>
    </row>
    <row r="191" spans="1:10" x14ac:dyDescent="0.3">
      <c r="A191" s="57">
        <v>179</v>
      </c>
      <c r="B191" t="s">
        <v>272</v>
      </c>
      <c r="C191" t="s">
        <v>141</v>
      </c>
      <c r="D191" s="59">
        <v>46097</v>
      </c>
      <c r="E191" s="59">
        <v>46128</v>
      </c>
      <c r="F191" s="60">
        <v>9079905.2309000008</v>
      </c>
      <c r="G191" s="60">
        <f t="shared" si="2"/>
        <v>9079905.2309000008</v>
      </c>
      <c r="I191" s="62" t="s">
        <v>93</v>
      </c>
      <c r="J191" s="62" t="s">
        <v>27</v>
      </c>
    </row>
    <row r="192" spans="1:10" x14ac:dyDescent="0.3">
      <c r="A192" s="57">
        <v>180</v>
      </c>
      <c r="B192" t="s">
        <v>251</v>
      </c>
      <c r="C192" t="s">
        <v>141</v>
      </c>
      <c r="D192" s="59">
        <v>46073</v>
      </c>
      <c r="E192" s="59">
        <v>46132</v>
      </c>
      <c r="F192" s="60">
        <v>7255327.1035000002</v>
      </c>
      <c r="G192" s="60">
        <f t="shared" si="2"/>
        <v>7255327.1035000002</v>
      </c>
      <c r="H192" s="58"/>
      <c r="I192" s="62" t="s">
        <v>93</v>
      </c>
      <c r="J192" s="62" t="s">
        <v>27</v>
      </c>
    </row>
    <row r="193" spans="1:10" x14ac:dyDescent="0.3">
      <c r="A193" s="57">
        <v>181</v>
      </c>
      <c r="B193" t="s">
        <v>231</v>
      </c>
      <c r="C193" t="s">
        <v>141</v>
      </c>
      <c r="D193" s="59">
        <v>46104</v>
      </c>
      <c r="E193" s="59">
        <v>46135</v>
      </c>
      <c r="F193" s="60">
        <v>26563878.779899999</v>
      </c>
      <c r="G193" s="60">
        <f t="shared" si="2"/>
        <v>26563878.779899999</v>
      </c>
      <c r="H193" s="58"/>
      <c r="I193" s="62" t="s">
        <v>93</v>
      </c>
      <c r="J193" s="62" t="s">
        <v>27</v>
      </c>
    </row>
    <row r="194" spans="1:10" x14ac:dyDescent="0.3">
      <c r="A194" s="57">
        <v>182</v>
      </c>
      <c r="B194" t="s">
        <v>231</v>
      </c>
      <c r="C194" t="s">
        <v>141</v>
      </c>
      <c r="D194" s="59">
        <v>46104</v>
      </c>
      <c r="E194" s="59">
        <v>46135</v>
      </c>
      <c r="F194" s="60">
        <v>55931793.500100002</v>
      </c>
      <c r="G194" s="60">
        <f t="shared" si="2"/>
        <v>55931793.500100002</v>
      </c>
      <c r="H194" s="58"/>
      <c r="I194" s="62" t="s">
        <v>93</v>
      </c>
      <c r="J194" s="62" t="s">
        <v>27</v>
      </c>
    </row>
    <row r="195" spans="1:10" x14ac:dyDescent="0.3">
      <c r="A195" s="57">
        <v>183</v>
      </c>
      <c r="B195" t="s">
        <v>255</v>
      </c>
      <c r="C195" t="s">
        <v>141</v>
      </c>
      <c r="D195" s="59">
        <v>46104</v>
      </c>
      <c r="E195" s="59">
        <v>46135</v>
      </c>
      <c r="F195" s="60">
        <v>9129568.6110999994</v>
      </c>
      <c r="G195" s="60">
        <f t="shared" si="2"/>
        <v>9129568.6110999994</v>
      </c>
      <c r="H195" s="58"/>
      <c r="I195" s="62" t="s">
        <v>93</v>
      </c>
      <c r="J195" s="62" t="s">
        <v>27</v>
      </c>
    </row>
    <row r="196" spans="1:10" x14ac:dyDescent="0.3">
      <c r="A196" s="57">
        <v>184</v>
      </c>
      <c r="B196" t="s">
        <v>255</v>
      </c>
      <c r="C196" t="s">
        <v>141</v>
      </c>
      <c r="D196" s="59">
        <v>46104</v>
      </c>
      <c r="E196" s="59">
        <v>46135</v>
      </c>
      <c r="F196" s="60">
        <v>4502899.5844000001</v>
      </c>
      <c r="G196" s="60">
        <f t="shared" si="2"/>
        <v>4502899.5844000001</v>
      </c>
      <c r="H196" s="58"/>
      <c r="I196" s="62" t="s">
        <v>93</v>
      </c>
      <c r="J196" s="62" t="s">
        <v>27</v>
      </c>
    </row>
    <row r="197" spans="1:10" x14ac:dyDescent="0.3">
      <c r="A197" s="57">
        <v>185</v>
      </c>
      <c r="B197" t="s">
        <v>212</v>
      </c>
      <c r="C197" t="s">
        <v>141</v>
      </c>
      <c r="D197" s="59">
        <v>46106</v>
      </c>
      <c r="E197" s="59">
        <v>46137</v>
      </c>
      <c r="F197" s="60">
        <v>54678279.410300002</v>
      </c>
      <c r="G197" s="60">
        <f t="shared" si="2"/>
        <v>54678279.410300002</v>
      </c>
      <c r="H197" s="58"/>
      <c r="I197" s="62" t="s">
        <v>93</v>
      </c>
      <c r="J197" s="62" t="s">
        <v>27</v>
      </c>
    </row>
    <row r="198" spans="1:10" x14ac:dyDescent="0.3">
      <c r="A198" s="57">
        <v>186</v>
      </c>
      <c r="B198" t="s">
        <v>258</v>
      </c>
      <c r="C198" t="s">
        <v>141</v>
      </c>
      <c r="D198" s="59">
        <v>46107</v>
      </c>
      <c r="E198" s="59">
        <v>46138</v>
      </c>
      <c r="F198" s="60">
        <v>23041215.024799999</v>
      </c>
      <c r="G198" s="60">
        <f t="shared" si="2"/>
        <v>23041215.024799999</v>
      </c>
      <c r="I198" s="62" t="s">
        <v>93</v>
      </c>
      <c r="J198" s="62" t="s">
        <v>27</v>
      </c>
    </row>
    <row r="199" spans="1:10" x14ac:dyDescent="0.3">
      <c r="A199" s="57">
        <v>187</v>
      </c>
      <c r="B199" t="s">
        <v>258</v>
      </c>
      <c r="C199" t="s">
        <v>141</v>
      </c>
      <c r="D199" s="59">
        <v>46107</v>
      </c>
      <c r="E199" s="59">
        <v>46138</v>
      </c>
      <c r="F199" s="60">
        <v>267721472.8671</v>
      </c>
      <c r="G199" s="60">
        <f t="shared" si="2"/>
        <v>267721472.8671</v>
      </c>
      <c r="I199" s="62" t="s">
        <v>93</v>
      </c>
      <c r="J199" s="62" t="s">
        <v>27</v>
      </c>
    </row>
    <row r="200" spans="1:10" x14ac:dyDescent="0.3">
      <c r="A200" s="57">
        <v>188</v>
      </c>
      <c r="B200" t="s">
        <v>236</v>
      </c>
      <c r="C200" t="s">
        <v>141</v>
      </c>
      <c r="D200" s="59">
        <v>46107</v>
      </c>
      <c r="E200" s="59">
        <v>46138</v>
      </c>
      <c r="F200" s="60">
        <v>41040754.108199999</v>
      </c>
      <c r="G200" s="60">
        <f t="shared" si="2"/>
        <v>41040754.108199999</v>
      </c>
      <c r="H200" s="58"/>
      <c r="I200" s="62" t="s">
        <v>93</v>
      </c>
      <c r="J200" s="62" t="s">
        <v>27</v>
      </c>
    </row>
    <row r="201" spans="1:10" x14ac:dyDescent="0.3">
      <c r="A201" s="57">
        <v>189</v>
      </c>
      <c r="B201" t="s">
        <v>268</v>
      </c>
      <c r="C201" t="s">
        <v>141</v>
      </c>
      <c r="D201" s="59">
        <v>46111</v>
      </c>
      <c r="E201" s="59">
        <v>46142</v>
      </c>
      <c r="F201" s="60">
        <v>12319371.0164</v>
      </c>
      <c r="G201" s="60">
        <f t="shared" si="2"/>
        <v>12319371.0164</v>
      </c>
      <c r="I201" s="62" t="s">
        <v>93</v>
      </c>
      <c r="J201" s="62" t="s">
        <v>27</v>
      </c>
    </row>
    <row r="202" spans="1:10" x14ac:dyDescent="0.3">
      <c r="A202" s="57">
        <v>190</v>
      </c>
      <c r="B202" t="s">
        <v>268</v>
      </c>
      <c r="C202" t="s">
        <v>141</v>
      </c>
      <c r="D202" s="59">
        <v>46111</v>
      </c>
      <c r="E202" s="59">
        <v>46142</v>
      </c>
      <c r="F202" s="60">
        <v>46157184.458700001</v>
      </c>
      <c r="G202" s="60">
        <f t="shared" si="2"/>
        <v>46157184.458700001</v>
      </c>
      <c r="I202" s="62" t="s">
        <v>93</v>
      </c>
      <c r="J202" s="62" t="s">
        <v>27</v>
      </c>
    </row>
    <row r="203" spans="1:10" x14ac:dyDescent="0.3">
      <c r="A203" s="57">
        <v>191</v>
      </c>
      <c r="B203" t="s">
        <v>178</v>
      </c>
      <c r="C203" t="s">
        <v>141</v>
      </c>
      <c r="D203" s="59">
        <v>46020</v>
      </c>
      <c r="E203" s="59">
        <v>46325</v>
      </c>
      <c r="F203" s="60">
        <v>7751766.4013999999</v>
      </c>
      <c r="G203" s="60">
        <f t="shared" si="2"/>
        <v>7751766.4013999999</v>
      </c>
      <c r="H203" s="58"/>
      <c r="I203" s="62" t="s">
        <v>93</v>
      </c>
      <c r="J203" s="62" t="s">
        <v>27</v>
      </c>
    </row>
    <row r="204" spans="1:10" x14ac:dyDescent="0.3">
      <c r="A204" s="57">
        <v>192</v>
      </c>
      <c r="B204" t="s">
        <v>274</v>
      </c>
      <c r="C204" t="s">
        <v>275</v>
      </c>
      <c r="D204" s="59">
        <v>46090</v>
      </c>
      <c r="E204" s="59">
        <v>46121</v>
      </c>
      <c r="F204" s="60">
        <v>261586666</v>
      </c>
      <c r="G204" s="60">
        <f t="shared" si="2"/>
        <v>261586666</v>
      </c>
      <c r="I204" s="62" t="s">
        <v>93</v>
      </c>
      <c r="J204" s="62" t="s">
        <v>27</v>
      </c>
    </row>
    <row r="205" spans="1:10" x14ac:dyDescent="0.3">
      <c r="A205" s="57">
        <v>193</v>
      </c>
      <c r="B205" t="s">
        <v>84</v>
      </c>
      <c r="C205" t="s">
        <v>275</v>
      </c>
      <c r="D205" s="59">
        <v>46090</v>
      </c>
      <c r="E205" s="59">
        <v>46121</v>
      </c>
      <c r="F205" s="60">
        <v>261586667</v>
      </c>
      <c r="G205" s="60">
        <f t="shared" ref="G205:G268" si="3">F205</f>
        <v>261586667</v>
      </c>
      <c r="I205" s="62" t="s">
        <v>93</v>
      </c>
      <c r="J205" s="62" t="s">
        <v>27</v>
      </c>
    </row>
    <row r="206" spans="1:10" x14ac:dyDescent="0.3">
      <c r="A206" s="57">
        <v>194</v>
      </c>
      <c r="B206" t="s">
        <v>249</v>
      </c>
      <c r="C206" t="s">
        <v>275</v>
      </c>
      <c r="D206" s="59">
        <v>46090</v>
      </c>
      <c r="E206" s="59">
        <v>46121</v>
      </c>
      <c r="F206" s="60">
        <v>261586666</v>
      </c>
      <c r="G206" s="60">
        <f t="shared" si="3"/>
        <v>261586666</v>
      </c>
      <c r="I206" s="62" t="s">
        <v>93</v>
      </c>
      <c r="J206" s="62" t="s">
        <v>27</v>
      </c>
    </row>
    <row r="207" spans="1:10" x14ac:dyDescent="0.3">
      <c r="A207" s="57">
        <v>195</v>
      </c>
      <c r="B207" t="s">
        <v>90</v>
      </c>
      <c r="C207" t="s">
        <v>92</v>
      </c>
      <c r="D207" s="59">
        <v>46112</v>
      </c>
      <c r="E207" s="59">
        <v>46112</v>
      </c>
      <c r="F207" s="60">
        <v>1045500</v>
      </c>
      <c r="G207" s="60">
        <f t="shared" si="3"/>
        <v>1045500</v>
      </c>
      <c r="I207" s="62" t="s">
        <v>93</v>
      </c>
      <c r="J207" s="62" t="s">
        <v>27</v>
      </c>
    </row>
    <row r="208" spans="1:10" x14ac:dyDescent="0.3">
      <c r="A208" s="57">
        <v>196</v>
      </c>
      <c r="B208" t="s">
        <v>90</v>
      </c>
      <c r="C208" t="s">
        <v>92</v>
      </c>
      <c r="D208" s="59">
        <v>46112</v>
      </c>
      <c r="E208" s="59">
        <v>46112</v>
      </c>
      <c r="F208" s="60">
        <v>28238554</v>
      </c>
      <c r="G208" s="60">
        <f t="shared" si="3"/>
        <v>28238554</v>
      </c>
      <c r="I208" s="62" t="s">
        <v>93</v>
      </c>
      <c r="J208" s="62" t="s">
        <v>27</v>
      </c>
    </row>
    <row r="209" spans="1:10" x14ac:dyDescent="0.3">
      <c r="A209" s="57">
        <v>197</v>
      </c>
      <c r="B209" t="s">
        <v>90</v>
      </c>
      <c r="C209" t="s">
        <v>92</v>
      </c>
      <c r="D209" s="59">
        <v>46112</v>
      </c>
      <c r="E209" s="59">
        <v>46112</v>
      </c>
      <c r="F209" s="60">
        <v>797664</v>
      </c>
      <c r="G209" s="60">
        <f t="shared" si="3"/>
        <v>797664</v>
      </c>
      <c r="I209" s="62" t="s">
        <v>93</v>
      </c>
      <c r="J209" s="62" t="s">
        <v>27</v>
      </c>
    </row>
    <row r="210" spans="1:10" x14ac:dyDescent="0.3">
      <c r="A210" s="57">
        <v>198</v>
      </c>
      <c r="B210" t="s">
        <v>90</v>
      </c>
      <c r="C210" t="s">
        <v>92</v>
      </c>
      <c r="D210" s="59">
        <v>46112</v>
      </c>
      <c r="E210" s="59">
        <v>46112</v>
      </c>
      <c r="F210" s="60">
        <v>1020000</v>
      </c>
      <c r="G210" s="60">
        <f t="shared" si="3"/>
        <v>1020000</v>
      </c>
      <c r="I210" s="62" t="s">
        <v>93</v>
      </c>
      <c r="J210" s="62" t="s">
        <v>27</v>
      </c>
    </row>
    <row r="211" spans="1:10" x14ac:dyDescent="0.3">
      <c r="A211" s="57">
        <v>199</v>
      </c>
      <c r="B211" t="s">
        <v>90</v>
      </c>
      <c r="C211" t="s">
        <v>92</v>
      </c>
      <c r="D211" s="59">
        <v>46112</v>
      </c>
      <c r="E211" s="59">
        <v>46112</v>
      </c>
      <c r="F211" s="60">
        <v>403750</v>
      </c>
      <c r="G211" s="60">
        <f t="shared" si="3"/>
        <v>403750</v>
      </c>
      <c r="I211" s="62" t="s">
        <v>93</v>
      </c>
      <c r="J211" s="62" t="s">
        <v>27</v>
      </c>
    </row>
    <row r="212" spans="1:10" x14ac:dyDescent="0.3">
      <c r="A212" s="57">
        <v>200</v>
      </c>
      <c r="B212" t="s">
        <v>90</v>
      </c>
      <c r="C212" t="s">
        <v>92</v>
      </c>
      <c r="D212" s="59">
        <v>46112</v>
      </c>
      <c r="E212" s="59">
        <v>46112</v>
      </c>
      <c r="F212" s="60">
        <v>2167500</v>
      </c>
      <c r="G212" s="60">
        <f t="shared" si="3"/>
        <v>2167500</v>
      </c>
      <c r="I212" s="62" t="s">
        <v>93</v>
      </c>
      <c r="J212" s="62" t="s">
        <v>27</v>
      </c>
    </row>
    <row r="213" spans="1:10" x14ac:dyDescent="0.3">
      <c r="A213" s="57">
        <v>201</v>
      </c>
      <c r="B213" t="s">
        <v>90</v>
      </c>
      <c r="C213" t="s">
        <v>92</v>
      </c>
      <c r="D213" s="59">
        <v>46112</v>
      </c>
      <c r="E213" s="59">
        <v>46112</v>
      </c>
      <c r="F213" s="60">
        <v>14598289</v>
      </c>
      <c r="G213" s="60">
        <f t="shared" si="3"/>
        <v>14598289</v>
      </c>
      <c r="I213" s="62" t="s">
        <v>93</v>
      </c>
      <c r="J213" s="62" t="s">
        <v>27</v>
      </c>
    </row>
    <row r="214" spans="1:10" x14ac:dyDescent="0.3">
      <c r="A214" s="57">
        <v>202</v>
      </c>
      <c r="B214" t="s">
        <v>90</v>
      </c>
      <c r="C214" t="s">
        <v>92</v>
      </c>
      <c r="D214" s="59">
        <v>46112</v>
      </c>
      <c r="E214" s="59">
        <v>46112</v>
      </c>
      <c r="F214" s="60">
        <v>2040000</v>
      </c>
      <c r="G214" s="60">
        <f t="shared" si="3"/>
        <v>2040000</v>
      </c>
      <c r="I214" s="62" t="s">
        <v>93</v>
      </c>
      <c r="J214" s="62" t="s">
        <v>27</v>
      </c>
    </row>
    <row r="215" spans="1:10" x14ac:dyDescent="0.3">
      <c r="A215" s="57">
        <v>203</v>
      </c>
      <c r="B215" t="s">
        <v>90</v>
      </c>
      <c r="C215" t="s">
        <v>92</v>
      </c>
      <c r="D215" s="59">
        <v>46112</v>
      </c>
      <c r="E215" s="59">
        <v>46112</v>
      </c>
      <c r="F215" s="60">
        <v>2040000</v>
      </c>
      <c r="G215" s="60">
        <f t="shared" si="3"/>
        <v>2040000</v>
      </c>
      <c r="I215" s="62" t="s">
        <v>93</v>
      </c>
      <c r="J215" s="62" t="s">
        <v>27</v>
      </c>
    </row>
    <row r="216" spans="1:10" x14ac:dyDescent="0.3">
      <c r="A216" s="57">
        <v>204</v>
      </c>
      <c r="B216" t="s">
        <v>90</v>
      </c>
      <c r="C216" t="s">
        <v>92</v>
      </c>
      <c r="D216" s="59">
        <v>46112</v>
      </c>
      <c r="E216" s="59">
        <v>46112</v>
      </c>
      <c r="F216" s="60">
        <v>765000</v>
      </c>
      <c r="G216" s="60">
        <f t="shared" si="3"/>
        <v>765000</v>
      </c>
      <c r="I216" s="62" t="s">
        <v>93</v>
      </c>
      <c r="J216" s="62" t="s">
        <v>27</v>
      </c>
    </row>
    <row r="217" spans="1:10" x14ac:dyDescent="0.3">
      <c r="A217" s="57">
        <v>205</v>
      </c>
      <c r="B217" t="s">
        <v>90</v>
      </c>
      <c r="C217" t="s">
        <v>92</v>
      </c>
      <c r="D217" s="59">
        <v>46106</v>
      </c>
      <c r="E217" s="59">
        <v>46126</v>
      </c>
      <c r="F217" s="60">
        <v>4998000</v>
      </c>
      <c r="G217" s="60">
        <f t="shared" si="3"/>
        <v>4998000</v>
      </c>
      <c r="I217" s="62" t="s">
        <v>93</v>
      </c>
      <c r="J217" s="62" t="s">
        <v>27</v>
      </c>
    </row>
    <row r="218" spans="1:10" x14ac:dyDescent="0.3">
      <c r="A218" s="57">
        <v>206</v>
      </c>
      <c r="B218" t="s">
        <v>90</v>
      </c>
      <c r="C218" t="s">
        <v>92</v>
      </c>
      <c r="D218" s="59">
        <v>46105</v>
      </c>
      <c r="E218" s="59">
        <v>46136</v>
      </c>
      <c r="F218" s="60">
        <v>1049745</v>
      </c>
      <c r="G218" s="60">
        <f t="shared" si="3"/>
        <v>1049745</v>
      </c>
      <c r="I218" s="62" t="s">
        <v>93</v>
      </c>
      <c r="J218" s="62" t="s">
        <v>27</v>
      </c>
    </row>
    <row r="219" spans="1:10" x14ac:dyDescent="0.3">
      <c r="A219" s="57">
        <v>207</v>
      </c>
      <c r="B219" t="s">
        <v>90</v>
      </c>
      <c r="C219" t="s">
        <v>91</v>
      </c>
      <c r="D219" s="59">
        <v>46112</v>
      </c>
      <c r="E219" s="59">
        <v>46112</v>
      </c>
      <c r="F219" s="60">
        <v>12895621.83</v>
      </c>
      <c r="G219" s="60">
        <f t="shared" si="3"/>
        <v>12895621.83</v>
      </c>
      <c r="I219" s="62" t="s">
        <v>93</v>
      </c>
      <c r="J219" s="62" t="s">
        <v>27</v>
      </c>
    </row>
    <row r="220" spans="1:10" x14ac:dyDescent="0.3">
      <c r="A220" s="57">
        <v>208</v>
      </c>
      <c r="B220" t="s">
        <v>90</v>
      </c>
      <c r="C220" t="s">
        <v>91</v>
      </c>
      <c r="D220" s="59">
        <v>46112</v>
      </c>
      <c r="E220" s="59">
        <v>46112</v>
      </c>
      <c r="F220" s="60">
        <v>4298540.6100000003</v>
      </c>
      <c r="G220" s="60">
        <f t="shared" si="3"/>
        <v>4298540.6100000003</v>
      </c>
      <c r="I220" s="62" t="s">
        <v>93</v>
      </c>
      <c r="J220" s="62" t="s">
        <v>27</v>
      </c>
    </row>
    <row r="221" spans="1:10" x14ac:dyDescent="0.3">
      <c r="A221" s="57">
        <v>209</v>
      </c>
      <c r="B221" t="s">
        <v>156</v>
      </c>
      <c r="C221" t="s">
        <v>139</v>
      </c>
      <c r="D221" s="59">
        <v>46109</v>
      </c>
      <c r="E221" s="59">
        <v>46109</v>
      </c>
      <c r="F221" s="60">
        <v>1300000</v>
      </c>
      <c r="G221" s="60">
        <f t="shared" si="3"/>
        <v>1300000</v>
      </c>
      <c r="H221" s="58"/>
      <c r="I221" s="62" t="s">
        <v>93</v>
      </c>
      <c r="J221" s="62" t="s">
        <v>27</v>
      </c>
    </row>
    <row r="222" spans="1:10" x14ac:dyDescent="0.3">
      <c r="A222" s="57">
        <v>210</v>
      </c>
      <c r="B222" t="s">
        <v>190</v>
      </c>
      <c r="C222" t="s">
        <v>139</v>
      </c>
      <c r="D222" s="59">
        <v>46109</v>
      </c>
      <c r="E222" s="59">
        <v>46109</v>
      </c>
      <c r="F222" s="60">
        <v>328077</v>
      </c>
      <c r="G222" s="60">
        <f t="shared" si="3"/>
        <v>328077</v>
      </c>
      <c r="H222" s="58"/>
      <c r="I222" s="62" t="s">
        <v>93</v>
      </c>
      <c r="J222" s="62" t="s">
        <v>27</v>
      </c>
    </row>
    <row r="223" spans="1:10" x14ac:dyDescent="0.3">
      <c r="A223" s="57">
        <v>211</v>
      </c>
      <c r="B223" t="s">
        <v>222</v>
      </c>
      <c r="C223" t="s">
        <v>139</v>
      </c>
      <c r="D223" s="59">
        <v>46110</v>
      </c>
      <c r="E223" s="59">
        <v>46110</v>
      </c>
      <c r="F223" s="60">
        <v>327509</v>
      </c>
      <c r="G223" s="60">
        <f t="shared" si="3"/>
        <v>327509</v>
      </c>
      <c r="H223" s="58"/>
      <c r="I223" s="62" t="s">
        <v>93</v>
      </c>
      <c r="J223" s="62" t="s">
        <v>27</v>
      </c>
    </row>
    <row r="224" spans="1:10" x14ac:dyDescent="0.3">
      <c r="A224" s="57">
        <v>212</v>
      </c>
      <c r="B224" t="s">
        <v>142</v>
      </c>
      <c r="C224" t="s">
        <v>139</v>
      </c>
      <c r="D224" s="59">
        <v>46111</v>
      </c>
      <c r="E224" s="59">
        <v>46111</v>
      </c>
      <c r="F224" s="60">
        <v>680000</v>
      </c>
      <c r="G224" s="60">
        <f t="shared" si="3"/>
        <v>680000</v>
      </c>
      <c r="H224" s="58"/>
      <c r="I224" s="62" t="s">
        <v>93</v>
      </c>
      <c r="J224" s="62" t="s">
        <v>27</v>
      </c>
    </row>
    <row r="225" spans="1:10" x14ac:dyDescent="0.3">
      <c r="A225" s="57">
        <v>213</v>
      </c>
      <c r="B225" t="s">
        <v>221</v>
      </c>
      <c r="C225" t="s">
        <v>139</v>
      </c>
      <c r="D225" s="59">
        <v>46111</v>
      </c>
      <c r="E225" s="59">
        <v>46111</v>
      </c>
      <c r="F225" s="60">
        <v>597000</v>
      </c>
      <c r="G225" s="60">
        <f t="shared" si="3"/>
        <v>597000</v>
      </c>
      <c r="H225" s="58"/>
      <c r="I225" s="62" t="s">
        <v>93</v>
      </c>
      <c r="J225" s="62" t="s">
        <v>27</v>
      </c>
    </row>
    <row r="226" spans="1:10" x14ac:dyDescent="0.3">
      <c r="A226" s="57">
        <v>214</v>
      </c>
      <c r="B226" t="s">
        <v>234</v>
      </c>
      <c r="C226" t="s">
        <v>139</v>
      </c>
      <c r="D226" s="59">
        <v>46111</v>
      </c>
      <c r="E226" s="59">
        <v>46111</v>
      </c>
      <c r="F226" s="60">
        <v>175000</v>
      </c>
      <c r="G226" s="60">
        <f t="shared" si="3"/>
        <v>175000</v>
      </c>
      <c r="H226" s="58"/>
      <c r="I226" s="62" t="s">
        <v>93</v>
      </c>
      <c r="J226" s="62" t="s">
        <v>27</v>
      </c>
    </row>
    <row r="227" spans="1:10" x14ac:dyDescent="0.3">
      <c r="A227" s="57">
        <v>215</v>
      </c>
      <c r="B227" t="s">
        <v>253</v>
      </c>
      <c r="C227" t="s">
        <v>139</v>
      </c>
      <c r="D227" s="59">
        <v>46111</v>
      </c>
      <c r="E227" s="59">
        <v>46111</v>
      </c>
      <c r="F227" s="60">
        <v>316500</v>
      </c>
      <c r="G227" s="60">
        <f t="shared" si="3"/>
        <v>316500</v>
      </c>
      <c r="H227" s="58"/>
      <c r="I227" s="62" t="s">
        <v>93</v>
      </c>
      <c r="J227" s="62" t="s">
        <v>27</v>
      </c>
    </row>
    <row r="228" spans="1:10" x14ac:dyDescent="0.3">
      <c r="A228" s="57">
        <v>216</v>
      </c>
      <c r="B228" t="s">
        <v>188</v>
      </c>
      <c r="C228" t="s">
        <v>139</v>
      </c>
      <c r="D228" s="59">
        <v>46111</v>
      </c>
      <c r="E228" s="59">
        <v>46111</v>
      </c>
      <c r="F228" s="60">
        <v>1999000</v>
      </c>
      <c r="G228" s="60">
        <f t="shared" si="3"/>
        <v>1999000</v>
      </c>
      <c r="H228" s="58"/>
      <c r="I228" s="62" t="s">
        <v>93</v>
      </c>
      <c r="J228" s="62" t="s">
        <v>27</v>
      </c>
    </row>
    <row r="229" spans="1:10" x14ac:dyDescent="0.3">
      <c r="A229" s="57">
        <v>217</v>
      </c>
      <c r="B229" t="s">
        <v>270</v>
      </c>
      <c r="C229" t="s">
        <v>139</v>
      </c>
      <c r="D229" s="59">
        <v>46111</v>
      </c>
      <c r="E229" s="59">
        <v>46111</v>
      </c>
      <c r="F229" s="60">
        <v>940000</v>
      </c>
      <c r="G229" s="60">
        <f t="shared" si="3"/>
        <v>940000</v>
      </c>
      <c r="I229" s="62" t="s">
        <v>93</v>
      </c>
      <c r="J229" s="62" t="s">
        <v>27</v>
      </c>
    </row>
    <row r="230" spans="1:10" x14ac:dyDescent="0.3">
      <c r="A230" s="57">
        <v>218</v>
      </c>
      <c r="B230" t="s">
        <v>149</v>
      </c>
      <c r="C230" t="s">
        <v>139</v>
      </c>
      <c r="D230" s="59">
        <v>46112</v>
      </c>
      <c r="E230" s="59">
        <v>46112</v>
      </c>
      <c r="F230" s="60">
        <v>2205000</v>
      </c>
      <c r="G230" s="60">
        <f t="shared" si="3"/>
        <v>2205000</v>
      </c>
      <c r="H230" s="58"/>
      <c r="I230" s="62" t="s">
        <v>93</v>
      </c>
      <c r="J230" s="62" t="s">
        <v>27</v>
      </c>
    </row>
    <row r="231" spans="1:10" x14ac:dyDescent="0.3">
      <c r="A231" s="57">
        <v>219</v>
      </c>
      <c r="B231" t="s">
        <v>150</v>
      </c>
      <c r="C231" t="s">
        <v>139</v>
      </c>
      <c r="D231" s="59">
        <v>46112</v>
      </c>
      <c r="E231" s="59">
        <v>46112</v>
      </c>
      <c r="F231" s="60">
        <v>597060</v>
      </c>
      <c r="G231" s="60">
        <f t="shared" si="3"/>
        <v>597060</v>
      </c>
      <c r="H231" s="58"/>
      <c r="I231" s="62" t="s">
        <v>93</v>
      </c>
      <c r="J231" s="62" t="s">
        <v>27</v>
      </c>
    </row>
    <row r="232" spans="1:10" x14ac:dyDescent="0.3">
      <c r="A232" s="57">
        <v>220</v>
      </c>
      <c r="B232" t="s">
        <v>152</v>
      </c>
      <c r="C232" t="s">
        <v>139</v>
      </c>
      <c r="D232" s="59">
        <v>46112</v>
      </c>
      <c r="E232" s="59">
        <v>46112</v>
      </c>
      <c r="F232" s="60">
        <v>152000</v>
      </c>
      <c r="G232" s="60">
        <f t="shared" si="3"/>
        <v>152000</v>
      </c>
      <c r="H232" s="58"/>
      <c r="I232" s="62" t="s">
        <v>93</v>
      </c>
      <c r="J232" s="62" t="s">
        <v>27</v>
      </c>
    </row>
    <row r="233" spans="1:10" x14ac:dyDescent="0.3">
      <c r="A233" s="57">
        <v>221</v>
      </c>
      <c r="B233" t="s">
        <v>153</v>
      </c>
      <c r="C233" t="s">
        <v>139</v>
      </c>
      <c r="D233" s="59">
        <v>46112</v>
      </c>
      <c r="E233" s="59">
        <v>46112</v>
      </c>
      <c r="F233" s="60">
        <v>28352</v>
      </c>
      <c r="G233" s="60">
        <f t="shared" si="3"/>
        <v>28352</v>
      </c>
      <c r="H233" s="58"/>
      <c r="I233" s="62" t="s">
        <v>93</v>
      </c>
      <c r="J233" s="62" t="s">
        <v>27</v>
      </c>
    </row>
    <row r="234" spans="1:10" x14ac:dyDescent="0.3">
      <c r="A234" s="57">
        <v>222</v>
      </c>
      <c r="B234" t="s">
        <v>153</v>
      </c>
      <c r="C234" t="s">
        <v>139</v>
      </c>
      <c r="D234" s="59">
        <v>46112</v>
      </c>
      <c r="E234" s="59">
        <v>46112</v>
      </c>
      <c r="F234" s="60">
        <v>55000</v>
      </c>
      <c r="G234" s="60">
        <f t="shared" si="3"/>
        <v>55000</v>
      </c>
      <c r="H234" s="58"/>
      <c r="I234" s="62" t="s">
        <v>93</v>
      </c>
      <c r="J234" s="62" t="s">
        <v>27</v>
      </c>
    </row>
    <row r="235" spans="1:10" x14ac:dyDescent="0.3">
      <c r="A235" s="57">
        <v>223</v>
      </c>
      <c r="B235" t="s">
        <v>154</v>
      </c>
      <c r="C235" t="s">
        <v>139</v>
      </c>
      <c r="D235" s="59">
        <v>46112</v>
      </c>
      <c r="E235" s="59">
        <v>46112</v>
      </c>
      <c r="F235" s="60">
        <v>887610</v>
      </c>
      <c r="G235" s="60">
        <f t="shared" si="3"/>
        <v>887610</v>
      </c>
      <c r="H235" s="58"/>
      <c r="I235" s="62" t="s">
        <v>93</v>
      </c>
      <c r="J235" s="62" t="s">
        <v>27</v>
      </c>
    </row>
    <row r="236" spans="1:10" x14ac:dyDescent="0.3">
      <c r="A236" s="57">
        <v>224</v>
      </c>
      <c r="B236" t="s">
        <v>158</v>
      </c>
      <c r="C236" t="s">
        <v>139</v>
      </c>
      <c r="D236" s="59">
        <v>46112</v>
      </c>
      <c r="E236" s="59">
        <v>46112</v>
      </c>
      <c r="F236" s="60">
        <v>1643500</v>
      </c>
      <c r="G236" s="60">
        <f t="shared" si="3"/>
        <v>1643500</v>
      </c>
      <c r="H236" s="58"/>
      <c r="I236" s="62" t="s">
        <v>93</v>
      </c>
      <c r="J236" s="62" t="s">
        <v>27</v>
      </c>
    </row>
    <row r="237" spans="1:10" x14ac:dyDescent="0.3">
      <c r="A237" s="57">
        <v>225</v>
      </c>
      <c r="B237" t="s">
        <v>158</v>
      </c>
      <c r="C237" t="s">
        <v>139</v>
      </c>
      <c r="D237" s="59">
        <v>46112</v>
      </c>
      <c r="E237" s="59">
        <v>46112</v>
      </c>
      <c r="F237" s="60">
        <v>603000</v>
      </c>
      <c r="G237" s="60">
        <f t="shared" si="3"/>
        <v>603000</v>
      </c>
      <c r="H237" s="58"/>
      <c r="I237" s="62" t="s">
        <v>93</v>
      </c>
      <c r="J237" s="62" t="s">
        <v>27</v>
      </c>
    </row>
    <row r="238" spans="1:10" x14ac:dyDescent="0.3">
      <c r="A238" s="57">
        <v>226</v>
      </c>
      <c r="B238" t="s">
        <v>160</v>
      </c>
      <c r="C238" t="s">
        <v>139</v>
      </c>
      <c r="D238" s="59">
        <v>46112</v>
      </c>
      <c r="E238" s="59">
        <v>46112</v>
      </c>
      <c r="F238" s="60">
        <v>43715</v>
      </c>
      <c r="G238" s="60">
        <f t="shared" si="3"/>
        <v>43715</v>
      </c>
      <c r="H238" s="58"/>
      <c r="I238" s="62" t="s">
        <v>93</v>
      </c>
      <c r="J238" s="62" t="s">
        <v>27</v>
      </c>
    </row>
    <row r="239" spans="1:10" x14ac:dyDescent="0.3">
      <c r="A239" s="57">
        <v>227</v>
      </c>
      <c r="B239" t="s">
        <v>160</v>
      </c>
      <c r="C239" t="s">
        <v>139</v>
      </c>
      <c r="D239" s="59">
        <v>46112</v>
      </c>
      <c r="E239" s="59">
        <v>46112</v>
      </c>
      <c r="F239" s="60">
        <v>69000</v>
      </c>
      <c r="G239" s="60">
        <f t="shared" si="3"/>
        <v>69000</v>
      </c>
      <c r="H239" s="58"/>
      <c r="I239" s="62" t="s">
        <v>93</v>
      </c>
      <c r="J239" s="62" t="s">
        <v>27</v>
      </c>
    </row>
    <row r="240" spans="1:10" x14ac:dyDescent="0.3">
      <c r="A240" s="57">
        <v>228</v>
      </c>
      <c r="B240" t="s">
        <v>161</v>
      </c>
      <c r="C240" t="s">
        <v>139</v>
      </c>
      <c r="D240" s="59">
        <v>46112</v>
      </c>
      <c r="E240" s="59">
        <v>46112</v>
      </c>
      <c r="F240" s="60">
        <v>414000</v>
      </c>
      <c r="G240" s="60">
        <f t="shared" si="3"/>
        <v>414000</v>
      </c>
      <c r="H240" s="58"/>
      <c r="I240" s="62" t="s">
        <v>93</v>
      </c>
      <c r="J240" s="62" t="s">
        <v>27</v>
      </c>
    </row>
    <row r="241" spans="1:10" x14ac:dyDescent="0.3">
      <c r="A241" s="57">
        <v>229</v>
      </c>
      <c r="B241" t="s">
        <v>169</v>
      </c>
      <c r="C241" t="s">
        <v>139</v>
      </c>
      <c r="D241" s="59">
        <v>46112</v>
      </c>
      <c r="E241" s="59">
        <v>46112</v>
      </c>
      <c r="F241" s="60">
        <v>1072500</v>
      </c>
      <c r="G241" s="60">
        <f t="shared" si="3"/>
        <v>1072500</v>
      </c>
      <c r="H241" s="58"/>
      <c r="I241" s="62" t="s">
        <v>93</v>
      </c>
      <c r="J241" s="62" t="s">
        <v>27</v>
      </c>
    </row>
    <row r="242" spans="1:10" x14ac:dyDescent="0.3">
      <c r="A242" s="57">
        <v>230</v>
      </c>
      <c r="B242" t="s">
        <v>170</v>
      </c>
      <c r="C242" t="s">
        <v>139</v>
      </c>
      <c r="D242" s="59">
        <v>46112</v>
      </c>
      <c r="E242" s="59">
        <v>46112</v>
      </c>
      <c r="F242" s="60">
        <v>1555750</v>
      </c>
      <c r="G242" s="60">
        <f t="shared" si="3"/>
        <v>1555750</v>
      </c>
      <c r="H242" s="58"/>
      <c r="I242" s="62" t="s">
        <v>93</v>
      </c>
      <c r="J242" s="62" t="s">
        <v>27</v>
      </c>
    </row>
    <row r="243" spans="1:10" x14ac:dyDescent="0.3">
      <c r="A243" s="57">
        <v>231</v>
      </c>
      <c r="B243" t="s">
        <v>237</v>
      </c>
      <c r="C243" t="s">
        <v>139</v>
      </c>
      <c r="D243" s="59">
        <v>46112</v>
      </c>
      <c r="E243" s="59">
        <v>46112</v>
      </c>
      <c r="F243" s="60">
        <v>107288</v>
      </c>
      <c r="G243" s="60">
        <f t="shared" si="3"/>
        <v>107288</v>
      </c>
      <c r="H243" s="58"/>
      <c r="I243" s="62" t="s">
        <v>93</v>
      </c>
      <c r="J243" s="62" t="s">
        <v>27</v>
      </c>
    </row>
    <row r="244" spans="1:10" x14ac:dyDescent="0.3">
      <c r="A244" s="57">
        <v>232</v>
      </c>
      <c r="B244" t="s">
        <v>237</v>
      </c>
      <c r="C244" t="s">
        <v>139</v>
      </c>
      <c r="D244" s="59">
        <v>46112</v>
      </c>
      <c r="E244" s="59">
        <v>46112</v>
      </c>
      <c r="F244" s="60">
        <v>1148700</v>
      </c>
      <c r="G244" s="60">
        <f t="shared" si="3"/>
        <v>1148700</v>
      </c>
      <c r="H244" s="58"/>
      <c r="I244" s="62" t="s">
        <v>93</v>
      </c>
      <c r="J244" s="62" t="s">
        <v>27</v>
      </c>
    </row>
    <row r="245" spans="1:10" x14ac:dyDescent="0.3">
      <c r="A245" s="57">
        <v>233</v>
      </c>
      <c r="B245" t="s">
        <v>240</v>
      </c>
      <c r="C245" t="s">
        <v>139</v>
      </c>
      <c r="D245" s="59">
        <v>46112</v>
      </c>
      <c r="E245" s="59">
        <v>46112</v>
      </c>
      <c r="F245" s="60">
        <v>397924</v>
      </c>
      <c r="G245" s="60">
        <f t="shared" si="3"/>
        <v>397924</v>
      </c>
      <c r="H245" s="58"/>
      <c r="I245" s="62" t="s">
        <v>93</v>
      </c>
      <c r="J245" s="62" t="s">
        <v>27</v>
      </c>
    </row>
    <row r="246" spans="1:10" x14ac:dyDescent="0.3">
      <c r="A246" s="57">
        <v>234</v>
      </c>
      <c r="B246" t="s">
        <v>240</v>
      </c>
      <c r="C246" t="s">
        <v>139</v>
      </c>
      <c r="D246" s="59">
        <v>46112</v>
      </c>
      <c r="E246" s="59">
        <v>46112</v>
      </c>
      <c r="F246" s="60">
        <v>715257</v>
      </c>
      <c r="G246" s="60">
        <f t="shared" si="3"/>
        <v>715257</v>
      </c>
      <c r="H246" s="58"/>
      <c r="I246" s="62" t="s">
        <v>93</v>
      </c>
      <c r="J246" s="62" t="s">
        <v>27</v>
      </c>
    </row>
    <row r="247" spans="1:10" x14ac:dyDescent="0.3">
      <c r="A247" s="57">
        <v>235</v>
      </c>
      <c r="B247" t="s">
        <v>242</v>
      </c>
      <c r="C247" t="s">
        <v>139</v>
      </c>
      <c r="D247" s="59">
        <v>46112</v>
      </c>
      <c r="E247" s="59">
        <v>46112</v>
      </c>
      <c r="F247" s="60">
        <v>57000</v>
      </c>
      <c r="G247" s="60">
        <f t="shared" si="3"/>
        <v>57000</v>
      </c>
      <c r="H247" s="58"/>
      <c r="I247" s="62" t="s">
        <v>93</v>
      </c>
      <c r="J247" s="62" t="s">
        <v>27</v>
      </c>
    </row>
    <row r="248" spans="1:10" x14ac:dyDescent="0.3">
      <c r="A248" s="57">
        <v>236</v>
      </c>
      <c r="B248" t="s">
        <v>242</v>
      </c>
      <c r="C248" t="s">
        <v>139</v>
      </c>
      <c r="D248" s="59">
        <v>46112</v>
      </c>
      <c r="E248" s="59">
        <v>46112</v>
      </c>
      <c r="F248" s="60">
        <v>232134</v>
      </c>
      <c r="G248" s="60">
        <f t="shared" si="3"/>
        <v>232134</v>
      </c>
      <c r="H248" s="58"/>
      <c r="I248" s="62" t="s">
        <v>93</v>
      </c>
      <c r="J248" s="62" t="s">
        <v>27</v>
      </c>
    </row>
    <row r="249" spans="1:10" x14ac:dyDescent="0.3">
      <c r="A249" s="57">
        <v>237</v>
      </c>
      <c r="B249" t="s">
        <v>177</v>
      </c>
      <c r="C249" t="s">
        <v>139</v>
      </c>
      <c r="D249" s="59">
        <v>46112</v>
      </c>
      <c r="E249" s="59">
        <v>46112</v>
      </c>
      <c r="F249" s="60">
        <v>2658478</v>
      </c>
      <c r="G249" s="60">
        <f t="shared" si="3"/>
        <v>2658478</v>
      </c>
      <c r="H249" s="58"/>
      <c r="I249" s="62" t="s">
        <v>93</v>
      </c>
      <c r="J249" s="62" t="s">
        <v>27</v>
      </c>
    </row>
    <row r="250" spans="1:10" x14ac:dyDescent="0.3">
      <c r="A250" s="57">
        <v>238</v>
      </c>
      <c r="B250" t="s">
        <v>249</v>
      </c>
      <c r="C250" t="s">
        <v>139</v>
      </c>
      <c r="D250" s="59">
        <v>46112</v>
      </c>
      <c r="E250" s="59">
        <v>46112</v>
      </c>
      <c r="F250" s="60">
        <v>570457</v>
      </c>
      <c r="G250" s="60">
        <f t="shared" si="3"/>
        <v>570457</v>
      </c>
      <c r="H250" s="58"/>
      <c r="I250" s="62" t="s">
        <v>93</v>
      </c>
      <c r="J250" s="62" t="s">
        <v>27</v>
      </c>
    </row>
    <row r="251" spans="1:10" x14ac:dyDescent="0.3">
      <c r="A251" s="57">
        <v>239</v>
      </c>
      <c r="B251" t="s">
        <v>249</v>
      </c>
      <c r="C251" t="s">
        <v>139</v>
      </c>
      <c r="D251" s="59">
        <v>46112</v>
      </c>
      <c r="E251" s="59">
        <v>46112</v>
      </c>
      <c r="F251" s="60">
        <v>200000</v>
      </c>
      <c r="G251" s="60">
        <f t="shared" si="3"/>
        <v>200000</v>
      </c>
      <c r="H251" s="58"/>
      <c r="I251" s="62" t="s">
        <v>93</v>
      </c>
      <c r="J251" s="62" t="s">
        <v>27</v>
      </c>
    </row>
    <row r="252" spans="1:10" x14ac:dyDescent="0.3">
      <c r="A252" s="57">
        <v>240</v>
      </c>
      <c r="B252" t="s">
        <v>249</v>
      </c>
      <c r="C252" t="s">
        <v>139</v>
      </c>
      <c r="D252" s="59">
        <v>46112</v>
      </c>
      <c r="E252" s="59">
        <v>46112</v>
      </c>
      <c r="F252" s="60">
        <v>210000</v>
      </c>
      <c r="G252" s="60">
        <f t="shared" si="3"/>
        <v>210000</v>
      </c>
      <c r="H252" s="58"/>
      <c r="I252" s="62" t="s">
        <v>93</v>
      </c>
      <c r="J252" s="62" t="s">
        <v>27</v>
      </c>
    </row>
    <row r="253" spans="1:10" x14ac:dyDescent="0.3">
      <c r="A253" s="57">
        <v>241</v>
      </c>
      <c r="B253" t="s">
        <v>249</v>
      </c>
      <c r="C253" t="s">
        <v>139</v>
      </c>
      <c r="D253" s="59">
        <v>46112</v>
      </c>
      <c r="E253" s="59">
        <v>46112</v>
      </c>
      <c r="F253" s="60">
        <v>674300</v>
      </c>
      <c r="G253" s="60">
        <f t="shared" si="3"/>
        <v>674300</v>
      </c>
      <c r="H253" s="58"/>
      <c r="I253" s="62" t="s">
        <v>93</v>
      </c>
      <c r="J253" s="62" t="s">
        <v>27</v>
      </c>
    </row>
    <row r="254" spans="1:10" x14ac:dyDescent="0.3">
      <c r="A254" s="57">
        <v>242</v>
      </c>
      <c r="B254" t="s">
        <v>249</v>
      </c>
      <c r="C254" t="s">
        <v>139</v>
      </c>
      <c r="D254" s="59">
        <v>46112</v>
      </c>
      <c r="E254" s="59">
        <v>46112</v>
      </c>
      <c r="F254" s="60">
        <v>200022</v>
      </c>
      <c r="G254" s="60">
        <f t="shared" si="3"/>
        <v>200022</v>
      </c>
      <c r="H254" s="58"/>
      <c r="I254" s="62" t="s">
        <v>93</v>
      </c>
      <c r="J254" s="62" t="s">
        <v>27</v>
      </c>
    </row>
    <row r="255" spans="1:10" x14ac:dyDescent="0.3">
      <c r="A255" s="57">
        <v>243</v>
      </c>
      <c r="B255" t="s">
        <v>250</v>
      </c>
      <c r="C255" t="s">
        <v>139</v>
      </c>
      <c r="D255" s="59">
        <v>46112</v>
      </c>
      <c r="E255" s="59">
        <v>46112</v>
      </c>
      <c r="F255" s="60">
        <v>125220</v>
      </c>
      <c r="G255" s="60">
        <f t="shared" si="3"/>
        <v>125220</v>
      </c>
      <c r="H255" s="58"/>
      <c r="I255" s="62" t="s">
        <v>93</v>
      </c>
      <c r="J255" s="62" t="s">
        <v>27</v>
      </c>
    </row>
    <row r="256" spans="1:10" x14ac:dyDescent="0.3">
      <c r="A256" s="57">
        <v>244</v>
      </c>
      <c r="B256" t="s">
        <v>187</v>
      </c>
      <c r="C256" t="s">
        <v>139</v>
      </c>
      <c r="D256" s="59">
        <v>46112</v>
      </c>
      <c r="E256" s="59">
        <v>46112</v>
      </c>
      <c r="F256" s="60">
        <v>911020</v>
      </c>
      <c r="G256" s="60">
        <f t="shared" si="3"/>
        <v>911020</v>
      </c>
      <c r="H256" s="58"/>
      <c r="I256" s="62" t="s">
        <v>93</v>
      </c>
      <c r="J256" s="62" t="s">
        <v>27</v>
      </c>
    </row>
    <row r="257" spans="1:10" x14ac:dyDescent="0.3">
      <c r="A257" s="57">
        <v>245</v>
      </c>
      <c r="B257" t="s">
        <v>194</v>
      </c>
      <c r="C257" t="s">
        <v>139</v>
      </c>
      <c r="D257" s="59">
        <v>46112</v>
      </c>
      <c r="E257" s="59">
        <v>46112</v>
      </c>
      <c r="F257" s="60">
        <v>836000</v>
      </c>
      <c r="G257" s="60">
        <f t="shared" si="3"/>
        <v>836000</v>
      </c>
      <c r="H257" s="58"/>
      <c r="I257" s="62" t="s">
        <v>93</v>
      </c>
      <c r="J257" s="62" t="s">
        <v>27</v>
      </c>
    </row>
    <row r="258" spans="1:10" x14ac:dyDescent="0.3">
      <c r="A258" s="57">
        <v>246</v>
      </c>
      <c r="B258" t="s">
        <v>259</v>
      </c>
      <c r="C258" t="s">
        <v>139</v>
      </c>
      <c r="D258" s="59">
        <v>46112</v>
      </c>
      <c r="E258" s="59">
        <v>46112</v>
      </c>
      <c r="F258" s="60">
        <v>279000</v>
      </c>
      <c r="G258" s="60">
        <f t="shared" si="3"/>
        <v>279000</v>
      </c>
      <c r="I258" s="62" t="s">
        <v>93</v>
      </c>
      <c r="J258" s="62" t="s">
        <v>27</v>
      </c>
    </row>
    <row r="259" spans="1:10" x14ac:dyDescent="0.3">
      <c r="A259" s="57">
        <v>247</v>
      </c>
      <c r="B259" t="s">
        <v>259</v>
      </c>
      <c r="C259" t="s">
        <v>139</v>
      </c>
      <c r="D259" s="59">
        <v>46112</v>
      </c>
      <c r="E259" s="59">
        <v>46112</v>
      </c>
      <c r="F259" s="60">
        <v>668500</v>
      </c>
      <c r="G259" s="60">
        <f t="shared" si="3"/>
        <v>668500</v>
      </c>
      <c r="I259" s="62" t="s">
        <v>93</v>
      </c>
      <c r="J259" s="62" t="s">
        <v>27</v>
      </c>
    </row>
    <row r="260" spans="1:10" x14ac:dyDescent="0.3">
      <c r="A260" s="57">
        <v>248</v>
      </c>
      <c r="B260" t="s">
        <v>260</v>
      </c>
      <c r="C260" t="s">
        <v>139</v>
      </c>
      <c r="D260" s="59">
        <v>46112</v>
      </c>
      <c r="E260" s="59">
        <v>46112</v>
      </c>
      <c r="F260" s="60">
        <v>70000</v>
      </c>
      <c r="G260" s="60">
        <f t="shared" si="3"/>
        <v>70000</v>
      </c>
      <c r="I260" s="62" t="s">
        <v>93</v>
      </c>
      <c r="J260" s="62" t="s">
        <v>27</v>
      </c>
    </row>
    <row r="261" spans="1:10" x14ac:dyDescent="0.3">
      <c r="A261" s="57">
        <v>249</v>
      </c>
      <c r="B261" t="s">
        <v>262</v>
      </c>
      <c r="C261" t="s">
        <v>139</v>
      </c>
      <c r="D261" s="59">
        <v>46112</v>
      </c>
      <c r="E261" s="59">
        <v>46112</v>
      </c>
      <c r="F261" s="60">
        <v>1411100</v>
      </c>
      <c r="G261" s="60">
        <f t="shared" si="3"/>
        <v>1411100</v>
      </c>
      <c r="I261" s="62" t="s">
        <v>93</v>
      </c>
      <c r="J261" s="62" t="s">
        <v>27</v>
      </c>
    </row>
    <row r="262" spans="1:10" x14ac:dyDescent="0.3">
      <c r="A262" s="57">
        <v>250</v>
      </c>
      <c r="B262" t="s">
        <v>199</v>
      </c>
      <c r="C262" t="s">
        <v>139</v>
      </c>
      <c r="D262" s="59">
        <v>46112</v>
      </c>
      <c r="E262" s="59">
        <v>46112</v>
      </c>
      <c r="F262" s="60">
        <v>1393000</v>
      </c>
      <c r="G262" s="60">
        <f t="shared" si="3"/>
        <v>1393000</v>
      </c>
      <c r="I262" s="62" t="s">
        <v>93</v>
      </c>
      <c r="J262" s="62" t="s">
        <v>27</v>
      </c>
    </row>
    <row r="263" spans="1:10" x14ac:dyDescent="0.3">
      <c r="A263" s="57">
        <v>251</v>
      </c>
      <c r="B263" t="s">
        <v>266</v>
      </c>
      <c r="C263" t="s">
        <v>139</v>
      </c>
      <c r="D263" s="59">
        <v>46112</v>
      </c>
      <c r="E263" s="59">
        <v>46112</v>
      </c>
      <c r="F263" s="60">
        <v>98000</v>
      </c>
      <c r="G263" s="60">
        <f t="shared" si="3"/>
        <v>98000</v>
      </c>
      <c r="I263" s="62" t="s">
        <v>93</v>
      </c>
      <c r="J263" s="62" t="s">
        <v>27</v>
      </c>
    </row>
    <row r="264" spans="1:10" x14ac:dyDescent="0.3">
      <c r="A264" s="57">
        <v>252</v>
      </c>
      <c r="B264" t="s">
        <v>170</v>
      </c>
      <c r="C264" t="s">
        <v>139</v>
      </c>
      <c r="D264" s="59">
        <v>46106</v>
      </c>
      <c r="E264" s="59">
        <v>46116</v>
      </c>
      <c r="F264" s="60">
        <v>1200000</v>
      </c>
      <c r="G264" s="60">
        <f t="shared" si="3"/>
        <v>1200000</v>
      </c>
      <c r="H264" s="58"/>
      <c r="I264" s="62" t="s">
        <v>93</v>
      </c>
      <c r="J264" s="62" t="s">
        <v>27</v>
      </c>
    </row>
    <row r="265" spans="1:10" x14ac:dyDescent="0.3">
      <c r="A265" s="57">
        <v>253</v>
      </c>
      <c r="B265" t="s">
        <v>67</v>
      </c>
      <c r="C265" t="s">
        <v>139</v>
      </c>
      <c r="D265" s="59">
        <v>46085</v>
      </c>
      <c r="E265" s="59">
        <v>46116</v>
      </c>
      <c r="F265" s="60">
        <v>766398</v>
      </c>
      <c r="G265" s="60">
        <f t="shared" si="3"/>
        <v>766398</v>
      </c>
      <c r="H265" s="58"/>
      <c r="I265" s="62" t="s">
        <v>93</v>
      </c>
      <c r="J265" s="62" t="s">
        <v>27</v>
      </c>
    </row>
    <row r="266" spans="1:10" x14ac:dyDescent="0.3">
      <c r="A266" s="57">
        <v>254</v>
      </c>
      <c r="B266" t="s">
        <v>67</v>
      </c>
      <c r="C266" t="s">
        <v>139</v>
      </c>
      <c r="D266" s="59">
        <v>46085</v>
      </c>
      <c r="E266" s="59">
        <v>46116</v>
      </c>
      <c r="F266" s="60">
        <v>5300000</v>
      </c>
      <c r="G266" s="60">
        <f t="shared" si="3"/>
        <v>5300000</v>
      </c>
      <c r="H266" s="58"/>
      <c r="I266" s="62" t="s">
        <v>93</v>
      </c>
      <c r="J266" s="62" t="s">
        <v>27</v>
      </c>
    </row>
    <row r="267" spans="1:10" x14ac:dyDescent="0.3">
      <c r="A267" s="57">
        <v>255</v>
      </c>
      <c r="B267" t="s">
        <v>153</v>
      </c>
      <c r="C267" t="s">
        <v>139</v>
      </c>
      <c r="D267" s="59">
        <v>46090</v>
      </c>
      <c r="E267" s="59">
        <v>46121</v>
      </c>
      <c r="F267" s="60">
        <v>398443</v>
      </c>
      <c r="G267" s="60">
        <f t="shared" si="3"/>
        <v>398443</v>
      </c>
      <c r="H267" s="58"/>
      <c r="I267" s="62" t="s">
        <v>93</v>
      </c>
      <c r="J267" s="62" t="s">
        <v>27</v>
      </c>
    </row>
    <row r="268" spans="1:10" x14ac:dyDescent="0.3">
      <c r="A268" s="57">
        <v>256</v>
      </c>
      <c r="B268" t="s">
        <v>84</v>
      </c>
      <c r="C268" t="s">
        <v>139</v>
      </c>
      <c r="D268" s="59">
        <v>46091</v>
      </c>
      <c r="E268" s="59">
        <v>46122</v>
      </c>
      <c r="F268" s="60">
        <v>46000</v>
      </c>
      <c r="G268" s="60">
        <f t="shared" si="3"/>
        <v>46000</v>
      </c>
      <c r="H268" s="58"/>
      <c r="I268" s="62" t="s">
        <v>93</v>
      </c>
      <c r="J268" s="62" t="s">
        <v>27</v>
      </c>
    </row>
    <row r="269" spans="1:10" x14ac:dyDescent="0.3">
      <c r="A269" s="57">
        <v>257</v>
      </c>
      <c r="B269" t="s">
        <v>84</v>
      </c>
      <c r="C269" t="s">
        <v>139</v>
      </c>
      <c r="D269" s="59">
        <v>46091</v>
      </c>
      <c r="E269" s="59">
        <v>46122</v>
      </c>
      <c r="F269" s="60">
        <v>444758</v>
      </c>
      <c r="G269" s="60">
        <f t="shared" ref="G269:G332" si="4">F269</f>
        <v>444758</v>
      </c>
      <c r="H269" s="58"/>
      <c r="I269" s="62" t="s">
        <v>93</v>
      </c>
      <c r="J269" s="62" t="s">
        <v>27</v>
      </c>
    </row>
    <row r="270" spans="1:10" x14ac:dyDescent="0.3">
      <c r="A270" s="57">
        <v>258</v>
      </c>
      <c r="B270" t="s">
        <v>84</v>
      </c>
      <c r="C270" t="s">
        <v>139</v>
      </c>
      <c r="D270" s="59">
        <v>46091</v>
      </c>
      <c r="E270" s="59">
        <v>46122</v>
      </c>
      <c r="F270" s="60">
        <v>92500</v>
      </c>
      <c r="G270" s="60">
        <f t="shared" si="4"/>
        <v>92500</v>
      </c>
      <c r="H270" s="58"/>
      <c r="I270" s="62" t="s">
        <v>93</v>
      </c>
      <c r="J270" s="62" t="s">
        <v>27</v>
      </c>
    </row>
    <row r="271" spans="1:10" x14ac:dyDescent="0.3">
      <c r="A271" s="57">
        <v>259</v>
      </c>
      <c r="B271" t="s">
        <v>84</v>
      </c>
      <c r="C271" t="s">
        <v>139</v>
      </c>
      <c r="D271" s="59">
        <v>46091</v>
      </c>
      <c r="E271" s="59">
        <v>46122</v>
      </c>
      <c r="F271" s="60">
        <v>169000</v>
      </c>
      <c r="G271" s="60">
        <f t="shared" si="4"/>
        <v>169000</v>
      </c>
      <c r="H271" s="58"/>
      <c r="I271" s="62" t="s">
        <v>93</v>
      </c>
      <c r="J271" s="62" t="s">
        <v>27</v>
      </c>
    </row>
    <row r="272" spans="1:10" x14ac:dyDescent="0.3">
      <c r="A272" s="57">
        <v>260</v>
      </c>
      <c r="B272" t="s">
        <v>208</v>
      </c>
      <c r="C272" t="s">
        <v>139</v>
      </c>
      <c r="D272" s="59">
        <v>46091</v>
      </c>
      <c r="E272" s="59">
        <v>46122</v>
      </c>
      <c r="F272" s="60">
        <v>328958</v>
      </c>
      <c r="G272" s="60">
        <f t="shared" si="4"/>
        <v>328958</v>
      </c>
      <c r="I272" s="62" t="s">
        <v>93</v>
      </c>
      <c r="J272" s="62" t="s">
        <v>27</v>
      </c>
    </row>
    <row r="273" spans="1:10" x14ac:dyDescent="0.3">
      <c r="A273" s="57">
        <v>261</v>
      </c>
      <c r="B273" t="s">
        <v>153</v>
      </c>
      <c r="C273" t="s">
        <v>139</v>
      </c>
      <c r="D273" s="59">
        <v>46092</v>
      </c>
      <c r="E273" s="59">
        <v>46123</v>
      </c>
      <c r="F273" s="60">
        <v>510450</v>
      </c>
      <c r="G273" s="60">
        <f t="shared" si="4"/>
        <v>510450</v>
      </c>
      <c r="H273" s="58"/>
      <c r="I273" s="62" t="s">
        <v>93</v>
      </c>
      <c r="J273" s="62" t="s">
        <v>27</v>
      </c>
    </row>
    <row r="274" spans="1:10" x14ac:dyDescent="0.3">
      <c r="A274" s="57">
        <v>262</v>
      </c>
      <c r="B274" t="s">
        <v>249</v>
      </c>
      <c r="C274" t="s">
        <v>139</v>
      </c>
      <c r="D274" s="59">
        <v>46093</v>
      </c>
      <c r="E274" s="59">
        <v>46124</v>
      </c>
      <c r="F274" s="60">
        <v>400036</v>
      </c>
      <c r="G274" s="60">
        <f t="shared" si="4"/>
        <v>400036</v>
      </c>
      <c r="H274" s="58"/>
      <c r="I274" s="62" t="s">
        <v>93</v>
      </c>
      <c r="J274" s="62" t="s">
        <v>27</v>
      </c>
    </row>
    <row r="275" spans="1:10" x14ac:dyDescent="0.3">
      <c r="A275" s="57">
        <v>263</v>
      </c>
      <c r="B275" t="s">
        <v>249</v>
      </c>
      <c r="C275" t="s">
        <v>139</v>
      </c>
      <c r="D275" s="59">
        <v>46093</v>
      </c>
      <c r="E275" s="59">
        <v>46124</v>
      </c>
      <c r="F275" s="60">
        <v>200000</v>
      </c>
      <c r="G275" s="60">
        <f t="shared" si="4"/>
        <v>200000</v>
      </c>
      <c r="H275" s="58"/>
      <c r="I275" s="62" t="s">
        <v>93</v>
      </c>
      <c r="J275" s="62" t="s">
        <v>27</v>
      </c>
    </row>
    <row r="276" spans="1:10" x14ac:dyDescent="0.3">
      <c r="A276" s="57">
        <v>264</v>
      </c>
      <c r="B276" t="s">
        <v>249</v>
      </c>
      <c r="C276" t="s">
        <v>139</v>
      </c>
      <c r="D276" s="59">
        <v>46093</v>
      </c>
      <c r="E276" s="59">
        <v>46124</v>
      </c>
      <c r="F276" s="60">
        <v>5000</v>
      </c>
      <c r="G276" s="60">
        <f t="shared" si="4"/>
        <v>5000</v>
      </c>
      <c r="H276" s="58"/>
      <c r="I276" s="62" t="s">
        <v>93</v>
      </c>
      <c r="J276" s="62" t="s">
        <v>27</v>
      </c>
    </row>
    <row r="277" spans="1:10" x14ac:dyDescent="0.3">
      <c r="A277" s="57">
        <v>265</v>
      </c>
      <c r="B277" t="s">
        <v>249</v>
      </c>
      <c r="C277" t="s">
        <v>139</v>
      </c>
      <c r="D277" s="59">
        <v>46093</v>
      </c>
      <c r="E277" s="59">
        <v>46124</v>
      </c>
      <c r="F277" s="60">
        <v>169500</v>
      </c>
      <c r="G277" s="60">
        <f t="shared" si="4"/>
        <v>169500</v>
      </c>
      <c r="H277" s="58"/>
      <c r="I277" s="62" t="s">
        <v>93</v>
      </c>
      <c r="J277" s="62" t="s">
        <v>27</v>
      </c>
    </row>
    <row r="278" spans="1:10" x14ac:dyDescent="0.3">
      <c r="A278" s="57">
        <v>266</v>
      </c>
      <c r="B278" t="s">
        <v>249</v>
      </c>
      <c r="C278" t="s">
        <v>139</v>
      </c>
      <c r="D278" s="59">
        <v>46093</v>
      </c>
      <c r="E278" s="59">
        <v>46124</v>
      </c>
      <c r="F278" s="60">
        <v>50500</v>
      </c>
      <c r="G278" s="60">
        <f t="shared" si="4"/>
        <v>50500</v>
      </c>
      <c r="H278" s="58"/>
      <c r="I278" s="62" t="s">
        <v>93</v>
      </c>
      <c r="J278" s="62" t="s">
        <v>27</v>
      </c>
    </row>
    <row r="279" spans="1:10" x14ac:dyDescent="0.3">
      <c r="A279" s="57">
        <v>267</v>
      </c>
      <c r="B279" t="s">
        <v>249</v>
      </c>
      <c r="C279" t="s">
        <v>139</v>
      </c>
      <c r="D279" s="59">
        <v>46093</v>
      </c>
      <c r="E279" s="59">
        <v>46124</v>
      </c>
      <c r="F279" s="60">
        <v>19000</v>
      </c>
      <c r="G279" s="60">
        <f t="shared" si="4"/>
        <v>19000</v>
      </c>
      <c r="H279" s="58"/>
      <c r="I279" s="62" t="s">
        <v>93</v>
      </c>
      <c r="J279" s="62" t="s">
        <v>27</v>
      </c>
    </row>
    <row r="280" spans="1:10" x14ac:dyDescent="0.3">
      <c r="A280" s="57">
        <v>268</v>
      </c>
      <c r="B280" t="s">
        <v>198</v>
      </c>
      <c r="C280" t="s">
        <v>139</v>
      </c>
      <c r="D280" s="59">
        <v>46112</v>
      </c>
      <c r="E280" s="59">
        <v>46126</v>
      </c>
      <c r="F280" s="60">
        <v>53028705</v>
      </c>
      <c r="G280" s="60">
        <f t="shared" si="4"/>
        <v>53028705</v>
      </c>
      <c r="I280" s="62" t="s">
        <v>93</v>
      </c>
      <c r="J280" s="62" t="s">
        <v>27</v>
      </c>
    </row>
    <row r="281" spans="1:10" x14ac:dyDescent="0.3">
      <c r="A281" s="57">
        <v>269</v>
      </c>
      <c r="B281" t="s">
        <v>198</v>
      </c>
      <c r="C281" t="s">
        <v>139</v>
      </c>
      <c r="D281" s="59">
        <v>46112</v>
      </c>
      <c r="E281" s="59">
        <v>46126</v>
      </c>
      <c r="F281" s="60">
        <v>47928243</v>
      </c>
      <c r="G281" s="60">
        <f t="shared" si="4"/>
        <v>47928243</v>
      </c>
      <c r="I281" s="62" t="s">
        <v>93</v>
      </c>
      <c r="J281" s="62" t="s">
        <v>27</v>
      </c>
    </row>
    <row r="282" spans="1:10" x14ac:dyDescent="0.3">
      <c r="A282" s="57">
        <v>270</v>
      </c>
      <c r="B282" t="s">
        <v>249</v>
      </c>
      <c r="C282" t="s">
        <v>139</v>
      </c>
      <c r="D282" s="59">
        <v>46097</v>
      </c>
      <c r="E282" s="59">
        <v>46128</v>
      </c>
      <c r="F282" s="60">
        <v>50025</v>
      </c>
      <c r="G282" s="60">
        <f t="shared" si="4"/>
        <v>50025</v>
      </c>
      <c r="H282" s="58"/>
      <c r="I282" s="62" t="s">
        <v>93</v>
      </c>
      <c r="J282" s="62" t="s">
        <v>27</v>
      </c>
    </row>
    <row r="283" spans="1:10" x14ac:dyDescent="0.3">
      <c r="A283" s="57">
        <v>271</v>
      </c>
      <c r="B283" t="s">
        <v>150</v>
      </c>
      <c r="C283" t="s">
        <v>139</v>
      </c>
      <c r="D283" s="59">
        <v>46099</v>
      </c>
      <c r="E283" s="59">
        <v>46130</v>
      </c>
      <c r="F283" s="60">
        <v>1730000</v>
      </c>
      <c r="G283" s="60">
        <f t="shared" si="4"/>
        <v>1730000</v>
      </c>
      <c r="H283" s="58"/>
      <c r="I283" s="62" t="s">
        <v>93</v>
      </c>
      <c r="J283" s="62" t="s">
        <v>27</v>
      </c>
    </row>
    <row r="284" spans="1:10" x14ac:dyDescent="0.3">
      <c r="A284" s="57">
        <v>272</v>
      </c>
      <c r="B284" t="s">
        <v>150</v>
      </c>
      <c r="C284" t="s">
        <v>139</v>
      </c>
      <c r="D284" s="59">
        <v>46099</v>
      </c>
      <c r="E284" s="59">
        <v>46130</v>
      </c>
      <c r="F284" s="60">
        <v>1330000</v>
      </c>
      <c r="G284" s="60">
        <f t="shared" si="4"/>
        <v>1330000</v>
      </c>
      <c r="H284" s="58"/>
      <c r="I284" s="62" t="s">
        <v>93</v>
      </c>
      <c r="J284" s="62" t="s">
        <v>27</v>
      </c>
    </row>
    <row r="285" spans="1:10" x14ac:dyDescent="0.3">
      <c r="A285" s="57">
        <v>273</v>
      </c>
      <c r="B285" t="s">
        <v>73</v>
      </c>
      <c r="C285" t="s">
        <v>139</v>
      </c>
      <c r="D285" s="59">
        <v>46099</v>
      </c>
      <c r="E285" s="59">
        <v>46130</v>
      </c>
      <c r="F285" s="60">
        <v>1454000</v>
      </c>
      <c r="G285" s="60">
        <f t="shared" si="4"/>
        <v>1454000</v>
      </c>
      <c r="H285" s="58"/>
      <c r="I285" s="62" t="s">
        <v>93</v>
      </c>
      <c r="J285" s="62" t="s">
        <v>27</v>
      </c>
    </row>
    <row r="286" spans="1:10" x14ac:dyDescent="0.3">
      <c r="A286" s="57">
        <v>274</v>
      </c>
      <c r="B286" t="s">
        <v>67</v>
      </c>
      <c r="C286" t="s">
        <v>139</v>
      </c>
      <c r="D286" s="59">
        <v>46099</v>
      </c>
      <c r="E286" s="59">
        <v>46130</v>
      </c>
      <c r="F286" s="60">
        <v>4522848</v>
      </c>
      <c r="G286" s="60">
        <f t="shared" si="4"/>
        <v>4522848</v>
      </c>
      <c r="H286" s="58"/>
      <c r="I286" s="62" t="s">
        <v>93</v>
      </c>
      <c r="J286" s="62" t="s">
        <v>27</v>
      </c>
    </row>
    <row r="287" spans="1:10" x14ac:dyDescent="0.3">
      <c r="A287" s="57">
        <v>275</v>
      </c>
      <c r="B287" t="s">
        <v>183</v>
      </c>
      <c r="C287" t="s">
        <v>139</v>
      </c>
      <c r="D287" s="59">
        <v>46099</v>
      </c>
      <c r="E287" s="59">
        <v>46130</v>
      </c>
      <c r="F287" s="60">
        <v>260000</v>
      </c>
      <c r="G287" s="60">
        <f t="shared" si="4"/>
        <v>260000</v>
      </c>
      <c r="H287" s="58"/>
      <c r="I287" s="62" t="s">
        <v>93</v>
      </c>
      <c r="J287" s="62" t="s">
        <v>27</v>
      </c>
    </row>
    <row r="288" spans="1:10" x14ac:dyDescent="0.3">
      <c r="A288" s="57">
        <v>276</v>
      </c>
      <c r="B288" t="s">
        <v>163</v>
      </c>
      <c r="C288" t="s">
        <v>139</v>
      </c>
      <c r="D288" s="59">
        <v>46105</v>
      </c>
      <c r="E288" s="59">
        <v>46136</v>
      </c>
      <c r="F288" s="60">
        <v>19162</v>
      </c>
      <c r="G288" s="60">
        <f t="shared" si="4"/>
        <v>19162</v>
      </c>
      <c r="H288" s="58"/>
      <c r="I288" s="62" t="s">
        <v>93</v>
      </c>
      <c r="J288" s="62" t="s">
        <v>27</v>
      </c>
    </row>
    <row r="289" spans="1:10" x14ac:dyDescent="0.3">
      <c r="A289" s="57">
        <v>277</v>
      </c>
      <c r="B289" t="s">
        <v>160</v>
      </c>
      <c r="C289" t="s">
        <v>139</v>
      </c>
      <c r="D289" s="59">
        <v>46105</v>
      </c>
      <c r="E289" s="59">
        <v>46136</v>
      </c>
      <c r="F289" s="60">
        <v>360314</v>
      </c>
      <c r="G289" s="60">
        <f t="shared" si="4"/>
        <v>360314</v>
      </c>
      <c r="H289" s="58"/>
      <c r="I289" s="62" t="s">
        <v>93</v>
      </c>
      <c r="J289" s="62" t="s">
        <v>27</v>
      </c>
    </row>
    <row r="290" spans="1:10" x14ac:dyDescent="0.3">
      <c r="A290" s="57">
        <v>278</v>
      </c>
      <c r="B290" t="s">
        <v>242</v>
      </c>
      <c r="C290" t="s">
        <v>139</v>
      </c>
      <c r="D290" s="59">
        <v>46105</v>
      </c>
      <c r="E290" s="59">
        <v>46136</v>
      </c>
      <c r="F290" s="60">
        <v>378890</v>
      </c>
      <c r="G290" s="60">
        <f t="shared" si="4"/>
        <v>378890</v>
      </c>
      <c r="H290" s="58"/>
      <c r="I290" s="62" t="s">
        <v>93</v>
      </c>
      <c r="J290" s="62" t="s">
        <v>27</v>
      </c>
    </row>
    <row r="291" spans="1:10" x14ac:dyDescent="0.3">
      <c r="A291" s="57">
        <v>279</v>
      </c>
      <c r="B291" t="s">
        <v>203</v>
      </c>
      <c r="C291" t="s">
        <v>139</v>
      </c>
      <c r="D291" s="59">
        <v>46105</v>
      </c>
      <c r="E291" s="59">
        <v>46136</v>
      </c>
      <c r="F291" s="60">
        <v>3771</v>
      </c>
      <c r="G291" s="60">
        <f t="shared" si="4"/>
        <v>3771</v>
      </c>
      <c r="I291" s="62" t="s">
        <v>93</v>
      </c>
      <c r="J291" s="62" t="s">
        <v>27</v>
      </c>
    </row>
    <row r="292" spans="1:10" x14ac:dyDescent="0.3">
      <c r="A292" s="57">
        <v>280</v>
      </c>
      <c r="B292" t="s">
        <v>150</v>
      </c>
      <c r="C292" t="s">
        <v>139</v>
      </c>
      <c r="D292" s="59">
        <v>46106</v>
      </c>
      <c r="E292" s="59">
        <v>46137</v>
      </c>
      <c r="F292" s="60">
        <v>205000</v>
      </c>
      <c r="G292" s="60">
        <f t="shared" si="4"/>
        <v>205000</v>
      </c>
      <c r="H292" s="58"/>
      <c r="I292" s="62" t="s">
        <v>93</v>
      </c>
      <c r="J292" s="62" t="s">
        <v>27</v>
      </c>
    </row>
    <row r="293" spans="1:10" x14ac:dyDescent="0.3">
      <c r="A293" s="57">
        <v>281</v>
      </c>
      <c r="B293" t="s">
        <v>146</v>
      </c>
      <c r="C293" t="s">
        <v>139</v>
      </c>
      <c r="D293" s="59">
        <v>46078</v>
      </c>
      <c r="E293" s="59">
        <v>46137</v>
      </c>
      <c r="F293" s="60">
        <v>212548</v>
      </c>
      <c r="G293" s="60">
        <f t="shared" si="4"/>
        <v>212548</v>
      </c>
      <c r="H293" s="58"/>
      <c r="I293" s="62" t="s">
        <v>93</v>
      </c>
      <c r="J293" s="62" t="s">
        <v>27</v>
      </c>
    </row>
    <row r="294" spans="1:10" x14ac:dyDescent="0.3">
      <c r="A294" s="57">
        <v>282</v>
      </c>
      <c r="B294" t="s">
        <v>249</v>
      </c>
      <c r="C294" t="s">
        <v>139</v>
      </c>
      <c r="D294" s="59">
        <v>46106</v>
      </c>
      <c r="E294" s="59">
        <v>46137</v>
      </c>
      <c r="F294" s="60">
        <v>18000</v>
      </c>
      <c r="G294" s="60">
        <f t="shared" si="4"/>
        <v>18000</v>
      </c>
      <c r="H294" s="58"/>
      <c r="I294" s="62" t="s">
        <v>93</v>
      </c>
      <c r="J294" s="62" t="s">
        <v>27</v>
      </c>
    </row>
    <row r="295" spans="1:10" x14ac:dyDescent="0.3">
      <c r="A295" s="57">
        <v>283</v>
      </c>
      <c r="B295" t="s">
        <v>249</v>
      </c>
      <c r="C295" t="s">
        <v>139</v>
      </c>
      <c r="D295" s="59">
        <v>46106</v>
      </c>
      <c r="E295" s="59">
        <v>46137</v>
      </c>
      <c r="F295" s="60">
        <v>48000</v>
      </c>
      <c r="G295" s="60">
        <f t="shared" si="4"/>
        <v>48000</v>
      </c>
      <c r="H295" s="58"/>
      <c r="I295" s="62" t="s">
        <v>93</v>
      </c>
      <c r="J295" s="62" t="s">
        <v>27</v>
      </c>
    </row>
    <row r="296" spans="1:10" x14ac:dyDescent="0.3">
      <c r="A296" s="57">
        <v>284</v>
      </c>
      <c r="B296" t="s">
        <v>249</v>
      </c>
      <c r="C296" t="s">
        <v>139</v>
      </c>
      <c r="D296" s="59">
        <v>46106</v>
      </c>
      <c r="E296" s="59">
        <v>46137</v>
      </c>
      <c r="F296" s="60">
        <v>63000</v>
      </c>
      <c r="G296" s="60">
        <f t="shared" si="4"/>
        <v>63000</v>
      </c>
      <c r="H296" s="58"/>
      <c r="I296" s="62" t="s">
        <v>93</v>
      </c>
      <c r="J296" s="62" t="s">
        <v>27</v>
      </c>
    </row>
    <row r="297" spans="1:10" x14ac:dyDescent="0.3">
      <c r="A297" s="57">
        <v>285</v>
      </c>
      <c r="B297" t="s">
        <v>249</v>
      </c>
      <c r="C297" t="s">
        <v>139</v>
      </c>
      <c r="D297" s="59">
        <v>46106</v>
      </c>
      <c r="E297" s="59">
        <v>46137</v>
      </c>
      <c r="F297" s="60">
        <v>221700</v>
      </c>
      <c r="G297" s="60">
        <f t="shared" si="4"/>
        <v>221700</v>
      </c>
      <c r="H297" s="58"/>
      <c r="I297" s="62" t="s">
        <v>93</v>
      </c>
      <c r="J297" s="62" t="s">
        <v>27</v>
      </c>
    </row>
    <row r="298" spans="1:10" x14ac:dyDescent="0.3">
      <c r="A298" s="57">
        <v>286</v>
      </c>
      <c r="B298" t="s">
        <v>249</v>
      </c>
      <c r="C298" t="s">
        <v>139</v>
      </c>
      <c r="D298" s="59">
        <v>46106</v>
      </c>
      <c r="E298" s="59">
        <v>46137</v>
      </c>
      <c r="F298" s="60">
        <v>34000</v>
      </c>
      <c r="G298" s="60">
        <f t="shared" si="4"/>
        <v>34000</v>
      </c>
      <c r="H298" s="58"/>
      <c r="I298" s="62" t="s">
        <v>93</v>
      </c>
      <c r="J298" s="62" t="s">
        <v>27</v>
      </c>
    </row>
    <row r="299" spans="1:10" x14ac:dyDescent="0.3">
      <c r="A299" s="57">
        <v>287</v>
      </c>
      <c r="B299" t="s">
        <v>249</v>
      </c>
      <c r="C299" t="s">
        <v>139</v>
      </c>
      <c r="D299" s="59">
        <v>46106</v>
      </c>
      <c r="E299" s="59">
        <v>46137</v>
      </c>
      <c r="F299" s="60">
        <v>31500</v>
      </c>
      <c r="G299" s="60">
        <f t="shared" si="4"/>
        <v>31500</v>
      </c>
      <c r="H299" s="58"/>
      <c r="I299" s="62" t="s">
        <v>93</v>
      </c>
      <c r="J299" s="62" t="s">
        <v>27</v>
      </c>
    </row>
    <row r="300" spans="1:10" x14ac:dyDescent="0.3">
      <c r="A300" s="57">
        <v>288</v>
      </c>
      <c r="B300" t="s">
        <v>249</v>
      </c>
      <c r="C300" t="s">
        <v>139</v>
      </c>
      <c r="D300" s="59">
        <v>46106</v>
      </c>
      <c r="E300" s="59">
        <v>46137</v>
      </c>
      <c r="F300" s="60">
        <v>85000</v>
      </c>
      <c r="G300" s="60">
        <f t="shared" si="4"/>
        <v>85000</v>
      </c>
      <c r="H300" s="58"/>
      <c r="I300" s="62" t="s">
        <v>93</v>
      </c>
      <c r="J300" s="62" t="s">
        <v>27</v>
      </c>
    </row>
    <row r="301" spans="1:10" x14ac:dyDescent="0.3">
      <c r="A301" s="57">
        <v>289</v>
      </c>
      <c r="B301" t="s">
        <v>249</v>
      </c>
      <c r="C301" t="s">
        <v>139</v>
      </c>
      <c r="D301" s="59">
        <v>46106</v>
      </c>
      <c r="E301" s="59">
        <v>46137</v>
      </c>
      <c r="F301" s="60">
        <v>274000</v>
      </c>
      <c r="G301" s="60">
        <f t="shared" si="4"/>
        <v>274000</v>
      </c>
      <c r="H301" s="58"/>
      <c r="I301" s="62" t="s">
        <v>93</v>
      </c>
      <c r="J301" s="62" t="s">
        <v>27</v>
      </c>
    </row>
    <row r="302" spans="1:10" x14ac:dyDescent="0.3">
      <c r="A302" s="57">
        <v>290</v>
      </c>
      <c r="B302" t="s">
        <v>237</v>
      </c>
      <c r="C302" t="s">
        <v>139</v>
      </c>
      <c r="D302" s="59">
        <v>46107</v>
      </c>
      <c r="E302" s="59">
        <v>46138</v>
      </c>
      <c r="F302" s="60">
        <v>356400</v>
      </c>
      <c r="G302" s="60">
        <f t="shared" si="4"/>
        <v>356400</v>
      </c>
      <c r="H302" s="58"/>
      <c r="I302" s="62" t="s">
        <v>93</v>
      </c>
      <c r="J302" s="62" t="s">
        <v>27</v>
      </c>
    </row>
    <row r="303" spans="1:10" x14ac:dyDescent="0.3">
      <c r="A303" s="57">
        <v>291</v>
      </c>
      <c r="B303" t="s">
        <v>202</v>
      </c>
      <c r="C303" t="s">
        <v>139</v>
      </c>
      <c r="D303" s="59">
        <v>46108</v>
      </c>
      <c r="E303" s="59">
        <v>46139</v>
      </c>
      <c r="F303" s="60">
        <v>200000</v>
      </c>
      <c r="G303" s="60">
        <f t="shared" si="4"/>
        <v>200000</v>
      </c>
      <c r="I303" s="62" t="s">
        <v>93</v>
      </c>
      <c r="J303" s="62" t="s">
        <v>27</v>
      </c>
    </row>
    <row r="304" spans="1:10" x14ac:dyDescent="0.3">
      <c r="A304" s="57">
        <v>292</v>
      </c>
      <c r="B304" t="s">
        <v>249</v>
      </c>
      <c r="C304" t="s">
        <v>139</v>
      </c>
      <c r="D304" s="59">
        <v>46081</v>
      </c>
      <c r="E304" s="59">
        <v>46140</v>
      </c>
      <c r="F304" s="60">
        <v>200589</v>
      </c>
      <c r="G304" s="60">
        <f t="shared" si="4"/>
        <v>200589</v>
      </c>
      <c r="H304" s="58"/>
      <c r="I304" s="62" t="s">
        <v>93</v>
      </c>
      <c r="J304" s="62" t="s">
        <v>27</v>
      </c>
    </row>
    <row r="305" spans="1:22" x14ac:dyDescent="0.3">
      <c r="A305" s="57">
        <v>293</v>
      </c>
      <c r="B305" t="s">
        <v>249</v>
      </c>
      <c r="C305" t="s">
        <v>139</v>
      </c>
      <c r="D305" s="59">
        <v>46112</v>
      </c>
      <c r="E305" s="59">
        <v>46142</v>
      </c>
      <c r="F305" s="60">
        <v>5120750</v>
      </c>
      <c r="G305" s="60">
        <f t="shared" si="4"/>
        <v>5120750</v>
      </c>
      <c r="H305" s="58"/>
      <c r="I305" s="62" t="s">
        <v>93</v>
      </c>
      <c r="J305" s="62" t="s">
        <v>27</v>
      </c>
    </row>
    <row r="306" spans="1:22" x14ac:dyDescent="0.3">
      <c r="A306" s="57">
        <v>294</v>
      </c>
      <c r="B306" t="s">
        <v>259</v>
      </c>
      <c r="C306" t="s">
        <v>139</v>
      </c>
      <c r="D306" s="59">
        <v>46112</v>
      </c>
      <c r="E306" s="59">
        <v>46142</v>
      </c>
      <c r="F306" s="60">
        <v>38000</v>
      </c>
      <c r="G306" s="60">
        <f t="shared" si="4"/>
        <v>38000</v>
      </c>
      <c r="I306" s="62" t="s">
        <v>93</v>
      </c>
      <c r="J306" s="62" t="s">
        <v>27</v>
      </c>
    </row>
    <row r="307" spans="1:22" x14ac:dyDescent="0.3">
      <c r="A307" s="57">
        <v>295</v>
      </c>
      <c r="B307" t="s">
        <v>167</v>
      </c>
      <c r="C307" t="s">
        <v>155</v>
      </c>
      <c r="D307" s="59">
        <v>46112</v>
      </c>
      <c r="E307" s="59">
        <v>46112</v>
      </c>
      <c r="F307" s="60">
        <v>272132</v>
      </c>
      <c r="G307" s="60">
        <f t="shared" si="4"/>
        <v>272132</v>
      </c>
      <c r="I307" s="62" t="s">
        <v>93</v>
      </c>
      <c r="J307" s="62" t="s">
        <v>27</v>
      </c>
    </row>
    <row r="308" spans="1:22" x14ac:dyDescent="0.3">
      <c r="A308" s="57">
        <v>296</v>
      </c>
      <c r="B308" t="s">
        <v>276</v>
      </c>
      <c r="C308" t="s">
        <v>155</v>
      </c>
      <c r="D308" s="59">
        <v>46112</v>
      </c>
      <c r="E308" s="59">
        <v>46112</v>
      </c>
      <c r="F308" s="60">
        <v>6000000</v>
      </c>
      <c r="G308" s="60">
        <f t="shared" si="4"/>
        <v>6000000</v>
      </c>
      <c r="I308" s="62" t="s">
        <v>93</v>
      </c>
      <c r="J308" s="62" t="s">
        <v>27</v>
      </c>
    </row>
    <row r="309" spans="1:22" x14ac:dyDescent="0.3">
      <c r="A309" s="57">
        <v>297</v>
      </c>
      <c r="B309" t="s">
        <v>176</v>
      </c>
      <c r="C309" t="s">
        <v>155</v>
      </c>
      <c r="D309" s="59">
        <v>46112</v>
      </c>
      <c r="E309" s="59">
        <v>46112</v>
      </c>
      <c r="F309" s="60">
        <v>1000000</v>
      </c>
      <c r="G309" s="60">
        <f t="shared" si="4"/>
        <v>1000000</v>
      </c>
      <c r="I309" s="62" t="s">
        <v>93</v>
      </c>
      <c r="J309" s="62" t="s">
        <v>27</v>
      </c>
    </row>
    <row r="310" spans="1:22" x14ac:dyDescent="0.3">
      <c r="A310" s="57">
        <v>298</v>
      </c>
      <c r="B310" t="s">
        <v>262</v>
      </c>
      <c r="C310" t="s">
        <v>155</v>
      </c>
      <c r="D310" s="59">
        <v>46112</v>
      </c>
      <c r="E310" s="59">
        <v>46112</v>
      </c>
      <c r="F310" s="60">
        <v>1440833</v>
      </c>
      <c r="G310" s="60">
        <f t="shared" si="4"/>
        <v>1440833</v>
      </c>
      <c r="I310" s="62" t="s">
        <v>93</v>
      </c>
      <c r="J310" s="62" t="s">
        <v>27</v>
      </c>
    </row>
    <row r="311" spans="1:22" x14ac:dyDescent="0.3">
      <c r="A311" s="57">
        <v>299</v>
      </c>
      <c r="B311" t="s">
        <v>266</v>
      </c>
      <c r="C311" t="s">
        <v>155</v>
      </c>
      <c r="D311" s="59">
        <v>46112</v>
      </c>
      <c r="E311" s="59">
        <v>46112</v>
      </c>
      <c r="F311" s="60">
        <v>1582880</v>
      </c>
      <c r="G311" s="60">
        <f t="shared" si="4"/>
        <v>1582880</v>
      </c>
      <c r="I311" s="62" t="s">
        <v>93</v>
      </c>
      <c r="J311" s="62" t="s">
        <v>27</v>
      </c>
    </row>
    <row r="312" spans="1:22" ht="14.4" thickBot="1" x14ac:dyDescent="0.35">
      <c r="A312" s="24"/>
      <c r="B312" s="45"/>
      <c r="C312" s="24"/>
      <c r="D312" s="24"/>
      <c r="E312" s="46"/>
      <c r="F312" s="41"/>
      <c r="G312" s="24"/>
      <c r="H312" s="24"/>
      <c r="I312" s="24"/>
      <c r="J312" s="24"/>
    </row>
    <row r="313" spans="1:22" ht="14.4" thickBot="1" x14ac:dyDescent="0.35">
      <c r="E313" s="19" t="s">
        <v>17</v>
      </c>
      <c r="F313" s="47">
        <f>+SUM(F216:F312)</f>
        <v>191530713.44</v>
      </c>
      <c r="G313" s="47">
        <f>+SUM(G216:G312)</f>
        <v>191530713.44</v>
      </c>
      <c r="H313" s="51">
        <f>+SUM(H216:H312)</f>
        <v>0</v>
      </c>
    </row>
    <row r="314" spans="1:22" ht="14.4" thickTop="1" x14ac:dyDescent="0.3">
      <c r="A314" s="30"/>
      <c r="B314" s="33"/>
      <c r="C314" s="34"/>
      <c r="D314" s="34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</row>
    <row r="315" spans="1:22" x14ac:dyDescent="0.3">
      <c r="F315" s="40"/>
    </row>
    <row r="316" spans="1:22" ht="18" x14ac:dyDescent="0.35">
      <c r="A316" s="35" t="s">
        <v>16</v>
      </c>
      <c r="F316" s="40"/>
    </row>
    <row r="317" spans="1:22" x14ac:dyDescent="0.3">
      <c r="F317" s="40"/>
    </row>
    <row r="318" spans="1:22" ht="12.75" customHeight="1" x14ac:dyDescent="0.3">
      <c r="A318" s="89" t="s">
        <v>2</v>
      </c>
      <c r="B318" s="83" t="s">
        <v>13</v>
      </c>
      <c r="C318" s="83" t="s">
        <v>4</v>
      </c>
      <c r="D318" s="83" t="s">
        <v>24</v>
      </c>
      <c r="E318" s="83" t="s">
        <v>5</v>
      </c>
      <c r="F318" s="36" t="s">
        <v>6</v>
      </c>
      <c r="G318" s="85" t="s">
        <v>6</v>
      </c>
      <c r="H318" s="85"/>
      <c r="I318" s="83" t="s">
        <v>7</v>
      </c>
      <c r="J318" s="83" t="s">
        <v>18</v>
      </c>
    </row>
    <row r="319" spans="1:22" ht="14.4" thickBot="1" x14ac:dyDescent="0.35">
      <c r="A319" s="90"/>
      <c r="B319" s="84"/>
      <c r="C319" s="84"/>
      <c r="D319" s="84"/>
      <c r="E319" s="84"/>
      <c r="F319" s="37" t="s">
        <v>8</v>
      </c>
      <c r="G319" s="38" t="s">
        <v>9</v>
      </c>
      <c r="H319" s="38" t="s">
        <v>10</v>
      </c>
      <c r="I319" s="84"/>
      <c r="J319" s="84"/>
    </row>
    <row r="320" spans="1:22" x14ac:dyDescent="0.3">
      <c r="A320" s="39">
        <v>1</v>
      </c>
      <c r="F320" s="52">
        <f>+G320+H320*$C$7</f>
        <v>0</v>
      </c>
    </row>
    <row r="321" spans="1:13" x14ac:dyDescent="0.3">
      <c r="A321" s="39">
        <v>2</v>
      </c>
      <c r="F321" s="40">
        <f>+G321+H321*$C$7</f>
        <v>0</v>
      </c>
    </row>
    <row r="322" spans="1:13" x14ac:dyDescent="0.3">
      <c r="A322" s="53" t="s">
        <v>11</v>
      </c>
      <c r="F322" s="40">
        <f>+G322+H322*$C$7</f>
        <v>0</v>
      </c>
    </row>
    <row r="323" spans="1:13" ht="3" customHeight="1" thickBot="1" x14ac:dyDescent="0.35">
      <c r="A323" s="24"/>
      <c r="B323" s="45"/>
      <c r="C323" s="24"/>
      <c r="D323" s="24"/>
      <c r="E323" s="46"/>
      <c r="F323" s="41"/>
      <c r="G323" s="24"/>
      <c r="H323" s="24"/>
      <c r="I323" s="24"/>
      <c r="J323" s="24"/>
    </row>
    <row r="324" spans="1:13" ht="14.4" thickBot="1" x14ac:dyDescent="0.35">
      <c r="E324" s="19" t="s">
        <v>17</v>
      </c>
      <c r="F324" s="47">
        <f>+SUM(F320:F323)</f>
        <v>0</v>
      </c>
      <c r="G324" s="47">
        <f>+SUM(G320:G323)</f>
        <v>0</v>
      </c>
      <c r="H324" s="47">
        <f>+SUM(H320:H323)</f>
        <v>0</v>
      </c>
    </row>
    <row r="325" spans="1:13" ht="14.4" thickTop="1" x14ac:dyDescent="0.3">
      <c r="F325" s="40"/>
    </row>
    <row r="326" spans="1:13" x14ac:dyDescent="0.3">
      <c r="B326" s="6" t="str">
        <f>+Índice!C11</f>
        <v>LA EMPRESA CALTECH S.A. CUENTA CON DEUDAS PREFERENTES O PRIVILEGIADAS, GARANTIAS HIPOTECARIAS A FAVOR DE TERCEROS</v>
      </c>
      <c r="C326" s="7"/>
      <c r="D326" s="7"/>
      <c r="E326" s="54"/>
      <c r="F326" s="55"/>
      <c r="G326" s="7"/>
      <c r="H326" s="7"/>
    </row>
    <row r="327" spans="1:13" x14ac:dyDescent="0.3">
      <c r="F327" s="40"/>
    </row>
    <row r="328" spans="1:13" x14ac:dyDescent="0.3">
      <c r="F328" s="40"/>
    </row>
    <row r="329" spans="1:13" x14ac:dyDescent="0.3">
      <c r="F329" s="40"/>
      <c r="H329" s="82"/>
      <c r="I329" s="82"/>
    </row>
    <row r="330" spans="1:13" x14ac:dyDescent="0.3">
      <c r="F330" s="40"/>
      <c r="H330" s="19"/>
      <c r="I330" s="19"/>
    </row>
    <row r="331" spans="1:13" x14ac:dyDescent="0.3">
      <c r="F331" s="40"/>
      <c r="H331" s="19"/>
      <c r="I331" s="19"/>
    </row>
    <row r="332" spans="1:13" x14ac:dyDescent="0.3">
      <c r="F332" s="86" t="s">
        <v>42</v>
      </c>
      <c r="G332" s="86"/>
      <c r="H332" s="49"/>
      <c r="I332" s="88" t="s">
        <v>41</v>
      </c>
      <c r="J332" s="88"/>
      <c r="L332" s="82"/>
      <c r="M332" s="82"/>
    </row>
    <row r="333" spans="1:13" x14ac:dyDescent="0.3">
      <c r="F333" s="87"/>
      <c r="G333" s="87"/>
      <c r="H333" s="49"/>
      <c r="I333" s="93"/>
      <c r="J333" s="93"/>
      <c r="L333" s="82"/>
      <c r="M333" s="82"/>
    </row>
    <row r="334" spans="1:13" x14ac:dyDescent="0.3">
      <c r="F334" s="87" t="s">
        <v>38</v>
      </c>
      <c r="G334" s="87"/>
      <c r="H334" s="49"/>
      <c r="I334" s="82" t="s">
        <v>40</v>
      </c>
      <c r="J334" s="82"/>
    </row>
    <row r="335" spans="1:13" x14ac:dyDescent="0.3">
      <c r="F335" s="56"/>
      <c r="G335" s="49"/>
      <c r="H335" s="49"/>
      <c r="I335" s="49"/>
      <c r="J335" s="49"/>
    </row>
    <row r="336" spans="1:13" x14ac:dyDescent="0.3">
      <c r="F336" s="40"/>
    </row>
    <row r="337" spans="6:6" x14ac:dyDescent="0.3">
      <c r="F337" s="40"/>
    </row>
    <row r="338" spans="6:6" x14ac:dyDescent="0.3">
      <c r="F338" s="40"/>
    </row>
    <row r="339" spans="6:6" x14ac:dyDescent="0.3">
      <c r="F339" s="40"/>
    </row>
    <row r="340" spans="6:6" x14ac:dyDescent="0.3">
      <c r="F340" s="40"/>
    </row>
    <row r="341" spans="6:6" x14ac:dyDescent="0.3">
      <c r="F341" s="40"/>
    </row>
    <row r="342" spans="6:6" x14ac:dyDescent="0.3">
      <c r="F342" s="40"/>
    </row>
    <row r="343" spans="6:6" x14ac:dyDescent="0.3">
      <c r="F343" s="40"/>
    </row>
    <row r="344" spans="6:6" x14ac:dyDescent="0.3">
      <c r="F344" s="40"/>
    </row>
    <row r="345" spans="6:6" x14ac:dyDescent="0.3">
      <c r="F345" s="40"/>
    </row>
    <row r="346" spans="6:6" x14ac:dyDescent="0.3">
      <c r="F346" s="40"/>
    </row>
    <row r="347" spans="6:6" x14ac:dyDescent="0.3">
      <c r="F347" s="40"/>
    </row>
    <row r="348" spans="6:6" x14ac:dyDescent="0.3">
      <c r="F348" s="40"/>
    </row>
    <row r="349" spans="6:6" x14ac:dyDescent="0.3">
      <c r="F349" s="40"/>
    </row>
    <row r="350" spans="6:6" x14ac:dyDescent="0.3">
      <c r="F350" s="40"/>
    </row>
    <row r="351" spans="6:6" x14ac:dyDescent="0.3">
      <c r="F351" s="40"/>
    </row>
    <row r="352" spans="6:6" x14ac:dyDescent="0.3">
      <c r="F352" s="40"/>
    </row>
    <row r="353" spans="6:6" x14ac:dyDescent="0.3">
      <c r="F353" s="40"/>
    </row>
    <row r="354" spans="6:6" x14ac:dyDescent="0.3">
      <c r="F354" s="40"/>
    </row>
    <row r="355" spans="6:6" x14ac:dyDescent="0.3">
      <c r="F355" s="40"/>
    </row>
    <row r="356" spans="6:6" x14ac:dyDescent="0.3">
      <c r="F356" s="40"/>
    </row>
    <row r="357" spans="6:6" x14ac:dyDescent="0.3">
      <c r="F357" s="40"/>
    </row>
    <row r="358" spans="6:6" x14ac:dyDescent="0.3">
      <c r="F358" s="40"/>
    </row>
    <row r="359" spans="6:6" x14ac:dyDescent="0.3">
      <c r="F359" s="40"/>
    </row>
    <row r="360" spans="6:6" x14ac:dyDescent="0.3">
      <c r="F360" s="40"/>
    </row>
    <row r="361" spans="6:6" x14ac:dyDescent="0.3">
      <c r="F361" s="40"/>
    </row>
    <row r="362" spans="6:6" x14ac:dyDescent="0.3">
      <c r="F362" s="40"/>
    </row>
    <row r="363" spans="6:6" x14ac:dyDescent="0.3">
      <c r="F363" s="40"/>
    </row>
    <row r="364" spans="6:6" x14ac:dyDescent="0.3">
      <c r="F364" s="40"/>
    </row>
    <row r="365" spans="6:6" x14ac:dyDescent="0.3">
      <c r="F365" s="40"/>
    </row>
    <row r="366" spans="6:6" x14ac:dyDescent="0.3">
      <c r="F366" s="40"/>
    </row>
    <row r="367" spans="6:6" x14ac:dyDescent="0.3">
      <c r="F367" s="40"/>
    </row>
    <row r="368" spans="6:6" x14ac:dyDescent="0.3">
      <c r="F368" s="40"/>
    </row>
    <row r="369" spans="6:6" x14ac:dyDescent="0.3">
      <c r="F369" s="40"/>
    </row>
    <row r="370" spans="6:6" x14ac:dyDescent="0.3">
      <c r="F370" s="40"/>
    </row>
    <row r="371" spans="6:6" x14ac:dyDescent="0.3">
      <c r="F371" s="40"/>
    </row>
    <row r="372" spans="6:6" x14ac:dyDescent="0.3">
      <c r="F372" s="40"/>
    </row>
    <row r="373" spans="6:6" x14ac:dyDescent="0.3">
      <c r="F373" s="40"/>
    </row>
    <row r="374" spans="6:6" x14ac:dyDescent="0.3">
      <c r="F374" s="40"/>
    </row>
    <row r="375" spans="6:6" x14ac:dyDescent="0.3">
      <c r="F375" s="40"/>
    </row>
    <row r="376" spans="6:6" x14ac:dyDescent="0.3">
      <c r="F376" s="40"/>
    </row>
    <row r="377" spans="6:6" x14ac:dyDescent="0.3">
      <c r="F377" s="40"/>
    </row>
    <row r="378" spans="6:6" x14ac:dyDescent="0.3">
      <c r="F378" s="40"/>
    </row>
    <row r="379" spans="6:6" x14ac:dyDescent="0.3">
      <c r="F379" s="40"/>
    </row>
    <row r="380" spans="6:6" x14ac:dyDescent="0.3">
      <c r="F380" s="40"/>
    </row>
    <row r="381" spans="6:6" x14ac:dyDescent="0.3">
      <c r="F381" s="40"/>
    </row>
    <row r="382" spans="6:6" x14ac:dyDescent="0.3">
      <c r="F382" s="40"/>
    </row>
    <row r="383" spans="6:6" x14ac:dyDescent="0.3">
      <c r="F383" s="40"/>
    </row>
    <row r="384" spans="6:6" x14ac:dyDescent="0.3">
      <c r="F384" s="40"/>
    </row>
    <row r="385" spans="6:6" x14ac:dyDescent="0.3">
      <c r="F385" s="40"/>
    </row>
    <row r="386" spans="6:6" x14ac:dyDescent="0.3">
      <c r="F386" s="40"/>
    </row>
    <row r="387" spans="6:6" x14ac:dyDescent="0.3">
      <c r="F387" s="40"/>
    </row>
  </sheetData>
  <autoFilter ref="B11:J12" xr:uid="{00000000-0001-0000-0300-000000000000}">
    <filterColumn colId="5" showButton="0"/>
    <sortState xmlns:xlrd2="http://schemas.microsoft.com/office/spreadsheetml/2017/richdata2" ref="B14:J311">
      <sortCondition ref="C11:C12"/>
    </sortState>
  </autoFilter>
  <mergeCells count="23">
    <mergeCell ref="A318:A319"/>
    <mergeCell ref="B318:B319"/>
    <mergeCell ref="A11:A12"/>
    <mergeCell ref="E11:E12"/>
    <mergeCell ref="B11:B12"/>
    <mergeCell ref="C11:C12"/>
    <mergeCell ref="D11:D12"/>
    <mergeCell ref="C318:C319"/>
    <mergeCell ref="D318:D319"/>
    <mergeCell ref="E318:E319"/>
    <mergeCell ref="J11:J12"/>
    <mergeCell ref="J318:J319"/>
    <mergeCell ref="G318:H318"/>
    <mergeCell ref="I318:I319"/>
    <mergeCell ref="I11:I12"/>
    <mergeCell ref="G11:H11"/>
    <mergeCell ref="F334:G334"/>
    <mergeCell ref="I332:J333"/>
    <mergeCell ref="I334:J334"/>
    <mergeCell ref="L333:M333"/>
    <mergeCell ref="H329:I329"/>
    <mergeCell ref="L332:M332"/>
    <mergeCell ref="F332:G333"/>
  </mergeCells>
  <phoneticPr fontId="3" type="noConversion"/>
  <hyperlinks>
    <hyperlink ref="A1" location="Índice!A1" display="Regresar al Índice" xr:uid="{00000000-0004-0000-0300-000000000000}"/>
  </hyperlinks>
  <pageMargins left="0.75" right="0.75" top="1" bottom="1" header="0" footer="0"/>
  <pageSetup paperSize="9" scale="16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hxoBPLSNyRgPkW19x/lXM9OzxWMi8zI0gf450fPrMjQZEL2OvJB0UXk76DgdNUd10YtwuZtjxknS
h+we27gkRQ==</DigestValue>
    </Reference>
    <Reference Type="http://www.w3.org/2000/09/xmldsig#Object" URI="#idOfficeObject">
      <DigestMethod Algorithm="http://www.w3.org/2001/04/xmlenc#sha512"/>
      <DigestValue>fEJ7ytYcICRb9WpvREvX5pGHUeEfooYg4f/72KgbznnqG0X1dVGbrcGMW79UUIcjZgpzVtRcUSw9
m9JQZ7qsVQ==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g1GQoN6zyKBCZXrwF8Bn6EW8Yy5syZ/FnnPRRpkdnJRIogzRfURPm14+Z2bizKl01L+uS1NuYPcv
gEsJQsGYFw==</DigestValue>
    </Reference>
  </SignedInfo>
  <SignatureValue>DDVN+O0BGnXMnHtjf6dwJS0lpnrXL6UwWWgmKDM6PLRd7NNBlqI1M4rD36vs3yelTMp1vd8wjF5B
no7rIHX2m7P5OyW6RnAGWq1ncosFpyk/DYH2fmiaSVKGDZin0JNxW8FviVKosy1FvTmBdjTR7mzQ
m3fZIfAoLKKM2MsC9st6pBdlsPkTv7Fse2p6EKodkXHqg+3tiPC08daqDoO5jlGiMlTHgQu6YcPO
AReQ9lzRCzBAGV3f9J6SDc2Zg+gFGDZaZz+RxLHYrMjr40QCglteOYWr4xBdisCMsRysiObl+i3O
WOyxFb44uIsvgS93nq4IogBp1l7Gcmk7OFPQ9g==</SignatureValue>
  <KeyInfo>
    <X509Data>
      <X509Certificate>MIIHrDCCBZSgAwIBAgIQQOeOtbB+jbRCFC/q4x7MdTANBgkqhkiG9w0BAQ0FADCBhTELMAkGA1UEBhMCUFkxDTALBgNVBAoTBElDUFAxODA2BgNVBAsTL1ByZXN0YWRvciBDdWFsaWZpY2FkbyBkZSBTZXJ2aWNpb3MgZGUgQ29uZmlhbnphMRUwEwYDVQQDEwxDT0RFMTAwIFMuQS4xFjAUBgNVBAUTDVJVQzgwMDgwNjEwLTcwHhcNMjQwNTIwMTQ1MTQ3WhcNMjYwNTIwMTQ1MTQ3WjCBujELMAkGA1UEBhMCUFkxNjA0BgNVBAoMLUNFUlRJRklDQURPIENVQUxJRklDQURPIERFIEZJUk1BIEVMRUNUUsOTTklDQTELMAkGA1UECxMCRjIxHTAbBgNVBAQTFEdFUkRVTExJIERFIE9MSVZFSVJBMQ4wDAYDVQQqEwVMVUNBUzEjMCEGA1UEAxMaTFVDQVMgR0VSRFVMTEkgREUgT0xJVkVJUkExEjAQBgNVBAUTCUNJNzgxMjczMDCCASIwDQYJKoZIhvcNAQEBBQADggEPADCCAQoCggEBAMEnwT0QIgsXVxzZSE26ZWkVIJc7cKKD6sLOcgbVXxC0eBQwta7soCxRzURvs30HYUghB3Dh+dkzS+InPV3bK1PDum2tJf/ILOypa6J8mW9cRwibrYWVIsx80w/ksZpKGJk3vNb92OtOREVwYKX1yHhlR+JP4o1lwZc8glPNW0oHJKqZ7D7jBQIRBeW3bFMCZiYjwd6nCnltVWlBBhEQJuPtUbIhk7v/nr4m8vSJHrpLzowbcyW7XaMP5EV8DkCEItCNBsMSy0jtarzuB7/UPb4Gqifkopz83t3z8hB701xQgSk67Jd/+zByMpW8ZFmBbMW02kxd6kX1MJkBDOj/NukCAwEAAaOCAt8wggLbMAwGA1UdEwEB/wQCMAAwHQYDVR0OBBYEFMl/Dz9xrn0yrthnfC1P5R/M6Bl+MB8GA1UdIwQYMBaAFL41VGJoYOcm0zHBX5ex4vZkzgf1MA4GA1UdDwEB/wQEAwIF4DBWBgNVHREETzBNgR5MVUNBUy5PTElWRUlSQUBDQUxURUNIQUdSTy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Cdc0IKaq+9UwBWMeiisiFdskkWVuDcXzIq4RPBGyxrnkgCEj6N0E+9Is1BnBtS7yxcjHtGox3iokSDPYJSTbp33tIuXG9kDy77SKdOtVnGQ6+KGOOeUo8ouLUjO/4iRHkojw/ephbJZeUiWblCy3N/2uesLGMky26DCCISgu4Q7m/0rAvJ/FRwIwLXKf+L0Rmn7OaLMrjXv+wMhlzzLoSqQMnHl/7ZzA9J7EhfDsHNWZo94rkEoqD/mRMZZF0GDpm84bIHR/MYni7Fzrx9iLZpnY9tvMOm8Ib9OsX1dM5xHGCyvlPmAnANrsd459zg9Um+QWHuka4tUgobbhsNUvD4s8QlZboaBsTrtqix2Eq0jSw3bBF/TPNbCpFMd4zPVaHbVEBFTEB6e21j1PI5m9LARsEP8dL5spHhLjfQTDLe5RTS1IUzR89sdvyqp2SQMcdBLH0KUyDCRYxYdBA06Ay+3RIaZidvNFvSKJqpshggbK6v4+/lpUYLmt/+nmdOeKvOCYHDMtaChPEqM2s/28QGvPeBhQ+kpfPLxJjGPS9lwl3dkZiQXOHvAd5HGx6AMstfaiy6qMYm9RAZl4VjlkkWr7uvXcnc2jrNa4xsrFfJWNrowN20+ifFkFp/Bm/zteVGD2AiXTFqCQcv1jyq6cro2ybDeYG53ctX1+tezf6B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512"/>
        <DigestValue>cLLvjV+2P61Wtym6zLeZQPrqztOaFym2Ik6b9lz1lbJvZabf/ZT8lFgfRcApVE/gswIlPsw7s6iMIuNisgsmjg==</DigestValue>
      </Reference>
      <Reference URI="/xl/calcChain.xml?ContentType=application/vnd.openxmlformats-officedocument.spreadsheetml.calcChain+xml">
        <DigestMethod Algorithm="http://www.w3.org/2001/04/xmlenc#sha512"/>
        <DigestValue>1LVNNSonjGVxQrw1YpIHO0ATv/gh5vW+AQrBlJrdnQJFtG9An09UL9Xm7mzgHJlYIRi+TpT+oe938iVnr0xA8g==</DigestValue>
      </Reference>
      <Reference URI="/xl/comments1.xml?ContentType=application/vnd.openxmlformats-officedocument.spreadsheetml.comments+xml">
        <DigestMethod Algorithm="http://www.w3.org/2001/04/xmlenc#sha512"/>
        <DigestValue>BFC38USb2aUayWb3302t9EB64Jak03nu+GLU0fOAjZG6+/Rl1KS5LqpPDyqokcRZ3KhT7z5n1OTLrmepBPf6Pg==</DigestValue>
      </Reference>
      <Reference URI="/xl/comments2.xml?ContentType=application/vnd.openxmlformats-officedocument.spreadsheetml.comments+xml">
        <DigestMethod Algorithm="http://www.w3.org/2001/04/xmlenc#sha512"/>
        <DigestValue>VaiYtgygXaRzxWA0KqGmUm3rkMC88V/he+w9C0RtzZuTA6C6hSzKgxZ5Bl/Ha5H7222XvIpQbf33YbIp1BaDJA==</DigestValue>
      </Reference>
      <Reference URI="/xl/comments3.xml?ContentType=application/vnd.openxmlformats-officedocument.spreadsheetml.comments+xml">
        <DigestMethod Algorithm="http://www.w3.org/2001/04/xmlenc#sha512"/>
        <DigestValue>sm3HRLJMiy5ixj0jCGfM4jSd9j63bVSUXpzZPHwwiNHiNBlH8FDRXrm+1zR8JT6cUpYiJ90L+bVrSoBSfh90VQ==</DigestValue>
      </Reference>
      <Reference URI="/xl/drawings/vmlDrawing1.vml?ContentType=application/vnd.openxmlformats-officedocument.vmlDrawing">
        <DigestMethod Algorithm="http://www.w3.org/2001/04/xmlenc#sha512"/>
        <DigestValue>KMCx9zBu9Jw6F4B5M/wL/32KAXzVuVFmdGeAAXXC90r62dWopNZNvDvRnOs0lh4iLrwtq2OGvONa5cNI/s4upQ==</DigestValue>
      </Reference>
      <Reference URI="/xl/drawings/vmlDrawing2.vml?ContentType=application/vnd.openxmlformats-officedocument.vmlDrawing">
        <DigestMethod Algorithm="http://www.w3.org/2001/04/xmlenc#sha512"/>
        <DigestValue>QZdPvMTmve6Cv/+bOXpqHlOtcA4ozc2rCEameEeTXGhHqDFeAli14qP50xaFeYYwr5F9xIwBfitQgiODiiRnCw==</DigestValue>
      </Reference>
      <Reference URI="/xl/drawings/vmlDrawing3.vml?ContentType=application/vnd.openxmlformats-officedocument.vmlDrawing">
        <DigestMethod Algorithm="http://www.w3.org/2001/04/xmlenc#sha512"/>
        <DigestValue>qMzSB5kPu52KqHohXdj5k2Uo/cZhjhSzLGho9KNEHNdb93sponMGrKTdbsd1OvYKCOsYv9DniP/kfyJ4OXCTXQ==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sj27AJnQPcu1pcJMmpJy6v06Hp3x9NDgqROeGEvoR2GgZl8GqoxUI/n8wrkFJN+QFieO5ix4L9WimlTNPDAO3A==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WT+reIuPkRez20Z1pnrMl4E41VHYCVZsv5aAJCjMMuOkxkr5KWDdsfjb+J/OAlzMK769/rxY265uI1Wy6q99kw==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+IteFQE3i27nFKYWK8rUSwy5Pj/sOUcWBlb6hkqG/3kJNzINs4bVNroIcytHDhXzm2Y2OhkI+ajR5MbdujboMw==</DigestValue>
      </Reference>
      <Reference URI="/xl/sharedStrings.xml?ContentType=application/vnd.openxmlformats-officedocument.spreadsheetml.sharedStrings+xml">
        <DigestMethod Algorithm="http://www.w3.org/2001/04/xmlenc#sha512"/>
        <DigestValue>3wswsaARJV8y320FPcZdv8j3+Nm8TgeXS9sNdQJy6XHdAOvO5yJEquwRmrkbqhv/tbzhcb4JoqrRaLuxAbcE9Q==</DigestValue>
      </Reference>
      <Reference URI="/xl/styles.xml?ContentType=application/vnd.openxmlformats-officedocument.spreadsheetml.styles+xml">
        <DigestMethod Algorithm="http://www.w3.org/2001/04/xmlenc#sha512"/>
        <DigestValue>v3gTJ0f/cu9muEJx6mgts+mlBfro1+Zk1R/yaagmkHlpmYFPnwsLnQTXgVCf/t5u8yBWI/ixCHyl1PmXuzbWJA==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sVLAQV6uYDLP6AY6Dxb6XH8abmsLggbSKLU8JAzUNdW0BYiEMidOrTzWEbRvD1wpq7XmwDF3O/YCNOBpdQhYMQ==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yzUKOfAA21/mbkK8sDyrLre6bOzgj0RPKZIofbDpFMtdMVNS3WHj7dleJCDcrg7LTNs/jEkRzEyCQVs00+zYOg==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333ewrUyDqnT/K0F1tXfvdWeg3mZOtJ+XpBobFY1M0+dwq1CvC6eBM234Es0Vz0Q63jSKOK1XPTxlhJ1Y74j5A==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RogQI0pqVUXNZmnXnrXOJBN8OUrpA2KcO6y0t6cVNYZuHw016nAOCQFkEaLwPqaF01NIDdRo36nuqjcLdvhbFQ==</DigestValue>
      </Reference>
      <Reference URI="/xl/worksheets/sheet1.xml?ContentType=application/vnd.openxmlformats-officedocument.spreadsheetml.worksheet+xml">
        <DigestMethod Algorithm="http://www.w3.org/2001/04/xmlenc#sha512"/>
        <DigestValue>gR8YWb75g1PKUotLl1GXJpgWy/2v32bkXI2/BQ/A8fC/c0Y99+vPwdvSNWSe9jBWh6H76ZrEzMCmlIG1WKDEiA==</DigestValue>
      </Reference>
      <Reference URI="/xl/worksheets/sheet2.xml?ContentType=application/vnd.openxmlformats-officedocument.spreadsheetml.worksheet+xml">
        <DigestMethod Algorithm="http://www.w3.org/2001/04/xmlenc#sha512"/>
        <DigestValue>CQHPxEu+IlOXQZR4xzwxml8NFSqveJYpRIxSryHQ8UKr8X+SVAFN7fd4crE4YpnhOiTOCLyXJ91ol7PLk5PV6Q==</DigestValue>
      </Reference>
      <Reference URI="/xl/worksheets/sheet3.xml?ContentType=application/vnd.openxmlformats-officedocument.spreadsheetml.worksheet+xml">
        <DigestMethod Algorithm="http://www.w3.org/2001/04/xmlenc#sha512"/>
        <DigestValue>+hmApy3xjRDzRiAF8aUCcAHGUkLzw+f2mT7bW0lkq2zylLgcG9FdcFCJySUw4e8DxWf+zMLuQ9oDRSA8vTkaNg==</DigestValue>
      </Reference>
      <Reference URI="/xl/worksheets/sheet4.xml?ContentType=application/vnd.openxmlformats-officedocument.spreadsheetml.worksheet+xml">
        <DigestMethod Algorithm="http://www.w3.org/2001/04/xmlenc#sha512"/>
        <DigestValue>/5arnjFpoVWw/9BTH6a/7XUopqe3nMsiiSRPx8ptXtNQuplUcyOEaenhzFFBmObpwGjAktEpnZx3ytjfYzQMMQ==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2026-05-11T16:15:49Z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16.0.19929/27</OfficeVersion>
          <ApplicationVersion>16.0.19929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2026-05-11T16:15:49Z</xd:SigningTime>
          <xd:SigningCertificate>
            <xd:Cert>
              <xd:CertDigest>
                <DigestMethod Algorithm="http://www.w3.org/2001/04/xmlenc#sha512"/>
                <DigestValue>d1uHiAmpkq7+fishlxPWYNG73lf/0bFSL71PedHnxeCfQHwsAM5ZNJHp0qHJFi5fnviUdOYaAj7RbVPxxVX58A==</DigestValue>
              </xd:CertDigest>
              <xd:IssuerSerial>
                <X509IssuerName>SERIALNUMBER=RUC80080610-7, CN=CODE100 S.A., OU=Prestador Cualificado de Servicios de Confianza, O=ICPP, C=PY</X509IssuerName>
                <X509SerialNumber>86272906801639650227757178102315142261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teLWegX8n3IT8PNdt3rp5ZENA8EZhwaXrADgZnrkM0dFStN7D6HoVgMBwxOBisYk3XYUgWCUCInS
DAWCid4N/g==</DigestValue>
    </Reference>
    <Reference Type="http://www.w3.org/2000/09/xmldsig#Object" URI="#idOfficeObject">
      <DigestMethod Algorithm="http://www.w3.org/2001/04/xmlenc#sha512"/>
      <DigestValue>fEJ7ytYcICRb9WpvREvX5pGHUeEfooYg4f/72KgbznnqG0X1dVGbrcGMW79UUIcjZgpzVtRcUSw9
m9JQZ7qsVQ==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eGYfHDDNkQjulqFnrBSErSOcvwdTIN1XT7GLQe9V64/T5W3qEAz5nP19tn2EXD9YVPhXsenXQYFo
OyQGlEtphg==</DigestValue>
    </Reference>
  </SignedInfo>
  <SignatureValue>rZQFNO347bXOdOY0gBhWbHLJbpERX+1Rg9eh1SpI36Q0YSicJZf7Ple6X+ZHbLzw6yXSNQc3Zpz5
ukcg45YQiFNTq/CE5INPSdW0o06EvZLXaW5T1xViCSeDZzXqTA+dfwig8llOR9Ph9dXBYxBRcLmP
BG+re/MPdlK+fXMpTYZSp5BFwqa06k8ghPpJcxSUol28tR6xJe8Qtx9ctKRzxSAJShHJg2FyyJol
l8NPZglrkhngeftN7uECmGQe2Gxh5F1EQvWojmJ8/z5jzROwnBTj7JtPsKqYI88KI2wS1urtxmlO
PalvNGrV287aitwafjz3TjH3D1HGYn6HinQtnQ==</SignatureValue>
  <KeyInfo>
    <X509Data>
      <X509Certificate>MIIHpTCCBY2gAwIBAgIQSG9/qSBiWJ9E3mRlmF5mrTANBgkqhkiG9w0BAQ0FADCBhTELMAkGA1UEBhMCUFkxDTALBgNVBAoTBElDUFAxODA2BgNVBAsTL1ByZXN0YWRvciBDdWFsaWZpY2FkbyBkZSBTZXJ2aWNpb3MgZGUgQ29uZmlhbnphMRUwEwYDVQQDEwxDT0RFMTAwIFMuQS4xFjAUBgNVBAUTDVJVQzgwMDgwNjEwLTcwHhcNMjQwNTIwMTQ1NzM5WhcNMjYwNTIwMTQ1NzM5WjCBuTELMAkGA1UEBhMCUFkxNjA0BgNVBAoMLUNFUlRJRklDQURPIENVQUxJRklDQURPIERFIEZJUk1BIEVMRUNUUsOTTklDQTELMAkGA1UECxMCRjIxGTAXBgNVBAQTEFpBTkNIRVQgREEgU0lMVkExETAPBgNVBCoTCExFT05BUkRPMSMwIQYDVQQDExpMRU9OQVJETyAgWkFOQ0hFVCBEQSBTSUxWQTESMBAGA1UEBRMJQ0k1OTYzNTQ3MIIBIjANBgkqhkiG9w0BAQEFAAOCAQ8AMIIBCgKCAQEA97L6zU0cMg0kuqqD3nBxqDLxcg8CwtMYF/k2DhwyhCSkGNOIXgb/ncTau/Blr2oQaw7p8vbmwQcn6AU/9NhZRKwhOOzgboFg+EMuC03weC04+wApuuLorWkuP16VX3n6ZTIKXjo7e5idOac8i6fnV0eXkgpO2wFy6+RoVmvkIMwINtyKd8XJRdLENjQuo9qOqkPxpm9ss6JuHfJH0o2oNErGMAPW6gAq1C8t6GtY5c/qRSZcR/0X3jQXGsgdqoZOtcRPGEiJmxHzLFp8qQD+gJubJiNEKMMXH7P8z9K+nuSwc9iPvJiiVUg3Z3O2bxy+WUYpISqMijnH9B46yOiJIwIDAQABo4IC2TCCAtUwDAYDVR0TAQH/BAIwADAdBgNVHQ4EFgQUiZZnmdTAPMZkCDgBgfrkKqhz/bYwHwYDVR0jBBgwFoAUvjVUYmhg5ybTMcFfl7Hi9mTOB/UwDgYDVR0PAQH/BAQDAgXgMFAGA1UdEQRJMEeBGExFT05BUkRPQENBTFRFQ0hBR1JP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LphGEcf8Yd1MnHHHIwCL5XmZhyF3XCdighwbqSzdl2vfXkwkKaRN65Tv9mYm2XU4fqq8aiLqt5N13RZzkJr26M4ZOwdvB3Npp2p1rHCIEd5oP56kx525+a64+XdH57teC2uFK/HA0ayD2kpmNBgut/ixlyiy/5kFwAn+jGr6YoLEgOiZyOLohjmFYTZ4gR/37tTUaBDHFiWxNHb7bBDL4PmZc0q9s01aX1twzs83N/EiLCuBcAGakAplRNMIfOMbkiJFjfGNkf31ZzA9bBBOh8MYGQ5Yspy2WW+25y+qPrc7coAKvIrHPY6LzW8rzRlkxlWDdLd9rgL/n06ZMdhHzTkx4C7IqhT3j3NOM9VXKJMMQlPOLhil+PReMs+RKR9um+GC5yYkmRJ22/Ql3J/uMJMoA3e3pBz0LGGqFPda2LogLbVIqc8uLZQX8hz5JHGRsRPeMWOE66zRuLnjNpqUGYPgBPJbuXzO46kdBBCaRM6I1V+dgqe58y6i5eskl9/qgs734XJVm9BUHiaptXbbvFCr6QbXqnM1TxkMIY0pGogEYdAdaY0O5gYXoZTs68tmhTaEGnyTWDzDaTR3wyNDfAhmjn25zgu2d3ram5f9KtP1rUKsHkOr2PX9YUWw2ZVKzcskRWAzDKgw854NYZxKcrRgZUIFXspsOPwxuW9lb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512"/>
        <DigestValue>cLLvjV+2P61Wtym6zLeZQPrqztOaFym2Ik6b9lz1lbJvZabf/ZT8lFgfRcApVE/gswIlPsw7s6iMIuNisgsmjg==</DigestValue>
      </Reference>
      <Reference URI="/xl/calcChain.xml?ContentType=application/vnd.openxmlformats-officedocument.spreadsheetml.calcChain+xml">
        <DigestMethod Algorithm="http://www.w3.org/2001/04/xmlenc#sha512"/>
        <DigestValue>1LVNNSonjGVxQrw1YpIHO0ATv/gh5vW+AQrBlJrdnQJFtG9An09UL9Xm7mzgHJlYIRi+TpT+oe938iVnr0xA8g==</DigestValue>
      </Reference>
      <Reference URI="/xl/comments1.xml?ContentType=application/vnd.openxmlformats-officedocument.spreadsheetml.comments+xml">
        <DigestMethod Algorithm="http://www.w3.org/2001/04/xmlenc#sha512"/>
        <DigestValue>BFC38USb2aUayWb3302t9EB64Jak03nu+GLU0fOAjZG6+/Rl1KS5LqpPDyqokcRZ3KhT7z5n1OTLrmepBPf6Pg==</DigestValue>
      </Reference>
      <Reference URI="/xl/comments2.xml?ContentType=application/vnd.openxmlformats-officedocument.spreadsheetml.comments+xml">
        <DigestMethod Algorithm="http://www.w3.org/2001/04/xmlenc#sha512"/>
        <DigestValue>VaiYtgygXaRzxWA0KqGmUm3rkMC88V/he+w9C0RtzZuTA6C6hSzKgxZ5Bl/Ha5H7222XvIpQbf33YbIp1BaDJA==</DigestValue>
      </Reference>
      <Reference URI="/xl/comments3.xml?ContentType=application/vnd.openxmlformats-officedocument.spreadsheetml.comments+xml">
        <DigestMethod Algorithm="http://www.w3.org/2001/04/xmlenc#sha512"/>
        <DigestValue>sm3HRLJMiy5ixj0jCGfM4jSd9j63bVSUXpzZPHwwiNHiNBlH8FDRXrm+1zR8JT6cUpYiJ90L+bVrSoBSfh90VQ==</DigestValue>
      </Reference>
      <Reference URI="/xl/drawings/vmlDrawing1.vml?ContentType=application/vnd.openxmlformats-officedocument.vmlDrawing">
        <DigestMethod Algorithm="http://www.w3.org/2001/04/xmlenc#sha512"/>
        <DigestValue>KMCx9zBu9Jw6F4B5M/wL/32KAXzVuVFmdGeAAXXC90r62dWopNZNvDvRnOs0lh4iLrwtq2OGvONa5cNI/s4upQ==</DigestValue>
      </Reference>
      <Reference URI="/xl/drawings/vmlDrawing2.vml?ContentType=application/vnd.openxmlformats-officedocument.vmlDrawing">
        <DigestMethod Algorithm="http://www.w3.org/2001/04/xmlenc#sha512"/>
        <DigestValue>QZdPvMTmve6Cv/+bOXpqHlOtcA4ozc2rCEameEeTXGhHqDFeAli14qP50xaFeYYwr5F9xIwBfitQgiODiiRnCw==</DigestValue>
      </Reference>
      <Reference URI="/xl/drawings/vmlDrawing3.vml?ContentType=application/vnd.openxmlformats-officedocument.vmlDrawing">
        <DigestMethod Algorithm="http://www.w3.org/2001/04/xmlenc#sha512"/>
        <DigestValue>qMzSB5kPu52KqHohXdj5k2Uo/cZhjhSzLGho9KNEHNdb93sponMGrKTdbsd1OvYKCOsYv9DniP/kfyJ4OXCTXQ==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sj27AJnQPcu1pcJMmpJy6v06Hp3x9NDgqROeGEvoR2GgZl8GqoxUI/n8wrkFJN+QFieO5ix4L9WimlTNPDAO3A==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WT+reIuPkRez20Z1pnrMl4E41VHYCVZsv5aAJCjMMuOkxkr5KWDdsfjb+J/OAlzMK769/rxY265uI1Wy6q99kw==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+IteFQE3i27nFKYWK8rUSwy5Pj/sOUcWBlb6hkqG/3kJNzINs4bVNroIcytHDhXzm2Y2OhkI+ajR5MbdujboMw==</DigestValue>
      </Reference>
      <Reference URI="/xl/sharedStrings.xml?ContentType=application/vnd.openxmlformats-officedocument.spreadsheetml.sharedStrings+xml">
        <DigestMethod Algorithm="http://www.w3.org/2001/04/xmlenc#sha512"/>
        <DigestValue>3wswsaARJV8y320FPcZdv8j3+Nm8TgeXS9sNdQJy6XHdAOvO5yJEquwRmrkbqhv/tbzhcb4JoqrRaLuxAbcE9Q==</DigestValue>
      </Reference>
      <Reference URI="/xl/styles.xml?ContentType=application/vnd.openxmlformats-officedocument.spreadsheetml.styles+xml">
        <DigestMethod Algorithm="http://www.w3.org/2001/04/xmlenc#sha512"/>
        <DigestValue>v3gTJ0f/cu9muEJx6mgts+mlBfro1+Zk1R/yaagmkHlpmYFPnwsLnQTXgVCf/t5u8yBWI/ixCHyl1PmXuzbWJA==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sVLAQV6uYDLP6AY6Dxb6XH8abmsLggbSKLU8JAzUNdW0BYiEMidOrTzWEbRvD1wpq7XmwDF3O/YCNOBpdQhYMQ==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yzUKOfAA21/mbkK8sDyrLre6bOzgj0RPKZIofbDpFMtdMVNS3WHj7dleJCDcrg7LTNs/jEkRzEyCQVs00+zYOg==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333ewrUyDqnT/K0F1tXfvdWeg3mZOtJ+XpBobFY1M0+dwq1CvC6eBM234Es0Vz0Q63jSKOK1XPTxlhJ1Y74j5A==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RogQI0pqVUXNZmnXnrXOJBN8OUrpA2KcO6y0t6cVNYZuHw016nAOCQFkEaLwPqaF01NIDdRo36nuqjcLdvhbFQ==</DigestValue>
      </Reference>
      <Reference URI="/xl/worksheets/sheet1.xml?ContentType=application/vnd.openxmlformats-officedocument.spreadsheetml.worksheet+xml">
        <DigestMethod Algorithm="http://www.w3.org/2001/04/xmlenc#sha512"/>
        <DigestValue>gR8YWb75g1PKUotLl1GXJpgWy/2v32bkXI2/BQ/A8fC/c0Y99+vPwdvSNWSe9jBWh6H76ZrEzMCmlIG1WKDEiA==</DigestValue>
      </Reference>
      <Reference URI="/xl/worksheets/sheet2.xml?ContentType=application/vnd.openxmlformats-officedocument.spreadsheetml.worksheet+xml">
        <DigestMethod Algorithm="http://www.w3.org/2001/04/xmlenc#sha512"/>
        <DigestValue>CQHPxEu+IlOXQZR4xzwxml8NFSqveJYpRIxSryHQ8UKr8X+SVAFN7fd4crE4YpnhOiTOCLyXJ91ol7PLk5PV6Q==</DigestValue>
      </Reference>
      <Reference URI="/xl/worksheets/sheet3.xml?ContentType=application/vnd.openxmlformats-officedocument.spreadsheetml.worksheet+xml">
        <DigestMethod Algorithm="http://www.w3.org/2001/04/xmlenc#sha512"/>
        <DigestValue>+hmApy3xjRDzRiAF8aUCcAHGUkLzw+f2mT7bW0lkq2zylLgcG9FdcFCJySUw4e8DxWf+zMLuQ9oDRSA8vTkaNg==</DigestValue>
      </Reference>
      <Reference URI="/xl/worksheets/sheet4.xml?ContentType=application/vnd.openxmlformats-officedocument.spreadsheetml.worksheet+xml">
        <DigestMethod Algorithm="http://www.w3.org/2001/04/xmlenc#sha512"/>
        <DigestValue>/5arnjFpoVWw/9BTH6a/7XUopqe3nMsiiSRPx8ptXtNQuplUcyOEaenhzFFBmObpwGjAktEpnZx3ytjfYzQMMQ==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2026-05-11T16:17:25Z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16.0.19929/27</OfficeVersion>
          <ApplicationVersion>16.0.19929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2026-05-11T16:17:25Z</xd:SigningTime>
          <xd:SigningCertificate>
            <xd:Cert>
              <xd:CertDigest>
                <DigestMethod Algorithm="http://www.w3.org/2001/04/xmlenc#sha512"/>
                <DigestValue>pkEKQlApuOa9EMzbGegPOluKMeH6DF+/7RcxGlOl8VsomsPABxveMjOpLLcsJhXCUAhsIp6+yjxHdY8KC3J6pg==</DigestValue>
              </xd:CertDigest>
              <xd:IssuerSerial>
                <X509IssuerName>SERIALNUMBER=RUC80080610-7, CN=CODE100 S.A., OU=Prestador Cualificado de Servicios de Confianza, O=ICPP, C=PY</X509IssuerName>
                <X509SerialNumber>96283349913412850939508478376400545453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Lorena Rodríguez</cp:lastModifiedBy>
  <cp:lastPrinted>2024-09-25T13:32:22Z</cp:lastPrinted>
  <dcterms:created xsi:type="dcterms:W3CDTF">2006-11-30T13:09:28Z</dcterms:created>
  <dcterms:modified xsi:type="dcterms:W3CDTF">2026-05-11T16:13:19Z</dcterms:modified>
</cp:coreProperties>
</file>