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dec5ed02f4b0c83/Escritorio/ADMINISTRACIÓN/SAE/1- BALANCES/2025/SET/PRESENTACIÓN/"/>
    </mc:Choice>
  </mc:AlternateContent>
  <xr:revisionPtr revIDLastSave="23" documentId="8_{46AB25CA-B125-47E6-A5BC-63F4BA00EA2B}" xr6:coauthVersionLast="47" xr6:coauthVersionMax="47" xr10:uidLastSave="{2C85542C-6939-42F3-AC66-1DABF97CDF3F}"/>
  <bookViews>
    <workbookView xWindow="-108" yWindow="-108" windowWidth="23256" windowHeight="12456" xr2:uid="{3ACB4B3F-1EB4-4440-AB02-D33BEE8E14B8}"/>
  </bookViews>
  <sheets>
    <sheet name="Sheet1" sheetId="1" r:id="rId1"/>
  </sheets>
  <definedNames>
    <definedName name="_xlnm.Print_Area" localSheetId="0">Sheet1!$B$1:$H$82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  <c r="G63" i="1"/>
  <c r="G71" i="1" l="1"/>
  <c r="H60" i="1" s="1"/>
  <c r="F71" i="1"/>
  <c r="D71" i="1"/>
  <c r="H69" i="1" l="1"/>
  <c r="H68" i="1"/>
  <c r="H66" i="1"/>
  <c r="H64" i="1"/>
  <c r="H65" i="1"/>
  <c r="H63" i="1"/>
  <c r="H62" i="1"/>
  <c r="H61" i="1"/>
  <c r="H70" i="1"/>
</calcChain>
</file>

<file path=xl/sharedStrings.xml><?xml version="1.0" encoding="utf-8"?>
<sst xmlns="http://schemas.openxmlformats.org/spreadsheetml/2006/main" count="101" uniqueCount="85">
  <si>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</si>
  <si>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</si>
  <si>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</si>
  <si>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</si>
  <si>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</si>
  <si>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</si>
  <si>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</si>
  <si>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</si>
  <si>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</si>
  <si>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</si>
  <si>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</si>
  <si>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</si>
  <si>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</si>
  <si>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</si>
  <si>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</si>
  <si>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</si>
  <si>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</si>
  <si>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</si>
  <si>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</si>
  <si>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</si>
  <si>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</si>
  <si>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</si>
  <si>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</si>
  <si>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</si>
  <si>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</si>
  <si>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</si>
  <si>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</si>
  <si>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</si>
  <si>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</si>
  <si>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</si>
  <si>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</si>
  <si>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</si>
  <si>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</si>
  <si>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</si>
  <si>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</si>
  <si>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</si>
  <si>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</si>
  <si>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</si>
  <si>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</si>
  <si>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</si>
  <si>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</si>
  <si>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</si>
  <si>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</si>
  <si>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</si>
  <si>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</si>
  <si>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</si>
  <si>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</si>
  <si>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</si>
  <si>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</si>
  <si>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</si>
  <si>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</si>
  <si>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</si>
  <si>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</si>
  <si>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</si>
  <si>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</si>
  <si>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</si>
  <si>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</si>
  <si>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</si>
  <si>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</si>
  <si>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</si>
  <si>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</si>
  <si>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</si>
  <si>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</si>
  <si>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</si>
  <si>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</si>
  <si>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</si>
  <si>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Fernando Llano Martínez</t>
  </si>
  <si>
    <t>Nominativa</t>
  </si>
  <si>
    <t>Aramindia S.A.</t>
  </si>
  <si>
    <t>Santiago Llano</t>
  </si>
  <si>
    <t>Ines Minuto Lugand</t>
  </si>
  <si>
    <t>Sergio Llano Cavina</t>
  </si>
  <si>
    <t>Diego Luis Barbero</t>
  </si>
  <si>
    <t>Ganadera El Galope S.A.</t>
  </si>
  <si>
    <t>Asprandel S.A.</t>
  </si>
  <si>
    <t>Sebastián Llano Cavina</t>
  </si>
  <si>
    <t>Ismael Llano Martínez</t>
  </si>
  <si>
    <t>Raúl Catalán</t>
  </si>
  <si>
    <t>AUDITOR EXTERNO INDEPENDIENTE:</t>
  </si>
  <si>
    <t>AUDITOR EXTERNO INDEPENDIENTE DESIGNADO:</t>
  </si>
  <si>
    <t>BCA - BENÍTEZ CODAS &amp; ASOCIADOS</t>
  </si>
  <si>
    <t>NÚMERO DE INSCRIPCIÓN EN EL REGISTRO DE LA SIV:</t>
  </si>
  <si>
    <t>SIV Nº AE015</t>
  </si>
  <si>
    <t>Avenida Aviadores del Chaco Nro. 1669, Edificio Aymac 1 - 1er. Piso</t>
  </si>
  <si>
    <t>Asunción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</si>
</sst>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right"/>
    </xf>
    <xf numFmtId="165" fontId="2" fillId="2" borderId="12" xfId="0" applyNumberFormat="1" applyFont="1" applyFill="1" applyBorder="1"/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2" fontId="2" fillId="0" borderId="16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99060</xdr:colOff>
      <xdr:row>0</xdr:row>
      <xdr:rowOff>0</xdr:rowOff>
    </xdr:from>
    <xdr:to>
      <xdr:col>6</xdr:col>
      <xdr:colOff>1143000</xdr:colOff>
      <xdr:row>4</xdr:row>
      <xdr:rowOff>10896</xdr:rowOff>
    </xdr:to>
    <xdr:pic>
      <xdr:nvPicPr>
        <xdr:cNvPr id="3" name="Imagen 811534199">
          <a:extLst>
            <a:ext uri="{FF2B5EF4-FFF2-40B4-BE49-F238E27FC236}">
              <a16:creationId xmlns:a16="http://schemas.microsoft.com/office/drawing/2014/main" id="{1FD398CE-3508-59D8-A14A-ACCE65A0A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2860" y="0"/>
          <a:ext cx="1043940" cy="72717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A31E-C5FA-4ADC-A456-872EC5A41651}">
  <sheetPr>
    <pageSetUpPr fitToPage="1"/>
  </sheetPr>
  <dimension ref="A3:P80"/>
  <sheetViews>
    <sheetView tabSelected="1" workbookViewId="0">
      <selection activeCell="G8" sqref="G8"/>
    </sheetView>
  </sheetViews>
  <sheetFormatPr defaultColWidth="11.44140625" defaultRowHeight="13.8" x14ac:dyDescent="0.25"/>
  <cols>
    <col min="1" max="1" width="11.44140625" style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37" t="s">
        <v>0</v>
      </c>
      <c r="C4" s="38"/>
      <c r="D4" s="38"/>
      <c r="E4" s="38"/>
      <c r="F4" s="39"/>
    </row>
    <row r="5" spans="1:6" ht="14.4" thickBot="1" x14ac:dyDescent="0.3"/>
    <row r="6" spans="1:6" ht="14.4" thickBot="1" x14ac:dyDescent="0.3">
      <c r="B6" s="37" t="s">
        <v>1</v>
      </c>
      <c r="C6" s="38"/>
      <c r="D6" s="38"/>
      <c r="E6" s="38"/>
      <c r="F6" s="39"/>
    </row>
    <row r="8" spans="1:6" x14ac:dyDescent="0.25">
      <c r="B8" s="2" t="s">
        <v>2</v>
      </c>
      <c r="D8" s="3">
        <v>45930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83</v>
      </c>
    </row>
    <row r="29" spans="1:4" x14ac:dyDescent="0.25">
      <c r="A29" s="5"/>
      <c r="B29" s="2"/>
      <c r="D29" s="1" t="s">
        <v>84</v>
      </c>
    </row>
    <row r="30" spans="1:4" x14ac:dyDescent="0.25">
      <c r="A30" s="5" t="s">
        <v>24</v>
      </c>
      <c r="B30" s="2" t="s">
        <v>25</v>
      </c>
      <c r="D30" s="1" t="s">
        <v>26</v>
      </c>
    </row>
    <row r="31" spans="1:4" x14ac:dyDescent="0.25">
      <c r="A31" s="5" t="s">
        <v>27</v>
      </c>
      <c r="B31" s="2" t="s">
        <v>28</v>
      </c>
      <c r="D31" s="1" t="s">
        <v>29</v>
      </c>
    </row>
    <row r="32" spans="1:4" x14ac:dyDescent="0.25">
      <c r="A32" s="5" t="s">
        <v>30</v>
      </c>
      <c r="B32" s="2" t="s">
        <v>31</v>
      </c>
      <c r="D32" s="7" t="s">
        <v>32</v>
      </c>
    </row>
    <row r="33" spans="1:7" x14ac:dyDescent="0.25">
      <c r="A33" s="5" t="s">
        <v>33</v>
      </c>
      <c r="B33" s="2" t="s">
        <v>34</v>
      </c>
      <c r="D33" s="1" t="s">
        <v>29</v>
      </c>
    </row>
    <row r="36" spans="1:7" x14ac:dyDescent="0.25">
      <c r="A36" s="2">
        <v>2</v>
      </c>
      <c r="B36" s="2" t="s">
        <v>35</v>
      </c>
    </row>
    <row r="38" spans="1:7" x14ac:dyDescent="0.25">
      <c r="B38" s="8" t="s">
        <v>36</v>
      </c>
      <c r="C38" s="9"/>
      <c r="D38" s="8" t="s">
        <v>37</v>
      </c>
      <c r="E38" s="9"/>
      <c r="F38" s="10"/>
    </row>
    <row r="39" spans="1:7" x14ac:dyDescent="0.25">
      <c r="B39" s="11" t="s">
        <v>38</v>
      </c>
      <c r="D39" s="11" t="s">
        <v>39</v>
      </c>
      <c r="F39" s="12"/>
      <c r="G39" s="11"/>
    </row>
    <row r="40" spans="1:7" x14ac:dyDescent="0.25">
      <c r="B40" s="13"/>
      <c r="C40" s="14"/>
      <c r="D40" s="13" t="s">
        <v>40</v>
      </c>
      <c r="E40" s="14"/>
      <c r="F40" s="15"/>
      <c r="G40" s="11"/>
    </row>
    <row r="41" spans="1:7" x14ac:dyDescent="0.25">
      <c r="B41" s="11" t="s">
        <v>41</v>
      </c>
      <c r="D41" s="11" t="s">
        <v>39</v>
      </c>
      <c r="F41" s="12"/>
      <c r="G41" s="11"/>
    </row>
    <row r="42" spans="1:7" x14ac:dyDescent="0.25">
      <c r="B42" s="11" t="s">
        <v>42</v>
      </c>
      <c r="D42" s="11" t="s">
        <v>40</v>
      </c>
      <c r="F42" s="12"/>
    </row>
    <row r="43" spans="1:7" x14ac:dyDescent="0.25">
      <c r="B43" s="11" t="s">
        <v>43</v>
      </c>
      <c r="D43" s="11" t="s">
        <v>44</v>
      </c>
      <c r="F43" s="12"/>
    </row>
    <row r="44" spans="1:7" x14ac:dyDescent="0.25">
      <c r="B44" s="11" t="s">
        <v>43</v>
      </c>
      <c r="D44" s="11" t="s">
        <v>45</v>
      </c>
      <c r="F44" s="12"/>
    </row>
    <row r="45" spans="1:7" x14ac:dyDescent="0.25">
      <c r="B45" s="11" t="s">
        <v>43</v>
      </c>
      <c r="D45" s="11" t="s">
        <v>46</v>
      </c>
      <c r="F45" s="12"/>
    </row>
    <row r="46" spans="1:7" ht="14.4" x14ac:dyDescent="0.3">
      <c r="B46" s="11" t="s">
        <v>47</v>
      </c>
      <c r="D46" s="11" t="s">
        <v>48</v>
      </c>
      <c r="F46" s="12"/>
      <c r="G46"/>
    </row>
    <row r="47" spans="1:7" x14ac:dyDescent="0.25">
      <c r="B47" s="16" t="s">
        <v>49</v>
      </c>
      <c r="D47" s="11"/>
      <c r="F47" s="12"/>
    </row>
    <row r="48" spans="1:7" x14ac:dyDescent="0.25">
      <c r="B48" s="13" t="s">
        <v>50</v>
      </c>
      <c r="C48" s="14"/>
      <c r="D48" s="13" t="s">
        <v>40</v>
      </c>
      <c r="E48" s="14"/>
      <c r="F48" s="15"/>
    </row>
    <row r="50" spans="1:16" x14ac:dyDescent="0.25">
      <c r="A50" s="2">
        <v>3</v>
      </c>
      <c r="B50" s="2" t="s">
        <v>51</v>
      </c>
    </row>
    <row r="52" spans="1:16" ht="41.4" x14ac:dyDescent="0.25">
      <c r="B52" s="17" t="s">
        <v>52</v>
      </c>
      <c r="C52" s="17" t="s">
        <v>53</v>
      </c>
      <c r="D52" s="17" t="s">
        <v>54</v>
      </c>
      <c r="E52" s="17" t="s">
        <v>55</v>
      </c>
      <c r="F52" s="17" t="s">
        <v>56</v>
      </c>
    </row>
    <row r="53" spans="1:16" x14ac:dyDescent="0.25">
      <c r="B53" s="18">
        <v>100000000000</v>
      </c>
      <c r="C53" s="18">
        <v>100000000000</v>
      </c>
      <c r="D53" s="18">
        <v>100000000000</v>
      </c>
      <c r="E53" s="18">
        <v>100000000000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57</v>
      </c>
    </row>
    <row r="56" spans="1:16" x14ac:dyDescent="0.25">
      <c r="B56" s="1" t="s">
        <v>58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59</v>
      </c>
      <c r="C59" s="17" t="s">
        <v>60</v>
      </c>
      <c r="D59" s="17" t="s">
        <v>61</v>
      </c>
      <c r="E59" s="17" t="s">
        <v>62</v>
      </c>
      <c r="F59" s="17" t="s">
        <v>63</v>
      </c>
      <c r="G59" s="17" t="s">
        <v>64</v>
      </c>
      <c r="H59" s="17" t="s">
        <v>65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">
        <v>68</v>
      </c>
      <c r="D60" s="24">
        <v>24119</v>
      </c>
      <c r="E60" s="25" t="s">
        <v>67</v>
      </c>
      <c r="F60" s="24">
        <v>24119</v>
      </c>
      <c r="G60" s="26">
        <v>24119000000</v>
      </c>
      <c r="H60" s="27">
        <f t="shared" ref="H60:H66" si="0">+G60*100/$G$71</f>
        <v>24.119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v>2</v>
      </c>
      <c r="C61" s="23" t="s">
        <v>66</v>
      </c>
      <c r="D61" s="24">
        <v>23569</v>
      </c>
      <c r="E61" s="25" t="s">
        <v>67</v>
      </c>
      <c r="F61" s="24">
        <v>23569</v>
      </c>
      <c r="G61" s="26">
        <v>23569000000</v>
      </c>
      <c r="H61" s="27">
        <f t="shared" si="0"/>
        <v>23.568999999999999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v>3</v>
      </c>
      <c r="C62" s="23" t="s">
        <v>69</v>
      </c>
      <c r="D62" s="24">
        <v>17568</v>
      </c>
      <c r="E62" s="25" t="s">
        <v>67</v>
      </c>
      <c r="F62" s="24">
        <v>17568</v>
      </c>
      <c r="G62" s="26">
        <v>17568000000</v>
      </c>
      <c r="H62" s="27">
        <f t="shared" si="0"/>
        <v>17.568000000000001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v>4</v>
      </c>
      <c r="C63" s="23" t="s">
        <v>70</v>
      </c>
      <c r="D63" s="24">
        <v>10858</v>
      </c>
      <c r="E63" s="25" t="s">
        <v>67</v>
      </c>
      <c r="F63" s="24">
        <v>10858</v>
      </c>
      <c r="G63" s="26">
        <f>+F63*1000000</f>
        <v>10858000000</v>
      </c>
      <c r="H63" s="27">
        <f t="shared" si="0"/>
        <v>10.858000000000001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v>5</v>
      </c>
      <c r="C64" s="23" t="s">
        <v>72</v>
      </c>
      <c r="D64" s="24">
        <v>6369</v>
      </c>
      <c r="E64" s="25" t="s">
        <v>67</v>
      </c>
      <c r="F64" s="24">
        <v>6369</v>
      </c>
      <c r="G64" s="26">
        <v>6369000000</v>
      </c>
      <c r="H64" s="27">
        <f t="shared" si="0"/>
        <v>6.3689999999999998</v>
      </c>
      <c r="I64" s="20"/>
      <c r="J64" s="20"/>
      <c r="K64" s="20"/>
      <c r="L64" s="20"/>
      <c r="M64" s="20"/>
      <c r="N64" s="20"/>
      <c r="O64" s="20"/>
      <c r="P64" s="20"/>
    </row>
    <row r="65" spans="2:16" x14ac:dyDescent="0.25">
      <c r="B65" s="22">
        <v>6</v>
      </c>
      <c r="C65" s="23" t="s">
        <v>71</v>
      </c>
      <c r="D65" s="24">
        <v>6250</v>
      </c>
      <c r="E65" s="25" t="s">
        <v>67</v>
      </c>
      <c r="F65" s="28">
        <v>6250</v>
      </c>
      <c r="G65" s="26">
        <v>6250000000</v>
      </c>
      <c r="H65" s="27">
        <f t="shared" si="0"/>
        <v>6.25</v>
      </c>
      <c r="I65" s="21"/>
      <c r="J65" s="21"/>
      <c r="K65" s="21"/>
      <c r="L65" s="21"/>
      <c r="M65" s="21"/>
      <c r="N65" s="21"/>
      <c r="O65" s="21"/>
      <c r="P65" s="21"/>
    </row>
    <row r="66" spans="2:16" x14ac:dyDescent="0.25">
      <c r="B66" s="22">
        <v>7</v>
      </c>
      <c r="C66" s="23" t="s">
        <v>73</v>
      </c>
      <c r="D66" s="24">
        <v>5109</v>
      </c>
      <c r="E66" s="25" t="s">
        <v>67</v>
      </c>
      <c r="F66" s="24">
        <v>5109</v>
      </c>
      <c r="G66" s="26">
        <v>5109000000</v>
      </c>
      <c r="H66" s="27">
        <f t="shared" si="0"/>
        <v>5.109</v>
      </c>
      <c r="I66" s="21"/>
      <c r="J66" s="21"/>
      <c r="K66" s="21"/>
      <c r="L66" s="21"/>
      <c r="M66" s="21"/>
      <c r="N66" s="21"/>
      <c r="O66" s="21"/>
      <c r="P66" s="21"/>
    </row>
    <row r="67" spans="2:16" x14ac:dyDescent="0.25">
      <c r="B67" s="22">
        <v>8</v>
      </c>
      <c r="C67" s="29" t="s">
        <v>74</v>
      </c>
      <c r="D67" s="30">
        <v>2586</v>
      </c>
      <c r="E67" s="31" t="s">
        <v>67</v>
      </c>
      <c r="F67" s="30">
        <v>2586</v>
      </c>
      <c r="G67" s="26">
        <v>2586000000</v>
      </c>
      <c r="H67" s="27">
        <v>2.58</v>
      </c>
      <c r="I67" s="21"/>
      <c r="K67" s="20"/>
      <c r="L67" s="20"/>
      <c r="M67" s="20"/>
      <c r="N67" s="20"/>
      <c r="O67" s="20"/>
      <c r="P67" s="20"/>
    </row>
    <row r="68" spans="2:16" x14ac:dyDescent="0.25">
      <c r="B68" s="22">
        <v>9</v>
      </c>
      <c r="C68" s="29" t="s">
        <v>75</v>
      </c>
      <c r="D68" s="30">
        <v>2000</v>
      </c>
      <c r="E68" s="31" t="s">
        <v>67</v>
      </c>
      <c r="F68" s="30">
        <v>2000</v>
      </c>
      <c r="G68" s="26">
        <v>2000000000</v>
      </c>
      <c r="H68" s="27">
        <f>+G68*100/$G$71</f>
        <v>2</v>
      </c>
      <c r="I68" s="21"/>
      <c r="K68" s="20"/>
      <c r="L68" s="20"/>
      <c r="M68" s="20"/>
      <c r="N68" s="20"/>
      <c r="O68" s="20"/>
      <c r="P68" s="20"/>
    </row>
    <row r="69" spans="2:16" x14ac:dyDescent="0.25">
      <c r="B69" s="22">
        <v>10</v>
      </c>
      <c r="C69" s="29" t="s">
        <v>76</v>
      </c>
      <c r="D69" s="30">
        <v>1000</v>
      </c>
      <c r="E69" s="31" t="s">
        <v>67</v>
      </c>
      <c r="F69" s="30">
        <v>1000</v>
      </c>
      <c r="G69" s="26">
        <v>1000000000</v>
      </c>
      <c r="H69" s="27">
        <f>+G69*100/$G$71</f>
        <v>1</v>
      </c>
      <c r="I69" s="21"/>
      <c r="K69" s="20"/>
      <c r="L69" s="20"/>
      <c r="M69" s="20"/>
      <c r="N69" s="20"/>
      <c r="O69" s="20"/>
      <c r="P69" s="20"/>
    </row>
    <row r="70" spans="2:16" ht="14.4" thickBot="1" x14ac:dyDescent="0.3">
      <c r="B70" s="22">
        <v>11</v>
      </c>
      <c r="C70" s="29" t="s">
        <v>77</v>
      </c>
      <c r="D70" s="30">
        <v>572</v>
      </c>
      <c r="E70" s="31" t="s">
        <v>67</v>
      </c>
      <c r="F70" s="30">
        <v>572</v>
      </c>
      <c r="G70" s="26">
        <f>+F70*1000000</f>
        <v>572000000</v>
      </c>
      <c r="H70" s="27">
        <f>+G70*100/$G$71</f>
        <v>0.57199999999999995</v>
      </c>
      <c r="I70" s="21"/>
      <c r="K70" s="20"/>
      <c r="L70" s="20"/>
      <c r="M70" s="20"/>
      <c r="N70" s="20"/>
      <c r="O70" s="20"/>
      <c r="P70" s="20"/>
    </row>
    <row r="71" spans="2:16" ht="14.4" thickBot="1" x14ac:dyDescent="0.3">
      <c r="B71" s="32"/>
      <c r="C71" s="33"/>
      <c r="D71" s="34">
        <f>SUM(D60:D70)</f>
        <v>100000</v>
      </c>
      <c r="E71" s="33"/>
      <c r="F71" s="34">
        <f>SUM(F60:F70)</f>
        <v>100000</v>
      </c>
      <c r="G71" s="35">
        <f>SUM(G60:G70)</f>
        <v>100000000000</v>
      </c>
      <c r="H71" s="36">
        <v>100</v>
      </c>
      <c r="K71" s="21"/>
      <c r="L71" s="21"/>
      <c r="M71" s="21"/>
      <c r="N71" s="21"/>
      <c r="O71" s="21"/>
      <c r="P71" s="21"/>
    </row>
    <row r="72" spans="2:16" x14ac:dyDescent="0.25">
      <c r="K72" s="21"/>
      <c r="L72" s="21"/>
      <c r="M72" s="21"/>
      <c r="N72" s="21"/>
      <c r="O72" s="21"/>
      <c r="P72" s="21"/>
    </row>
    <row r="76" spans="2:16" x14ac:dyDescent="0.25">
      <c r="B76" s="1">
        <v>4</v>
      </c>
      <c r="C76" s="1" t="s">
        <v>78</v>
      </c>
    </row>
    <row r="78" spans="2:16" x14ac:dyDescent="0.25">
      <c r="B78" s="1">
        <v>4.0999999999999996</v>
      </c>
      <c r="C78" s="1" t="s">
        <v>79</v>
      </c>
      <c r="F78" s="1" t="s">
        <v>80</v>
      </c>
    </row>
    <row r="80" spans="2:16" x14ac:dyDescent="0.25">
      <c r="B80" s="1">
        <v>4.2</v>
      </c>
      <c r="C80" s="1" t="s">
        <v>81</v>
      </c>
      <c r="F80" s="1" t="s">
        <v>82</v>
      </c>
    </row>
  </sheetData>
  <sortState xmlns:xlrd2="http://schemas.microsoft.com/office/spreadsheetml/2017/richdata2" ref="C60:H70">
    <sortCondition descending="1" ref="D60:D70"/>
  </sortState>
  <mergeCells count="2">
    <mergeCell ref="B4:F4"/>
    <mergeCell ref="B6:F6"/>
  </mergeCells>
  <hyperlinks>
    <hyperlink ref="D32" r:id="rId1" xr:uid="{34967A63-8A4D-49DD-9BC9-EBFAF4BDD0BB}"/>
  </hyperlinks>
  <pageMargins left="0.70866141732283472" right="0.70866141732283472" top="0.74803149606299213" bottom="0.74803149606299213" header="0.31496062992125984" footer="0.31496062992125984"/>
  <pageSetup paperSize="9" scale="57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i+eKLSDFFtJJJKjC1qWfr6eeZ6TzfDW+7fPClsMEiEY=</DigestValue>
    </Reference>
    <Reference Type="http://www.w3.org/2000/09/xmldsig#Object" URI="#idOfficeObject">
      <DigestMethod Algorithm="http://www.w3.org/2001/04/xmlenc#sha256"/>
      <DigestValue>fy4hb+D9+DFalAn82o0FwW22hiSaF5gvsElaez/8WRg=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gwdoHJ0+gcZJydTww9LCwI9tEKxjZYTwlJF3NT1wZSI=</DigestValue>
    </Reference>
  </SignedInfo>
  <SignatureValue>e18FMDNf4CFJVkTg7zUIivcci3ldd+PrOfk/fN+u+lYjaikHCAAkJ+susmzQmO3gZ/McQqCibNBA
aq4Ro7FYgqziZr1Q4kKcBDOFZ4wjugsL8r2BKRaCGm88d7fi5P8+O5EiguoXGfGT/n80Obg4Q8T9
3JhKcfI1bi9EqDOGRK5FaYAesuwB9pU16d+B231QYd5X4qt1HC44gNENSZ6095mBc9UTKLsFpF2k
v9Eo6RECSBrKiUS3MK1FBb6Q8LVchjB0Hu+7Aycx74PFe/z4YEErLhwNTMpRhGGdO/3Lu9sYbtuU
CkZxd7FHG+0t9uF8RfaOjehImUIluhagRL1iMA==</SignatureValue>
  <KeyInfo>
    <X509Data>
      <X509Certificate>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+9lNbNXlz5vpgcoO6E/xlz7Ki9glZxKzNK9QuFhhv7zt085GQ4oB+FnOa4ozIwjFygSQ7MHf4GdlNj+bv3PfRqF9OePRAcNnw8hc0hosbTHckibP2dkpxRdu1TW2Z/NWa6UIOf+RcwWO5bNzJwLHHxoAJldb8FT3aThdcIxy6p9d3wvPI6SEAExCguo/SZpszozKpEOFzoU6cpygMgiusDloMgX5L8UZ/A5eFySUPomWIhqURo+9E924bnBqUZi5fpCNZI0ZD1zT9BZXBiyOibTnd2hLRgFpHN0w1qwSUJiZ8ol9WJR9AgMBAAGjggPEMIIDwDAMBgNVHRMBAf8EAjAAMA4GA1UdDwEB/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+13xExtXEyfqWhXaJh3CFdquX6R8yIwf+MjH2uQsBOHDfqpHTRNhtIKRG8Yi35ZYw/jjNCn7fa/F86UUemaL6nyXjt5DaJstYDNAjlk/B/Nsh4eykb3/3lqvz+QN/oRfbcEpq1+aqP7JQhJHLvs2XHqA9UeXJPywEj0iqEDGWzf19vLC9c3aZ5PgwzbziiAnsv9XvUddgcyNb2berV0HHxFRDx7aDRURbS6Wmxvkqs2Q8cjzYLT7brgLzrmNp5IKoE730qZsurXm+ZwTOpSdJoI0b0TlasnFEApe+lp3IIrXIJY5RjrDTF+u4RIZf91aDCCdZS6pG3SSCY0i2STgePQfhmu4jvgbvGWnreJyip798UlCFaeCzkatylR/u+ZwKAQyc7YN92/i0atn1FnQO9Mx0lXvE61tfHb3Gh+RqVruRNr24mkTOP26qXAXAM8eCqmTsUsmZdOOzKeI9CzNydS+lPHht+6Bz2B+CsTW4Ts5E6BdcwNs87rH0/1gdX5PD6s1JXilMIL0t7H8O6Gspo7slyb1m+7yTJkzP+QzggZ+tZSLWN7VAlzH154cg6P3JcZOb2MSt10n/z2cWjgYlQfInR9Wdxe2uMQo6r6cgpp7Z8fWwjSujjfVwDsbMo63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x1hG2mkcI+libdwnl2hwT0apziVfAd52xkNH7NBaPYg=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VfPEMJMDyYlJrMN51T/MbHXALewuEohimKdPAAMBcws=</DigestValue>
      </Reference>
      <Reference URI="/xl/media/image1.jpg?ContentType=image/jpeg">
        <DigestMethod Algorithm="http://www.w3.org/2001/04/xmlenc#sha256"/>
        <DigestValue>QCLkdECZgjb5Mq0GBPKlyjfGvVF8fYMvjJkCPSin1T8=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u+2eFUl0zqejijei/wp2lf93GvXT75zuR/jcWGw8WzY=</DigestValue>
      </Reference>
      <Reference URI="/xl/styles.xml?ContentType=application/vnd.openxmlformats-officedocument.spreadsheetml.styles+xml">
        <DigestMethod Algorithm="http://www.w3.org/2001/04/xmlenc#sha256"/>
        <DigestValue>Umr0xqsUwsyzoTiOflc1KEzUsW7L3z2ho9sfg9JBzxs=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SsRr/GYpaZNW88iytna66Z39xnqcbH97R/2YZLbab34=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KBQu5ChA3tj6akQeNiCYGW8zwJR2HFA43BhqM/VGRgk=</DigestValue>
      </Reference>
      <Reference URI="/xl/worksheets/sheet1.xml?ContentType=application/vnd.openxmlformats-officedocument.spreadsheetml.worksheet+xml">
        <DigestMethod Algorithm="http://www.w3.org/2001/04/xmlenc#sha256"/>
        <DigestValue>CSKqJgAP1hXvwKzCIKLWSL8p2S5B302L/sbrKODJ5S0=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2025-11-14T15:23:35Z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2025-11-14T15:23:35Z</xd:SigningTime>
          <xd:SigningCertificate>
            <xd:Cert>
              <xd:CertDigest>
                <DigestMethod Algorithm="http://www.w3.org/2001/04/xmlenc#sha256"/>
                <DigestValue>Ej3Zg19P4jJgqtYQs5efEiufMOTvQ8gKL+LlhjeJhNc=</DigestValue>
              </xd:CertDigest>
              <xd:IssuerSerial>
                <X509IssuerName>C=PY, O=ICPP, OU=Prestador Cualificado de Servicios de Confianza, CN=VIT S.A., SERIALNUMBER=RUC80080099-0</X509IssuerName>
                <X509SerialNumber>151704440266680150037661274376712372431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PFDeMzEQxubOk7dhTQHArTxnjrYiNYRhSgyGOvUd1m4=</DigestValue>
    </Reference>
    <Reference Type="http://www.w3.org/2000/09/xmldsig#Object" URI="#idOfficeObject">
      <DigestMethod Algorithm="http://www.w3.org/2001/04/xmlenc#sha256"/>
      <DigestValue>euQgXwg8155qQ/AmUyRRccZT4R5nnePVGNIq15yFauY=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F/61am52MFwiXcHEZmEOBRVtb6XoA1mAPF8BV+qhb8E=</DigestValue>
    </Reference>
  </SignedInfo>
  <SignatureValue>MRrX/CYfChMlH4GNpJj5vggH72fo0eYL2QQpi0PPXMudesM7U1+TSfYnysa+dcpuIH6ZGJrIwRBH
/luxbzJd8i8GfubwKvWW+9+FBCNEUJmYerCN5Owf6H8UciDf1mzlEv94yS6WRHqOptg0nv3HdONM
qiy/VX/1mcng5bx9hmZ78LdsNSrugL26KQ0vdYVN54iq3HNH9p2a3xhPGABcJC2BOj93qIYTU3M1
OT2PqnFIJnzmBR7gJH7rBv20wcD9405b+8MQQkVM0t29txxW68oU356wIsYSQarJ7FW1GGVZF0BG
i7hAFeg+PmD0U7qPVZGplVKfz7aCVOoHh0avpw==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x1hG2mkcI+libdwnl2hwT0apziVfAd52xkNH7NBaPYg=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VfPEMJMDyYlJrMN51T/MbHXALewuEohimKdPAAMBcws=</DigestValue>
      </Reference>
      <Reference URI="/xl/media/image1.jpg?ContentType=image/jpeg">
        <DigestMethod Algorithm="http://www.w3.org/2001/04/xmlenc#sha256"/>
        <DigestValue>QCLkdECZgjb5Mq0GBPKlyjfGvVF8fYMvjJkCPSin1T8=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u+2eFUl0zqejijei/wp2lf93GvXT75zuR/jcWGw8WzY=</DigestValue>
      </Reference>
      <Reference URI="/xl/styles.xml?ContentType=application/vnd.openxmlformats-officedocument.spreadsheetml.styles+xml">
        <DigestMethod Algorithm="http://www.w3.org/2001/04/xmlenc#sha256"/>
        <DigestValue>Umr0xqsUwsyzoTiOflc1KEzUsW7L3z2ho9sfg9JBzxs=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SsRr/GYpaZNW88iytna66Z39xnqcbH97R/2YZLbab34=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KBQu5ChA3tj6akQeNiCYGW8zwJR2HFA43BhqM/VGRgk=</DigestValue>
      </Reference>
      <Reference URI="/xl/worksheets/sheet1.xml?ContentType=application/vnd.openxmlformats-officedocument.spreadsheetml.worksheet+xml">
        <DigestMethod Algorithm="http://www.w3.org/2001/04/xmlenc#sha256"/>
        <DigestValue>CSKqJgAP1hXvwKzCIKLWSL8p2S5B302L/sbrKODJ5S0=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2025-11-14T15:45:50Z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2025-11-14T15:45:50Z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Rossana Soria Martinez</dc:creator>
  <cp:lastModifiedBy>Cynthia Rossana Soria Martinez</cp:lastModifiedBy>
  <cp:lastPrinted>2025-08-14T11:21:36Z</cp:lastPrinted>
  <dcterms:created xsi:type="dcterms:W3CDTF">2025-08-14T11:07:31Z</dcterms:created>
  <dcterms:modified xsi:type="dcterms:W3CDTF">2025-11-14T15:23:17Z</dcterms:modified>
</cp:coreProperties>
</file>