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dec5ed02f4b0c83/Escritorio/ADMINISTRACIÓN/1. SAE/1- BALANCES/2025/DICIEMBRE/EEFF-EM-80094577-20251231/"/>
    </mc:Choice>
  </mc:AlternateContent>
  <xr:revisionPtr revIDLastSave="0" documentId="8_{2F1D2887-114E-4F73-8014-F961D5520671}" xr6:coauthVersionLast="47" xr6:coauthVersionMax="47" xr10:uidLastSave="{00000000-0000-0000-0000-000000000000}"/>
  <bookViews>
    <workbookView xWindow="-108" yWindow="-108" windowWidth="23256" windowHeight="12456" xr2:uid="{0AAD7079-11B3-463A-9A10-845660B810B9}"/>
  </bookViews>
  <sheets>
    <sheet name="Sheet1" sheetId="1" r:id="rId1"/>
  </sheets>
  <definedNames>
    <definedName name="_xlnm.Print_Area" localSheetId="0">Sheet1!$A$1:$I$84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1" l="1"/>
  <c r="D72" i="1"/>
  <c r="G71" i="1"/>
  <c r="F71" i="1"/>
  <c r="G70" i="1"/>
  <c r="F70" i="1"/>
  <c r="G69" i="1"/>
  <c r="F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B61" i="1"/>
  <c r="B62" i="1" s="1"/>
  <c r="B63" i="1" s="1"/>
  <c r="B64" i="1" s="1"/>
  <c r="B65" i="1" s="1"/>
  <c r="B66" i="1" s="1"/>
  <c r="B67" i="1" s="1"/>
  <c r="B68" i="1" s="1"/>
  <c r="G60" i="1"/>
  <c r="F60" i="1"/>
  <c r="F72" i="1" s="1"/>
  <c r="B69" i="1" l="1"/>
  <c r="B70" i="1"/>
  <c r="G72" i="1"/>
  <c r="H60" i="1"/>
  <c r="H62" i="1" l="1"/>
  <c r="H68" i="1"/>
  <c r="H67" i="1"/>
  <c r="H64" i="1"/>
  <c r="H70" i="1"/>
  <c r="H69" i="1"/>
  <c r="H65" i="1"/>
  <c r="H61" i="1"/>
  <c r="H63" i="1"/>
  <c r="H71" i="1"/>
  <c r="H66" i="1"/>
  <c r="E53" i="1"/>
</calcChain>
</file>

<file path=xl/sharedStrings.xml><?xml version="1.0" encoding="utf-8"?>
<sst xmlns="http://schemas.openxmlformats.org/spreadsheetml/2006/main" count="103" uniqueCount="86">
  <si>
    <t>ANEXO B</t>
  </si>
  <si>
    <t>INFORMACIÓN GENERAL DE LA EMPRESA</t>
  </si>
  <si>
    <t xml:space="preserve">Información al </t>
  </si>
  <si>
    <t>IDENTIFICACIÓN</t>
  </si>
  <si>
    <t>1.1</t>
  </si>
  <si>
    <t>NOMBRE O RAZON SOCIAL</t>
  </si>
  <si>
    <t>PARAGUAY PORK S.A.E.</t>
  </si>
  <si>
    <t>1.2</t>
  </si>
  <si>
    <t>ANTECEDENTES DE CONSTITUCIÓN SOCIAL Y REFORMAS ESTATUTARIAS</t>
  </si>
  <si>
    <t>Escritura Publica Nro. 96, Folio 01 y siguientes</t>
  </si>
  <si>
    <t>Escritura Publica Nro. 120, Folio 512 y siguientes</t>
  </si>
  <si>
    <t>1.3</t>
  </si>
  <si>
    <t>RUC:</t>
  </si>
  <si>
    <t>80094577-8</t>
  </si>
  <si>
    <t>1.4</t>
  </si>
  <si>
    <t>ACTIVIDAD PRINCIPAL SEGÚN INSCRIPCIÓN EN EL RUC</t>
  </si>
  <si>
    <t>CRIA DE GANADO PORCINO</t>
  </si>
  <si>
    <t>1.5</t>
  </si>
  <si>
    <t>ACTIVIDAD /ES SECUNDARIA /S SEGÚN INSCRIPCIÓN EN EL RUC</t>
  </si>
  <si>
    <t>Matanza de ganado porcino y procesamiento de su carne</t>
  </si>
  <si>
    <t>Comercio al por mayor de carne, menudencias y productos derivados</t>
  </si>
  <si>
    <t>Comercio al por mayor de otros productos n.c.p.</t>
  </si>
  <si>
    <t>1.6</t>
  </si>
  <si>
    <t>DOMILICIO LEGAL</t>
  </si>
  <si>
    <t>Edificio AYMAC 1 - Av. Aviadores del Chaco 1669, 1er Piso.</t>
  </si>
  <si>
    <t>Asunción</t>
  </si>
  <si>
    <t>1.7</t>
  </si>
  <si>
    <t>TELEFONO</t>
  </si>
  <si>
    <t>0983 649926</t>
  </si>
  <si>
    <t>1.8</t>
  </si>
  <si>
    <t>FAX</t>
  </si>
  <si>
    <t>N/A</t>
  </si>
  <si>
    <t>1.9</t>
  </si>
  <si>
    <t>E-MAIL</t>
  </si>
  <si>
    <t>contabilidad@paraguaypork.com.py</t>
  </si>
  <si>
    <t>1.10</t>
  </si>
  <si>
    <t>SITIO PAGINA WEB</t>
  </si>
  <si>
    <t>ADMINISTRACIÓN</t>
  </si>
  <si>
    <t>CARGO</t>
  </si>
  <si>
    <t>NOMBRE Y APELLIDO</t>
  </si>
  <si>
    <t>REPRESENTANTES LEGALES:</t>
  </si>
  <si>
    <t>ISMAEL FRANCISCO LLANO MARTINEZ</t>
  </si>
  <si>
    <t>SERGIO ISMAEL LLANO CAVINA</t>
  </si>
  <si>
    <t>PRESIDENTE:</t>
  </si>
  <si>
    <t>VICE PRESIDENTE:</t>
  </si>
  <si>
    <t>DIRECTOR TITULAR:</t>
  </si>
  <si>
    <t xml:space="preserve">SANTIAGO LLANO CAVINA </t>
  </si>
  <si>
    <t>FEDERICO MARTIN LINDNER COSTA</t>
  </si>
  <si>
    <t>FERNANDO ALEJANDRO LLANO MARTINEZ</t>
  </si>
  <si>
    <t>SINDICO:</t>
  </si>
  <si>
    <t>NILSA NATALIA BARRIOS</t>
  </si>
  <si>
    <t>PLANA EJECUTIVA</t>
  </si>
  <si>
    <t>GERENTE:</t>
  </si>
  <si>
    <t>CAPITAL Y PROPIEDAD:</t>
  </si>
  <si>
    <t>CAPITAL SOCIAL AUTORIZADO</t>
  </si>
  <si>
    <t>CAPITAL EMITIDO</t>
  </si>
  <si>
    <t>CAPITAL SUSCRIPTO</t>
  </si>
  <si>
    <t>CAPITAL INTEGRADO</t>
  </si>
  <si>
    <t>VALOR NOMINAL DE LAS ACCIONES</t>
  </si>
  <si>
    <t>COMPOSICIÓN ACCIONARIA:</t>
  </si>
  <si>
    <t>Accionistas que detentan el diez (10 ) porciento del capital o mas de participación en el capital.</t>
  </si>
  <si>
    <t>N°</t>
  </si>
  <si>
    <t>Accionista</t>
  </si>
  <si>
    <t>Cantidad de acciones</t>
  </si>
  <si>
    <t>Clase</t>
  </si>
  <si>
    <t>Voto</t>
  </si>
  <si>
    <t>Monto</t>
  </si>
  <si>
    <t xml:space="preserve"> % de Participación del capital integrado</t>
  </si>
  <si>
    <t>Santiago Llano Cavina</t>
  </si>
  <si>
    <t>Nominativa</t>
  </si>
  <si>
    <t>Ismael Llano Martínez</t>
  </si>
  <si>
    <t>Aramindia S.A.</t>
  </si>
  <si>
    <t>Nutrivic Paraguay SRL</t>
  </si>
  <si>
    <t>Inés Minuto Lugand</t>
  </si>
  <si>
    <t>Grupo Dos Cinco EAS</t>
  </si>
  <si>
    <t>Diego Luis Barbero</t>
  </si>
  <si>
    <t>Sergio Ismael Llano Cavina</t>
  </si>
  <si>
    <t>Ganadera El Galope S.A.</t>
  </si>
  <si>
    <t>Asprandel S.A.</t>
  </si>
  <si>
    <t>Sebastián M.Llano Cavina</t>
  </si>
  <si>
    <t>Raúl Catalán</t>
  </si>
  <si>
    <t>AUDITOR EXTERNO INDEPENDIENTE:</t>
  </si>
  <si>
    <t>AUDITOR EXTERNO INDEPENDIENTE DESIGNADO:</t>
  </si>
  <si>
    <t>BCA - BENÍTEZ CODAS &amp; ASOCIADOS</t>
  </si>
  <si>
    <t>NÚMERO DE INSCRIPCIÓN EN EL REGISTRO DE LA SIV:</t>
  </si>
  <si>
    <t>SIV Nº AE015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</si>
</sst>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;\(#,##0\);\-"/>
  </numFmts>
  <fonts count="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1" applyFont="1" applyFill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0" borderId="7" xfId="0" applyFont="1" applyBorder="1"/>
    <xf numFmtId="0" fontId="3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/>
    </xf>
    <xf numFmtId="3" fontId="2" fillId="0" borderId="0" xfId="0" applyNumberFormat="1" applyFont="1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165" fontId="2" fillId="0" borderId="12" xfId="0" applyNumberFormat="1" applyFont="1" applyBorder="1"/>
    <xf numFmtId="0" fontId="2" fillId="0" borderId="12" xfId="0" applyFont="1" applyBorder="1" applyAlignment="1">
      <alignment horizontal="center" vertical="center" wrapText="1"/>
    </xf>
    <xf numFmtId="3" fontId="2" fillId="0" borderId="12" xfId="0" applyNumberFormat="1" applyFont="1" applyBorder="1"/>
    <xf numFmtId="2" fontId="2" fillId="0" borderId="12" xfId="0" applyNumberFormat="1" applyFont="1" applyBorder="1" applyAlignment="1">
      <alignment horizontal="center"/>
    </xf>
    <xf numFmtId="165" fontId="2" fillId="2" borderId="12" xfId="0" applyNumberFormat="1" applyFont="1" applyFill="1" applyBorder="1"/>
    <xf numFmtId="2" fontId="2" fillId="2" borderId="12" xfId="0" applyNumberFormat="1" applyFont="1" applyFill="1" applyBorder="1" applyAlignment="1">
      <alignment horizontal="center"/>
    </xf>
    <xf numFmtId="0" fontId="2" fillId="0" borderId="13" xfId="0" applyFont="1" applyBorder="1"/>
    <xf numFmtId="165" fontId="2" fillId="0" borderId="13" xfId="0" applyNumberFormat="1" applyFont="1" applyBorder="1"/>
    <xf numFmtId="0" fontId="2" fillId="0" borderId="13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165" fontId="2" fillId="0" borderId="15" xfId="0" applyNumberFormat="1" applyFont="1" applyBorder="1"/>
    <xf numFmtId="3" fontId="2" fillId="0" borderId="15" xfId="0" applyNumberFormat="1" applyFont="1" applyBorder="1"/>
    <xf numFmtId="0" fontId="2" fillId="0" borderId="16" xfId="0" applyFont="1" applyBorder="1"/>
    <xf numFmtId="2" fontId="2" fillId="2" borderId="13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paraguaypork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6A658-792F-4988-8EE4-06F06A40A160}">
  <sheetPr>
    <pageSetUpPr fitToPage="1"/>
  </sheetPr>
  <dimension ref="A3:P81"/>
  <sheetViews>
    <sheetView showGridLines="0" tabSelected="1" topLeftCell="A48" zoomScaleNormal="100" workbookViewId="0">
      <selection sqref="A1:I84"/>
    </sheetView>
  </sheetViews>
  <sheetFormatPr defaultColWidth="11.44140625" defaultRowHeight="13.8" x14ac:dyDescent="0.25"/>
  <cols>
    <col min="1" max="1" width="8.109375" style="1" customWidth="1"/>
    <col min="2" max="2" width="16.77734375" style="1" customWidth="1"/>
    <col min="3" max="3" width="25.77734375" style="1" customWidth="1"/>
    <col min="4" max="4" width="22" style="1" customWidth="1"/>
    <col min="5" max="6" width="17" style="1" customWidth="1"/>
    <col min="7" max="7" width="18.44140625" style="1" customWidth="1"/>
    <col min="8" max="8" width="13.33203125" style="1" customWidth="1"/>
    <col min="9" max="9" width="3.88671875" style="1" customWidth="1"/>
    <col min="10" max="11" width="11.44140625" style="1"/>
    <col min="12" max="12" width="17" style="1" customWidth="1"/>
    <col min="13" max="15" width="11.44140625" style="1"/>
    <col min="16" max="16" width="13.77734375" style="1" bestFit="1" customWidth="1"/>
    <col min="17" max="16384" width="11.44140625" style="1"/>
  </cols>
  <sheetData>
    <row r="3" spans="1:6" ht="14.4" thickBot="1" x14ac:dyDescent="0.3"/>
    <row r="4" spans="1:6" ht="14.4" thickBot="1" x14ac:dyDescent="0.3">
      <c r="B4" s="41" t="s">
        <v>0</v>
      </c>
      <c r="C4" s="42"/>
      <c r="D4" s="42"/>
      <c r="E4" s="42"/>
      <c r="F4" s="43"/>
    </row>
    <row r="5" spans="1:6" ht="14.4" thickBot="1" x14ac:dyDescent="0.3"/>
    <row r="6" spans="1:6" ht="14.4" thickBot="1" x14ac:dyDescent="0.3">
      <c r="B6" s="41" t="s">
        <v>1</v>
      </c>
      <c r="C6" s="42"/>
      <c r="D6" s="42"/>
      <c r="E6" s="42"/>
      <c r="F6" s="43"/>
    </row>
    <row r="8" spans="1:6" x14ac:dyDescent="0.25">
      <c r="B8" s="2" t="s">
        <v>2</v>
      </c>
      <c r="D8" s="3">
        <v>46022</v>
      </c>
    </row>
    <row r="10" spans="1:6" x14ac:dyDescent="0.25">
      <c r="A10" s="2">
        <v>1</v>
      </c>
      <c r="B10" s="4" t="s">
        <v>3</v>
      </c>
    </row>
    <row r="11" spans="1:6" x14ac:dyDescent="0.25">
      <c r="A11" s="2"/>
      <c r="B11" s="2"/>
    </row>
    <row r="12" spans="1:6" x14ac:dyDescent="0.25">
      <c r="A12" s="5" t="s">
        <v>4</v>
      </c>
      <c r="B12" s="2" t="s">
        <v>5</v>
      </c>
      <c r="D12" s="1" t="s">
        <v>6</v>
      </c>
    </row>
    <row r="13" spans="1:6" x14ac:dyDescent="0.25">
      <c r="A13" s="6"/>
    </row>
    <row r="14" spans="1:6" x14ac:dyDescent="0.25">
      <c r="A14" s="5" t="s">
        <v>7</v>
      </c>
      <c r="B14" s="2" t="s">
        <v>8</v>
      </c>
    </row>
    <row r="15" spans="1:6" x14ac:dyDescent="0.25">
      <c r="A15" s="5"/>
      <c r="D15" s="1" t="s">
        <v>9</v>
      </c>
    </row>
    <row r="16" spans="1:6" x14ac:dyDescent="0.25">
      <c r="A16" s="5"/>
      <c r="D16" s="1" t="s">
        <v>10</v>
      </c>
    </row>
    <row r="17" spans="1:4" x14ac:dyDescent="0.25">
      <c r="A17" s="5"/>
    </row>
    <row r="18" spans="1:4" x14ac:dyDescent="0.25">
      <c r="A18" s="5" t="s">
        <v>11</v>
      </c>
      <c r="B18" s="2" t="s">
        <v>12</v>
      </c>
      <c r="D18" s="1" t="s">
        <v>13</v>
      </c>
    </row>
    <row r="19" spans="1:4" x14ac:dyDescent="0.25">
      <c r="A19" s="5"/>
      <c r="B19" s="2"/>
    </row>
    <row r="20" spans="1:4" x14ac:dyDescent="0.25">
      <c r="A20" s="5" t="s">
        <v>14</v>
      </c>
      <c r="B20" s="2" t="s">
        <v>15</v>
      </c>
    </row>
    <row r="21" spans="1:4" x14ac:dyDescent="0.25">
      <c r="A21" s="5"/>
      <c r="D21" s="1" t="s">
        <v>16</v>
      </c>
    </row>
    <row r="22" spans="1:4" x14ac:dyDescent="0.25">
      <c r="A22" s="5"/>
    </row>
    <row r="23" spans="1:4" x14ac:dyDescent="0.25">
      <c r="A23" s="5" t="s">
        <v>17</v>
      </c>
      <c r="B23" s="2" t="s">
        <v>18</v>
      </c>
    </row>
    <row r="24" spans="1:4" x14ac:dyDescent="0.25">
      <c r="A24" s="5"/>
      <c r="D24" s="1" t="s">
        <v>19</v>
      </c>
    </row>
    <row r="25" spans="1:4" x14ac:dyDescent="0.25">
      <c r="A25" s="5"/>
      <c r="D25" s="1" t="s">
        <v>20</v>
      </c>
    </row>
    <row r="26" spans="1:4" x14ac:dyDescent="0.25">
      <c r="A26" s="5"/>
      <c r="D26" s="1" t="s">
        <v>21</v>
      </c>
    </row>
    <row r="27" spans="1:4" x14ac:dyDescent="0.25">
      <c r="A27" s="5"/>
    </row>
    <row r="28" spans="1:4" x14ac:dyDescent="0.25">
      <c r="A28" s="5" t="s">
        <v>22</v>
      </c>
      <c r="B28" s="2" t="s">
        <v>23</v>
      </c>
      <c r="D28" s="1" t="s">
        <v>24</v>
      </c>
    </row>
    <row r="29" spans="1:4" x14ac:dyDescent="0.25">
      <c r="A29" s="5"/>
      <c r="B29" s="2"/>
      <c r="D29" s="1" t="s">
        <v>25</v>
      </c>
    </row>
    <row r="30" spans="1:4" x14ac:dyDescent="0.25">
      <c r="A30" s="5" t="s">
        <v>26</v>
      </c>
      <c r="B30" s="2" t="s">
        <v>27</v>
      </c>
      <c r="D30" s="1" t="s">
        <v>28</v>
      </c>
    </row>
    <row r="31" spans="1:4" x14ac:dyDescent="0.25">
      <c r="A31" s="5" t="s">
        <v>29</v>
      </c>
      <c r="B31" s="2" t="s">
        <v>30</v>
      </c>
      <c r="D31" s="1" t="s">
        <v>31</v>
      </c>
    </row>
    <row r="32" spans="1:4" x14ac:dyDescent="0.25">
      <c r="A32" s="5" t="s">
        <v>32</v>
      </c>
      <c r="B32" s="2" t="s">
        <v>33</v>
      </c>
      <c r="D32" s="7" t="s">
        <v>34</v>
      </c>
    </row>
    <row r="33" spans="1:7" x14ac:dyDescent="0.25">
      <c r="A33" s="5" t="s">
        <v>35</v>
      </c>
      <c r="B33" s="2" t="s">
        <v>36</v>
      </c>
      <c r="D33" s="1" t="s">
        <v>31</v>
      </c>
    </row>
    <row r="36" spans="1:7" x14ac:dyDescent="0.25">
      <c r="A36" s="2">
        <v>2</v>
      </c>
      <c r="B36" s="2" t="s">
        <v>37</v>
      </c>
    </row>
    <row r="38" spans="1:7" x14ac:dyDescent="0.25">
      <c r="B38" s="8" t="s">
        <v>38</v>
      </c>
      <c r="C38" s="9"/>
      <c r="D38" s="8" t="s">
        <v>39</v>
      </c>
      <c r="E38" s="9"/>
      <c r="F38" s="10"/>
    </row>
    <row r="39" spans="1:7" x14ac:dyDescent="0.25">
      <c r="B39" s="11" t="s">
        <v>40</v>
      </c>
      <c r="D39" s="11" t="s">
        <v>41</v>
      </c>
      <c r="F39" s="12"/>
      <c r="G39" s="11"/>
    </row>
    <row r="40" spans="1:7" x14ac:dyDescent="0.25">
      <c r="B40" s="13"/>
      <c r="C40" s="14"/>
      <c r="D40" s="13" t="s">
        <v>42</v>
      </c>
      <c r="E40" s="14"/>
      <c r="F40" s="15"/>
      <c r="G40" s="11"/>
    </row>
    <row r="41" spans="1:7" x14ac:dyDescent="0.25">
      <c r="B41" s="11" t="s">
        <v>43</v>
      </c>
      <c r="D41" s="11" t="s">
        <v>41</v>
      </c>
      <c r="F41" s="12"/>
      <c r="G41" s="11"/>
    </row>
    <row r="42" spans="1:7" x14ac:dyDescent="0.25">
      <c r="B42" s="11" t="s">
        <v>44</v>
      </c>
      <c r="D42" s="11" t="s">
        <v>42</v>
      </c>
      <c r="F42" s="12"/>
    </row>
    <row r="43" spans="1:7" x14ac:dyDescent="0.25">
      <c r="B43" s="11" t="s">
        <v>45</v>
      </c>
      <c r="D43" s="11" t="s">
        <v>46</v>
      </c>
      <c r="F43" s="12"/>
    </row>
    <row r="44" spans="1:7" x14ac:dyDescent="0.25">
      <c r="B44" s="11" t="s">
        <v>45</v>
      </c>
      <c r="D44" s="11" t="s">
        <v>47</v>
      </c>
      <c r="F44" s="12"/>
    </row>
    <row r="45" spans="1:7" x14ac:dyDescent="0.25">
      <c r="B45" s="11" t="s">
        <v>45</v>
      </c>
      <c r="D45" s="11" t="s">
        <v>48</v>
      </c>
      <c r="F45" s="12"/>
    </row>
    <row r="46" spans="1:7" ht="14.4" x14ac:dyDescent="0.3">
      <c r="B46" s="11" t="s">
        <v>49</v>
      </c>
      <c r="D46" s="11" t="s">
        <v>50</v>
      </c>
      <c r="F46" s="12"/>
      <c r="G46"/>
    </row>
    <row r="47" spans="1:7" x14ac:dyDescent="0.25">
      <c r="B47" s="16" t="s">
        <v>51</v>
      </c>
      <c r="D47" s="11"/>
      <c r="F47" s="12"/>
    </row>
    <row r="48" spans="1:7" x14ac:dyDescent="0.25">
      <c r="B48" s="13" t="s">
        <v>52</v>
      </c>
      <c r="C48" s="14"/>
      <c r="D48" s="13" t="s">
        <v>42</v>
      </c>
      <c r="E48" s="14"/>
      <c r="F48" s="15"/>
    </row>
    <row r="50" spans="1:16" x14ac:dyDescent="0.25">
      <c r="A50" s="2">
        <v>3</v>
      </c>
      <c r="B50" s="2" t="s">
        <v>53</v>
      </c>
    </row>
    <row r="52" spans="1:16" ht="41.4" x14ac:dyDescent="0.25">
      <c r="B52" s="17" t="s">
        <v>54</v>
      </c>
      <c r="C52" s="17" t="s">
        <v>55</v>
      </c>
      <c r="D52" s="17" t="s">
        <v>56</v>
      </c>
      <c r="E52" s="17" t="s">
        <v>57</v>
      </c>
      <c r="F52" s="17" t="s">
        <v>58</v>
      </c>
    </row>
    <row r="53" spans="1:16" x14ac:dyDescent="0.25">
      <c r="B53" s="18">
        <v>145000000000</v>
      </c>
      <c r="C53" s="18">
        <v>144330000000</v>
      </c>
      <c r="D53" s="18">
        <f>+B53</f>
        <v>145000000000</v>
      </c>
      <c r="E53" s="18">
        <f>G72</f>
        <v>144330000000</v>
      </c>
      <c r="F53" s="18">
        <v>1000000</v>
      </c>
      <c r="G53" s="19"/>
      <c r="H53" s="19"/>
      <c r="I53" s="19"/>
      <c r="J53" s="19"/>
      <c r="K53" s="19"/>
      <c r="L53" s="19"/>
    </row>
    <row r="54" spans="1:16" x14ac:dyDescent="0.25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</row>
    <row r="55" spans="1:16" x14ac:dyDescent="0.25">
      <c r="B55" s="2" t="s">
        <v>59</v>
      </c>
    </row>
    <row r="56" spans="1:16" x14ac:dyDescent="0.25">
      <c r="B56" s="1" t="s">
        <v>60</v>
      </c>
    </row>
    <row r="58" spans="1:16" x14ac:dyDescent="0.25">
      <c r="K58" s="20"/>
      <c r="L58" s="20"/>
      <c r="M58" s="20"/>
      <c r="N58" s="20"/>
      <c r="O58" s="20"/>
      <c r="P58" s="20"/>
    </row>
    <row r="59" spans="1:16" ht="55.2" x14ac:dyDescent="0.25">
      <c r="B59" s="17" t="s">
        <v>61</v>
      </c>
      <c r="C59" s="17" t="s">
        <v>62</v>
      </c>
      <c r="D59" s="17" t="s">
        <v>63</v>
      </c>
      <c r="E59" s="17" t="s">
        <v>64</v>
      </c>
      <c r="F59" s="17" t="s">
        <v>65</v>
      </c>
      <c r="G59" s="17" t="s">
        <v>66</v>
      </c>
      <c r="H59" s="17" t="s">
        <v>67</v>
      </c>
      <c r="I59" s="21"/>
      <c r="J59" s="21"/>
      <c r="K59" s="21"/>
      <c r="L59" s="21"/>
      <c r="M59" s="21"/>
      <c r="N59" s="21"/>
      <c r="O59" s="21"/>
      <c r="P59" s="21"/>
    </row>
    <row r="60" spans="1:16" x14ac:dyDescent="0.25">
      <c r="B60" s="22">
        <v>1</v>
      </c>
      <c r="C60" s="23" t="s">
        <v>68</v>
      </c>
      <c r="D60" s="24">
        <v>29940</v>
      </c>
      <c r="E60" s="25" t="s">
        <v>69</v>
      </c>
      <c r="F60" s="24">
        <f t="shared" ref="F60:F69" si="0">D60</f>
        <v>29940</v>
      </c>
      <c r="G60" s="26">
        <f>D60*$F$53</f>
        <v>29940000000</v>
      </c>
      <c r="H60" s="27">
        <f t="shared" ref="H60:H71" si="1">100*G60/G$72</f>
        <v>20.744128039908542</v>
      </c>
      <c r="I60" s="21"/>
      <c r="K60" s="21"/>
      <c r="L60" s="21"/>
      <c r="M60" s="21"/>
      <c r="N60" s="21"/>
      <c r="O60" s="21"/>
      <c r="P60" s="21"/>
    </row>
    <row r="61" spans="1:16" x14ac:dyDescent="0.25">
      <c r="B61" s="22">
        <f t="shared" ref="B61:B69" si="2">B60+1</f>
        <v>2</v>
      </c>
      <c r="C61" s="23" t="s">
        <v>70</v>
      </c>
      <c r="D61" s="24">
        <v>24569</v>
      </c>
      <c r="E61" s="25" t="s">
        <v>69</v>
      </c>
      <c r="F61" s="24">
        <f t="shared" si="0"/>
        <v>24569</v>
      </c>
      <c r="G61" s="26">
        <f t="shared" ref="G61:G69" si="3">D61*$F$53</f>
        <v>24569000000</v>
      </c>
      <c r="H61" s="27">
        <f t="shared" si="1"/>
        <v>17.022794983717869</v>
      </c>
      <c r="I61" s="21"/>
      <c r="K61" s="20"/>
      <c r="L61" s="20"/>
      <c r="M61" s="20"/>
      <c r="N61" s="20"/>
      <c r="O61" s="20"/>
      <c r="P61" s="20"/>
    </row>
    <row r="62" spans="1:16" x14ac:dyDescent="0.25">
      <c r="B62" s="22">
        <f t="shared" si="2"/>
        <v>3</v>
      </c>
      <c r="C62" s="23" t="s">
        <v>71</v>
      </c>
      <c r="D62" s="24">
        <v>24119</v>
      </c>
      <c r="E62" s="25" t="s">
        <v>69</v>
      </c>
      <c r="F62" s="24">
        <f t="shared" si="0"/>
        <v>24119</v>
      </c>
      <c r="G62" s="26">
        <f t="shared" si="3"/>
        <v>24119000000</v>
      </c>
      <c r="H62" s="27">
        <f t="shared" si="1"/>
        <v>16.711009492136078</v>
      </c>
      <c r="I62" s="21"/>
      <c r="K62" s="21"/>
      <c r="L62" s="21"/>
      <c r="M62" s="21"/>
      <c r="N62" s="21"/>
      <c r="O62" s="21"/>
      <c r="P62" s="21"/>
    </row>
    <row r="63" spans="1:16" x14ac:dyDescent="0.25">
      <c r="B63" s="22">
        <f t="shared" si="2"/>
        <v>4</v>
      </c>
      <c r="C63" s="23" t="s">
        <v>72</v>
      </c>
      <c r="D63" s="24">
        <v>19623</v>
      </c>
      <c r="E63" s="25" t="s">
        <v>69</v>
      </c>
      <c r="F63" s="24">
        <f t="shared" si="0"/>
        <v>19623</v>
      </c>
      <c r="G63" s="26">
        <f t="shared" si="3"/>
        <v>19623000000</v>
      </c>
      <c r="H63" s="27">
        <f t="shared" si="1"/>
        <v>13.595926002909998</v>
      </c>
      <c r="I63" s="21"/>
      <c r="K63" s="21"/>
      <c r="L63" s="21"/>
      <c r="M63" s="21"/>
      <c r="N63" s="21"/>
      <c r="O63" s="21"/>
      <c r="P63" s="21"/>
    </row>
    <row r="64" spans="1:16" x14ac:dyDescent="0.25">
      <c r="B64" s="22">
        <f t="shared" si="2"/>
        <v>5</v>
      </c>
      <c r="C64" s="23" t="s">
        <v>73</v>
      </c>
      <c r="D64" s="24">
        <v>14602</v>
      </c>
      <c r="E64" s="25" t="s">
        <v>69</v>
      </c>
      <c r="F64" s="24">
        <f>D64</f>
        <v>14602</v>
      </c>
      <c r="G64" s="26">
        <f>D64*$F$53</f>
        <v>14602000000</v>
      </c>
      <c r="H64" s="27">
        <f t="shared" si="1"/>
        <v>10.117092773505162</v>
      </c>
      <c r="I64" s="21"/>
      <c r="J64" s="21"/>
      <c r="K64" s="21"/>
      <c r="L64" s="21"/>
      <c r="M64" s="21"/>
      <c r="N64" s="21"/>
      <c r="O64" s="21"/>
      <c r="P64" s="21"/>
    </row>
    <row r="65" spans="2:16" x14ac:dyDescent="0.25">
      <c r="B65" s="22">
        <f t="shared" si="2"/>
        <v>6</v>
      </c>
      <c r="C65" s="23" t="s">
        <v>74</v>
      </c>
      <c r="D65" s="24">
        <v>8200</v>
      </c>
      <c r="E65" s="25" t="s">
        <v>69</v>
      </c>
      <c r="F65" s="28">
        <f t="shared" si="0"/>
        <v>8200</v>
      </c>
      <c r="G65" s="26">
        <f t="shared" si="3"/>
        <v>8200000000</v>
      </c>
      <c r="H65" s="29">
        <f t="shared" si="1"/>
        <v>5.6814245132682046</v>
      </c>
      <c r="I65" s="20"/>
      <c r="J65" s="20"/>
      <c r="K65" s="20"/>
      <c r="L65" s="20"/>
      <c r="M65" s="20"/>
      <c r="N65" s="20"/>
      <c r="O65" s="20"/>
      <c r="P65" s="20"/>
    </row>
    <row r="66" spans="2:16" x14ac:dyDescent="0.25">
      <c r="B66" s="22">
        <f t="shared" si="2"/>
        <v>7</v>
      </c>
      <c r="C66" s="23" t="s">
        <v>75</v>
      </c>
      <c r="D66" s="24">
        <v>6369</v>
      </c>
      <c r="E66" s="25" t="s">
        <v>69</v>
      </c>
      <c r="F66" s="24">
        <f t="shared" si="0"/>
        <v>6369</v>
      </c>
      <c r="G66" s="26">
        <f t="shared" si="3"/>
        <v>6369000000</v>
      </c>
      <c r="H66" s="27">
        <f t="shared" si="1"/>
        <v>4.4128039908542922</v>
      </c>
      <c r="I66" s="21"/>
      <c r="J66" s="21"/>
      <c r="K66" s="21"/>
      <c r="L66" s="21"/>
      <c r="M66" s="21"/>
      <c r="N66" s="21"/>
      <c r="O66" s="21"/>
      <c r="P66" s="21"/>
    </row>
    <row r="67" spans="2:16" x14ac:dyDescent="0.25">
      <c r="B67" s="22">
        <f t="shared" si="2"/>
        <v>8</v>
      </c>
      <c r="C67" s="30" t="s">
        <v>76</v>
      </c>
      <c r="D67" s="31">
        <v>6250</v>
      </c>
      <c r="E67" s="32" t="s">
        <v>69</v>
      </c>
      <c r="F67" s="31">
        <f t="shared" si="0"/>
        <v>6250</v>
      </c>
      <c r="G67" s="26">
        <f t="shared" si="3"/>
        <v>6250000000</v>
      </c>
      <c r="H67" s="33">
        <f t="shared" si="1"/>
        <v>4.3303540497471076</v>
      </c>
      <c r="I67" s="21"/>
      <c r="K67" s="20"/>
      <c r="L67" s="20"/>
      <c r="M67" s="20"/>
      <c r="N67" s="20"/>
      <c r="O67" s="20"/>
      <c r="P67" s="20"/>
    </row>
    <row r="68" spans="2:16" x14ac:dyDescent="0.25">
      <c r="B68" s="22">
        <f t="shared" si="2"/>
        <v>9</v>
      </c>
      <c r="C68" s="30" t="s">
        <v>77</v>
      </c>
      <c r="D68" s="31">
        <v>5303</v>
      </c>
      <c r="E68" s="32" t="s">
        <v>69</v>
      </c>
      <c r="F68" s="31">
        <f t="shared" si="0"/>
        <v>5303</v>
      </c>
      <c r="G68" s="26">
        <f t="shared" si="3"/>
        <v>5303000000</v>
      </c>
      <c r="H68" s="40">
        <f t="shared" si="1"/>
        <v>3.6742188041294255</v>
      </c>
      <c r="I68" s="21"/>
      <c r="K68" s="20"/>
      <c r="L68" s="20"/>
      <c r="M68" s="20"/>
      <c r="N68" s="20"/>
      <c r="O68" s="20"/>
      <c r="P68" s="20"/>
    </row>
    <row r="69" spans="2:16" x14ac:dyDescent="0.25">
      <c r="B69" s="22">
        <f t="shared" si="2"/>
        <v>10</v>
      </c>
      <c r="C69" s="30" t="s">
        <v>78</v>
      </c>
      <c r="D69" s="31">
        <v>2586</v>
      </c>
      <c r="E69" s="32" t="s">
        <v>69</v>
      </c>
      <c r="F69" s="31">
        <f t="shared" si="0"/>
        <v>2586</v>
      </c>
      <c r="G69" s="26">
        <f t="shared" si="3"/>
        <v>2586000000</v>
      </c>
      <c r="H69" s="33">
        <f t="shared" si="1"/>
        <v>1.7917272916233631</v>
      </c>
      <c r="I69" s="21"/>
      <c r="K69" s="20"/>
      <c r="L69" s="20"/>
      <c r="M69" s="20"/>
      <c r="N69" s="20"/>
      <c r="O69" s="20"/>
      <c r="P69" s="20"/>
    </row>
    <row r="70" spans="2:16" x14ac:dyDescent="0.25">
      <c r="B70" s="34">
        <f>B68+1</f>
        <v>10</v>
      </c>
      <c r="C70" s="30" t="s">
        <v>79</v>
      </c>
      <c r="D70" s="31">
        <v>2000</v>
      </c>
      <c r="E70" s="32" t="s">
        <v>69</v>
      </c>
      <c r="F70" s="31">
        <f>D70</f>
        <v>2000</v>
      </c>
      <c r="G70" s="26">
        <f>D70*$F$53</f>
        <v>2000000000</v>
      </c>
      <c r="H70" s="33">
        <f t="shared" si="1"/>
        <v>1.3857132959190743</v>
      </c>
      <c r="I70" s="21"/>
      <c r="K70" s="20"/>
      <c r="L70" s="20"/>
      <c r="M70" s="20"/>
      <c r="N70" s="20"/>
      <c r="O70" s="20"/>
      <c r="P70" s="20"/>
    </row>
    <row r="71" spans="2:16" ht="14.4" thickBot="1" x14ac:dyDescent="0.3">
      <c r="B71" s="22">
        <v>12</v>
      </c>
      <c r="C71" s="30" t="s">
        <v>80</v>
      </c>
      <c r="D71" s="31">
        <v>769</v>
      </c>
      <c r="E71" s="32" t="s">
        <v>69</v>
      </c>
      <c r="F71" s="31">
        <f>D71</f>
        <v>769</v>
      </c>
      <c r="G71" s="26">
        <f>D71*$F$53</f>
        <v>769000000</v>
      </c>
      <c r="H71" s="33">
        <f t="shared" si="1"/>
        <v>0.53280676228088408</v>
      </c>
      <c r="I71" s="21"/>
      <c r="K71" s="20"/>
      <c r="L71" s="20"/>
      <c r="M71" s="20"/>
      <c r="N71" s="20"/>
      <c r="O71" s="20"/>
      <c r="P71" s="20"/>
    </row>
    <row r="72" spans="2:16" ht="14.4" thickBot="1" x14ac:dyDescent="0.3">
      <c r="B72" s="35"/>
      <c r="C72" s="36"/>
      <c r="D72" s="37">
        <f>SUM(D60:D71)</f>
        <v>144330</v>
      </c>
      <c r="E72" s="36"/>
      <c r="F72" s="37">
        <f>SUM(F60:F71)</f>
        <v>144330</v>
      </c>
      <c r="G72" s="38">
        <f>SUM(G60:G71)</f>
        <v>144330000000</v>
      </c>
      <c r="H72" s="39"/>
      <c r="K72" s="21"/>
      <c r="L72" s="21"/>
      <c r="M72" s="21"/>
      <c r="N72" s="21"/>
      <c r="O72" s="21"/>
      <c r="P72" s="21"/>
    </row>
    <row r="73" spans="2:16" x14ac:dyDescent="0.25">
      <c r="K73" s="21"/>
      <c r="L73" s="21"/>
      <c r="M73" s="21"/>
      <c r="N73" s="21"/>
      <c r="O73" s="21"/>
      <c r="P73" s="21"/>
    </row>
    <row r="77" spans="2:16" x14ac:dyDescent="0.25">
      <c r="B77" s="1">
        <v>4</v>
      </c>
      <c r="C77" s="1" t="s">
        <v>81</v>
      </c>
    </row>
    <row r="79" spans="2:16" x14ac:dyDescent="0.25">
      <c r="B79" s="1">
        <v>4.0999999999999996</v>
      </c>
      <c r="C79" s="1" t="s">
        <v>82</v>
      </c>
      <c r="F79" s="1" t="s">
        <v>83</v>
      </c>
    </row>
    <row r="81" spans="2:6" x14ac:dyDescent="0.25">
      <c r="B81" s="1">
        <v>4.2</v>
      </c>
      <c r="C81" s="1" t="s">
        <v>84</v>
      </c>
      <c r="F81" s="1" t="s">
        <v>85</v>
      </c>
    </row>
  </sheetData>
  <mergeCells count="2">
    <mergeCell ref="B4:F4"/>
    <mergeCell ref="B6:F6"/>
  </mergeCells>
  <hyperlinks>
    <hyperlink ref="D32" r:id="rId1" xr:uid="{2661DF46-A678-434E-9DCF-5A3F5BA43EBB}"/>
  </hyperlinks>
  <pageMargins left="0.70866141732283472" right="0.70866141732283472" top="0.74803149606299213" bottom="0.74803149606299213" header="0.31496062992125984" footer="0.31496062992125984"/>
  <pageSetup paperSize="9" scale="56" orientation="portrait"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4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TsyBiQ+ad2grGMVAs2/suNE0jNoD3mfQRAoioBYUcPE=</DigestValue>
    </Reference>
    <Reference Type="http://www.w3.org/2000/09/xmldsig#Object" URI="#idOfficeObject">
      <DigestMethod Algorithm="http://www.w3.org/2001/04/xmlenc#sha256"/>
      <DigestValue>by2+KR8SA8CxTwu2bV5mLtPlFtpZh2F6nx2QTV8UDGs=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i2kvRRMaZ4w0xugGHl44hFoVQWp9sERzj57K0cyZ5rs=</DigestValue>
    </Reference>
  </SignedInfo>
  <SignatureValue>Evqssy8HpZF3CDPF9RfbJBa6bpsLqi2lihDUSomA/iXpJ41ghqP0vuhBg60ZrPn6/C1qZwCfT+R3
Wkw34XezeUs8Yf3NfRzJbkl28JLU1ZBr/48+iylQbv/VJ43izXOzofdsccd4xVwCOnG2754xnxl5
mEMbjsWvnOpaL7VDxdi51kLB96OFHZti4JhY2pyq0kByJXjZgSNnS8NzADYi8zEwM9N3vU93/1js
4HKuVYhDiw8nyrKVOb/mR0rhZWihnFmP/4aUB7d8VSWlX3+3VLQgymo1vmDf0bsx5hPGgOTuiHci
6Is2nPhEo10FJ0tNZGQxI/RXoWdzSGhMgBGryQ==</SignatureValue>
  <KeyInfo>
    <X509Data>
      <X509Certificate>MIIIkDCCBnigAwIBAgIIfd9rRB5aBOswDQYJKoZIhvcNAQELBQAwWjEaMBgGA1UEAwwRQ0EtRE9DVU1FTlRBIFMuQS4xFjAUBgNVBAUTDVJVQzgwMDUwMTcyLTExFzAVBgNVBAoMDkRPQ1VNRU5UQSBTLkEuMQswCQYDVQQGEwJQWTAeFw0yNDExMDExODI0MDBaFw0yNjExMDExODI0MDBaMIHCMSgwJgYDVQQDDB9JU01BRUwgRlJBTkNJU0NPIExMQU5PIE1BUlRJTkVaMREwDwYDVQQFEwhDSTI4MDgyMTEZMBcGA1UEKgwQSVNNQUVMIEZSQU5DSVNDTzEXMBUGA1UEBAwOTExBTk8gTUFSVElORVoxCzAJBgNVBAsMAkYyMTUwMwYDVQQKDCxDRVJUSUZJQ0FETyBDVUFMSUZJQ0FETyBERSBGSVJNQSBFTEVDVFJPTklDQTELMAkGA1UEBhMCUFkwggEiMA0GCSqGSIb3DQEBAQUAA4IBDwAwggEKAoIBAQC3jJJJfB29cgeESCMEO5yxhDhLFUHGu/oMshBF5APQckaP0LSoonHc7ecaIAOhrkpforxpD7wo/oa2eUucx5d0xol6HZ2srMPUXGIhXwWIXdnVZcjmglynQ2wCFBwdbiwdbe5qwSBqeqJphnYOPWfFZsA1OCtxn92sxSpoDncMJ90pGDUAJ5ETi9QruoSQ4Y8FlgEVDU3Feyh/SN+zM7i89Y6f71noJd+tWTGWM9G5o8Se5HCBZdYtab0+H+LY/qkstjFgYrdrNKGu09RnuvqARx+dyhxXCpJT+GsMEPfS2bwiPhDRST34e16dGLeMWwDkNd6+qJCWeygZENv1v/Ej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jLnNvcmlhQHBhcmFndWF5cG9ya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e5qXNriTEkiko4+BGDbfj75uVaDAOBgNVHQ8BAf8EBAMCBeAwDQYJKoZIhvcNAQELBQADggIBAAjB/yW2gVce2aKNJVxyh9tggjlKvXhXaUirFCQrPmvxeyVU/fQByIkRvJpzuQUr7hP617ztKwZBBBR8CGzb+7YIPgZO3x1cGnEtrGTIMT1rQ8w8rB3Y7kJB8HbyBB1/21TT9uKPmcFYzoY/oIyF0GpBP63HMu9/BvFCHslpBBfWHNmLDNFLYrFCRuhMoHBCuHFuR1U2eLVKyY5iHYgKTnwOlycFa3BMINojWSUNp76rXb+4n0jbPFYgRCjkjgUZAvdGbapnel9BY+k3FZsl7mQ4k26wycOE4v0kf/oBjJ6axm9ohA7UrnXkx/EceU24C/6AZk3RXoAEDwwpaJhxme9LkA9KhzETPC39Y2zzIIUwlh/mc3lCjIB+e+nuBoeaJF6qH/lBG3zGFse7OcHfQNDzcJYw1LiY9KRvXrb2Tu1J8yul/0HqpDZVH84nCwkvyn/L/kxs1jphrXOS4a9Nw+ofv3+K5fkvzSagSamabVe/wiOVoJE5egZwRrFFIDQ0EdNGgIuxUTRGCxEhPjSUywbdYm1ia/Ft7CShgkEThNjEzSaFjIFQHd2ETNDGrlhqH3JKaZNbtKjXQMmjWD46mqJXGTt9KQh3xtJ0S9N+Woh+RCQzeZIYESLPSzagheGpxzLqdlG81on2BUcyUkRkH3Q0xq+U3jPN7YeQVEAmPtI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QT0EHzP2dGjFAR9MH8j6LjMmLBkwRtH6yV6rMjFkNVM=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sharedStrings.xml?ContentType=application/vnd.openxmlformats-officedocument.spreadsheetml.sharedStrings+xml">
        <DigestMethod Algorithm="http://www.w3.org/2001/04/xmlenc#sha256"/>
        <DigestValue>PVbSe4gf82V7B8v30i1ds4AdY3RtzH7bCqqS7DPPlMg=</DigestValue>
      </Reference>
      <Reference URI="/xl/styles.xml?ContentType=application/vnd.openxmlformats-officedocument.spreadsheetml.styles+xml">
        <DigestMethod Algorithm="http://www.w3.org/2001/04/xmlenc#sha256"/>
        <DigestValue>q7dfjKaR3gfvH9Nfb7P9YRgEK7EmDWu2DRhFKVz58hI=</DigestValue>
      </Reference>
      <Reference URI="/xl/theme/theme1.xml?ContentType=application/vnd.openxmlformats-officedocument.theme+xml">
        <DigestMethod Algorithm="http://www.w3.org/2001/04/xmlenc#sha256"/>
        <DigestValue>DI9I77qp+UcP0SrqVri3+ZLUM0PISAi0ag0XOMpGx6s=</DigestValue>
      </Reference>
      <Reference URI="/xl/workbook.xml?ContentType=application/vnd.openxmlformats-officedocument.spreadsheetml.sheet.main+xml">
        <DigestMethod Algorithm="http://www.w3.org/2001/04/xmlenc#sha256"/>
        <DigestValue>KuZ9i9iBtsdlqgX3acbc9d+ATTumovLt5S46l1CXNeA=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Y/3irUE5TuTRRfUQqMCceRUCUricSwlM9ABwHhWv+DA=</DigestValue>
      </Reference>
      <Reference URI="/xl/worksheets/sheet1.xml?ContentType=application/vnd.openxmlformats-officedocument.spreadsheetml.worksheet+xml">
        <DigestMethod Algorithm="http://www.w3.org/2001/04/xmlenc#sha256"/>
        <DigestValue>7lNXdmHMBCcFi0+8Lh1gqwGbHnkoXFo527mHitvNxQI=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2026-04-17T15:52:08Z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2026-04-17T15:52:08Z</xd:SigningTime>
          <xd:SigningCertificate>
            <xd:Cert>
              <xd:CertDigest>
                <DigestMethod Algorithm="http://www.w3.org/2001/04/xmlenc#sha256"/>
                <DigestValue>Yh9yHgjFOtz9V8wlSlsfWCJlKLKevrXz5Cf+LNeIQY0=</DigestValue>
              </xd:CertDigest>
              <xd:IssuerSerial>
                <X509IssuerName>C=PY, O=DOCUMENTA S.A., SERIALNUMBER=RUC80050172-1, CN=CA-DOCUMENTA S.A.</X509IssuerName>
                <X509SerialNumber>9070086114858632427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l7VTV3dB3ch/WH548Q5viMR2ruuW3j1cd5GrR8qEjLg=</DigestValue>
    </Reference>
    <Reference Type="http://www.w3.org/2000/09/xmldsig#Object" URI="#idOfficeObject">
      <DigestMethod Algorithm="http://www.w3.org/2001/04/xmlenc#sha256"/>
      <DigestValue>aAQqf4Ij/3orSPM/UbMFb1a9LzyqP4GAg3IbItfx1VQ=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IVvZCncMCzS4RmllNIISwL8IrlzrjCACSDTRcVCrV+o=</DigestValue>
    </Reference>
  </SignedInfo>
  <SignatureValue>QA8myJbiVHqENAggOpOgyJR67UUFslnrOUzv4ElXeN9Tc3wAZtJTv1/yiovH+2C35vpva3a6cLhx
2YMa1BaEYpBXTjUU6LOVk64lvYPfe/bIJIfovY7u20u74YJrEicZgVXnJEp4KeFcDPzzKi0senWs
sLxrx46Ayk6Ahh+tEzvfGqKBqYgKu4D2K6djS1/w7zcZrVt0toPZd+AlPyJ9uFjrwrFnpX1fhUCS
B15hGkr4RnCAr2nqAOS4Tu7TPasiJv6WK+qfQqg1/wa8lWSLIk6eXPGcHX6NPQJe1/kOfcObe2u/
befbuPJCMErphUfibzHG0KVvzC5ObLGsdIKR9w==</SignatureValue>
  <KeyInfo>
    <X509Data>
      <X509Certificate>MIIIjDCCBnSgAwIBAgIQciE2YTJ2rv9pFzp9HjZAzzANBgkqhkiG9w0BAQsFADCBgTEWMBQGA1UEBRMNUlVDODAwODAwOTktMDERMA8GA1UEAxMIVklUIFMuQS4xODA2BgNVBAsML1ByZXN0YWRvciBDdWFsaWZpY2FkbyBkZSBTZXJ2aWNpb3MgZGUgQ29uZmlhbnphMQ0wCwYDVQQKDARJQ1BQMQswCQYDVQQGEwJQWTAeFw0yNTExMTQxNDE5NDFaFw0yNzExMTQxNDE5NDFaMIG5MRYwFAYDVQQqDA1TRVJHSU8gSVNNQUVMMRUwEwYDVQQEDAxMTEFOTyBDQVZJTkExEjAQBgNVBAUTCUNJMTI4MDM0MzEjMCEGA1UEAwwaU0VSR0lPIElTTUFFTCBMTEFOTyBDQVZJTkExCzAJBgNVBAsMAkYyMTUwMwYDVQQKDCxDRVJUSUZJQ0FETyBDVUFMSUZJQ0FETyBERSBGSVJNQSBFTEVDVFJPTklDQTELMAkGA1UEBhMCUFkwggEiMA0GCSqGSIb3DQEBAQUAA4IBDwAwggEKAoIBAQCvkxfMfD9fpp0UDQayvwxDtzpBKe9rCArx+9lNbNXlz5vpgcoO6E/xlz7Ki9glZxKzNK9QuFhhv7zt085GQ4oB+FnOa4ozIwjFygSQ7MHf4GdlNj+bv3PfRqF9OePRAcNnw8hc0hosbTHckibP2dkpxRdu1TW2Z/NWa6UIOf+RcwWO5bNzJwLHHxoAJldb8FT3aThdcIxy6p9d3wvPI6SEAExCguo/SZpszozKpEOFzoU6cpygMgiusDloMgX5L8UZ/A5eFySUPomWIhqURo+9E924bnBqUZi5fpCNZI0ZD1zT9BZXBiyOibTnd2hLRgFpHN0w1qwSUJiZ8ol9WJR9AgMBAAGjggPEMIIDwDAMBgNVHRMBAf8EAjAAMA4GA1UdDwEB/wQEAwIF4DAsBgNVHSUBAf8EIjAgBggrBgEFBQcDBAYIKwYBBQUHAwIGCisGAQQBgjcUAgIwHQYDVR0OBBYEFFTJdNAlXaxuiMMOBSLGJh6NY6B4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5FR1JPTExBTk9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uo33lrgUS9CXx69JjLpG2uOfVQQAo2p30gnv4NyxHG+13xExtXEyfqWhXaJh3CFdquX6R8yIwf+MjH2uQsBOHDfqpHTRNhtIKRG8Yi35ZYw/jjNCn7fa/F86UUemaL6nyXjt5DaJstYDNAjlk/B/Nsh4eykb3/3lqvz+QN/oRfbcEpq1+aqP7JQhJHLvs2XHqA9UeXJPywEj0iqEDGWzf19vLC9c3aZ5PgwzbziiAnsv9XvUddgcyNb2berV0HHxFRDx7aDRURbS6Wmxvkqs2Q8cjzYLT7brgLzrmNp5IKoE730qZsurXm+ZwTOpSdJoI0b0TlasnFEApe+lp3IIrXIJY5RjrDTF+u4RIZf91aDCCdZS6pG3SSCY0i2STgePQfhmu4jvgbvGWnreJyip798UlCFaeCzkatylR/u+ZwKAQyc7YN92/i0atn1FnQO9Mx0lXvE61tfHb3Gh+RqVruRNr24mkTOP26qXAXAM8eCqmTsUsmZdOOzKeI9CzNydS+lPHht+6Bz2B+CsTW4Ts5E6BdcwNs87rH0/1gdX5PD6s1JXilMIL0t7H8O6Gspo7slyb1m+7yTJkzP+QzggZ+tZSLWN7VAlzH154cg6P3JcZOb2MSt10n/z2cWjgYlQfInR9Wdxe2uMQo6r6cgpp7Z8fWwjSujjfVwDsbMo63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QT0EHzP2dGjFAR9MH8j6LjMmLBkwRtH6yV6rMjFkNVM=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U4reSBtVBc7NN476HTzJMmFTYyeDhAscxgLYy4DFVtw=</DigestValue>
      </Reference>
      <Reference URI="/xl/sharedStrings.xml?ContentType=application/vnd.openxmlformats-officedocument.spreadsheetml.sharedStrings+xml">
        <DigestMethod Algorithm="http://www.w3.org/2001/04/xmlenc#sha256"/>
        <DigestValue>PVbSe4gf82V7B8v30i1ds4AdY3RtzH7bCqqS7DPPlMg=</DigestValue>
      </Reference>
      <Reference URI="/xl/styles.xml?ContentType=application/vnd.openxmlformats-officedocument.spreadsheetml.styles+xml">
        <DigestMethod Algorithm="http://www.w3.org/2001/04/xmlenc#sha256"/>
        <DigestValue>q7dfjKaR3gfvH9Nfb7P9YRgEK7EmDWu2DRhFKVz58hI=</DigestValue>
      </Reference>
      <Reference URI="/xl/theme/theme1.xml?ContentType=application/vnd.openxmlformats-officedocument.theme+xml">
        <DigestMethod Algorithm="http://www.w3.org/2001/04/xmlenc#sha256"/>
        <DigestValue>DI9I77qp+UcP0SrqVri3+ZLUM0PISAi0ag0XOMpGx6s=</DigestValue>
      </Reference>
      <Reference URI="/xl/workbook.xml?ContentType=application/vnd.openxmlformats-officedocument.spreadsheetml.sheet.main+xml">
        <DigestMethod Algorithm="http://www.w3.org/2001/04/xmlenc#sha256"/>
        <DigestValue>KuZ9i9iBtsdlqgX3acbc9d+ATTumovLt5S46l1CXNeA=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Y/3irUE5TuTRRfUQqMCceRUCUricSwlM9ABwHhWv+DA=</DigestValue>
      </Reference>
      <Reference URI="/xl/worksheets/sheet1.xml?ContentType=application/vnd.openxmlformats-officedocument.spreadsheetml.worksheet+xml">
        <DigestMethod Algorithm="http://www.w3.org/2001/04/xmlenc#sha256"/>
        <DigestValue>7lNXdmHMBCcFi0+8Lh1gqwGbHnkoXFo527mHitvNxQI=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2026-04-17T16:13:52Z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2026-04-17T16:13:52Z</xd:SigningTime>
          <xd:SigningCertificate>
            <xd:Cert>
              <xd:CertDigest>
                <DigestMethod Algorithm="http://www.w3.org/2001/04/xmlenc#sha256"/>
                <DigestValue>Ej3Zg19P4jJgqtYQs5efEiufMOTvQ8gKL+LlhjeJhNc=</DigestValue>
              </xd:CertDigest>
              <xd:IssuerSerial>
                <X509IssuerName>C=PY, O=ICPP, OU=Prestador Cualificado de Servicios de Confianza, CN=VIT S.A., SERIALNUMBER=RUC80080099-0</X509IssuerName>
                <X509SerialNumber>151704440266680150037661274376712372431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Approved this document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 Rossana Soria Martinez</dc:creator>
  <cp:lastModifiedBy>Cynthia Rossana Soria Martinez</cp:lastModifiedBy>
  <cp:lastPrinted>2026-04-17T14:31:45Z</cp:lastPrinted>
  <dcterms:created xsi:type="dcterms:W3CDTF">2026-03-25T22:16:46Z</dcterms:created>
  <dcterms:modified xsi:type="dcterms:W3CDTF">2026-04-17T14:32:10Z</dcterms:modified>
</cp:coreProperties>
</file>