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dec5ed02f4b0c83/Escritorio/ADMINISTRACIÓN/1. SAE/1- BALANCES/2026/MARZO 2026/presentacion/"/>
    </mc:Choice>
  </mc:AlternateContent>
  <xr:revisionPtr revIDLastSave="0" documentId="13_ncr:201_{00453950-13A6-4F37-8BB8-60A623B5AC63}" xr6:coauthVersionLast="47" xr6:coauthVersionMax="47" xr10:uidLastSave="{00000000-0000-0000-0000-000000000000}"/>
  <bookViews>
    <workbookView xWindow="-108" yWindow="-108" windowWidth="23256" windowHeight="12456" xr2:uid="{0AAD7079-11B3-463A-9A10-845660B810B9}"/>
  </bookViews>
  <sheets>
    <sheet name="Sheet1" sheetId="1" r:id="rId1"/>
  </sheets>
  <definedNames>
    <definedName name="_xlnm.Print_Area" localSheetId="0">Sheet1!$A$1:$I$84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B61" i="1"/>
  <c r="B62" i="1" s="1"/>
  <c r="B63" i="1" s="1"/>
  <c r="B64" i="1" s="1"/>
  <c r="B65" i="1" s="1"/>
  <c r="B66" i="1" s="1"/>
  <c r="B67" i="1" s="1"/>
  <c r="B68" i="1" s="1"/>
  <c r="G60" i="1"/>
  <c r="F60" i="1"/>
  <c r="F72" i="1" s="1"/>
  <c r="B69" i="1" l="1"/>
  <c r="B70" i="1"/>
  <c r="G72" i="1"/>
  <c r="H60" i="1" l="1"/>
  <c r="H62" i="1"/>
  <c r="H68" i="1"/>
  <c r="H67" i="1"/>
  <c r="H64" i="1"/>
  <c r="H70" i="1"/>
  <c r="H69" i="1"/>
  <c r="H65" i="1"/>
  <c r="H61" i="1"/>
  <c r="H63" i="1"/>
  <c r="H71" i="1"/>
  <c r="H66" i="1"/>
  <c r="E53" i="1"/>
</calcChain>
</file>

<file path=xl/sharedStrings.xml><?xml version="1.0" encoding="utf-8"?>
<sst xmlns="http://schemas.openxmlformats.org/spreadsheetml/2006/main" count="101" uniqueCount="84">
  <si>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</si>
  <si>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</si>
  <si>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</si>
  <si>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</si>
  <si>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</si>
  <si>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</si>
  <si>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</si>
  <si>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</si>
  <si>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</si>
  <si>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</si>
  <si>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</si>
  <si>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</si>
  <si>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</si>
  <si>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</si>
  <si>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</si>
  <si>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</si>
  <si>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</si>
  <si>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</si>
  <si>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</si>
  <si>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</si>
  <si>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</si>
  <si>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</si>
  <si>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</si>
  <si>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</si>
  <si>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>Edificio AYMAC 1 - Av. Aviadores del Chaco 1669, 1er Piso.</t>
  </si>
  <si>
    <t>Asunción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</si>
  <si>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</si>
  <si>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</si>
  <si>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</si>
  <si>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</si>
  <si>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</si>
  <si>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</si>
  <si>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</si>
  <si>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</si>
  <si>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</si>
  <si>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</si>
  <si>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</si>
  <si>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</si>
  <si>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</si>
  <si>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</si>
  <si>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</si>
  <si>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</si>
  <si>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</si>
  <si>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</si>
  <si>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</si>
  <si>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</si>
  <si>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</si>
  <si>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</si>
  <si>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</si>
  <si>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</si>
  <si>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</si>
  <si>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</si>
  <si>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</si>
  <si>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</si>
  <si>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</si>
  <si>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</si>
  <si>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</si>
  <si>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</si>
  <si>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</si>
  <si>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</si>
  <si>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</si>
  <si>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</si>
  <si>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</si>
  <si>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</si>
  <si>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</si>
  <si>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</si>
  <si>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</si>
  <si>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</si>
  <si>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Santiago Llano Cavina</t>
  </si>
  <si>
    <t>Nominativa</t>
  </si>
  <si>
    <t>Ismael Llano Martínez</t>
  </si>
  <si>
    <t>Aramindia S.A.</t>
  </si>
  <si>
    <t>Nutrivic Paraguay SRL</t>
  </si>
  <si>
    <t>Inés Minuto Lugand</t>
  </si>
  <si>
    <t>Grupo Dos Cinco EAS</t>
  </si>
  <si>
    <t>Diego Luis Barbero</t>
  </si>
  <si>
    <t>Sergio Ismael Llano Cavina</t>
  </si>
  <si>
    <t>Ganadera El Galope S.A.</t>
  </si>
  <si>
    <t>Asprandel S.A.</t>
  </si>
  <si>
    <t>Sebastián M.Llano Cavina</t>
  </si>
  <si>
    <t>Raúl Catalán</t>
  </si>
  <si>
    <t>AUDITOR EXTERNO INDEPENDIENTE:</t>
  </si>
  <si>
    <t>AUDITOR EXTERNO INDEPENDIENTE DESIGNADO:</t>
  </si>
  <si>
    <t>NÚMERO DE INSCRIPCIÓN EN EL REGISTRO DE LA SIV: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</si>
</sst>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center"/>
    </xf>
    <xf numFmtId="165" fontId="2" fillId="2" borderId="12" xfId="0" applyNumberFormat="1" applyFont="1" applyFill="1" applyBorder="1"/>
    <xf numFmtId="2" fontId="2" fillId="2" borderId="12" xfId="0" applyNumberFormat="1" applyFont="1" applyFill="1" applyBorder="1" applyAlignment="1">
      <alignment horizontal="center"/>
    </xf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0" fontId="2" fillId="0" borderId="16" xfId="0" applyFont="1" applyBorder="1"/>
    <xf numFmtId="2" fontId="2" fillId="2" borderId="13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6A658-792F-4988-8EE4-06F06A40A160}">
  <sheetPr>
    <pageSetUpPr fitToPage="1"/>
  </sheetPr>
  <dimension ref="A3:P81"/>
  <sheetViews>
    <sheetView showGridLines="0" tabSelected="1" zoomScaleNormal="100" workbookViewId="0">
      <selection activeCell="F9" sqref="F9"/>
    </sheetView>
  </sheetViews>
  <sheetFormatPr defaultColWidth="11.44140625" defaultRowHeight="13.8" x14ac:dyDescent="0.25"/>
  <cols>
    <col min="1" max="1" width="8.109375" style="1" customWidth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9" width="3.88671875" style="1" customWidth="1"/>
    <col min="10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41" t="s">
        <v>0</v>
      </c>
      <c r="C4" s="42"/>
      <c r="D4" s="42"/>
      <c r="E4" s="42"/>
      <c r="F4" s="43"/>
    </row>
    <row r="5" spans="1:6" ht="14.4" thickBot="1" x14ac:dyDescent="0.3"/>
    <row r="6" spans="1:6" ht="14.4" thickBot="1" x14ac:dyDescent="0.3">
      <c r="B6" s="41" t="s">
        <v>1</v>
      </c>
      <c r="C6" s="42"/>
      <c r="D6" s="42"/>
      <c r="E6" s="42"/>
      <c r="F6" s="43"/>
    </row>
    <row r="8" spans="1:6" x14ac:dyDescent="0.25">
      <c r="B8" s="2" t="s">
        <v>2</v>
      </c>
      <c r="D8" s="3">
        <v>46112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145000000000</v>
      </c>
      <c r="C53" s="18">
        <v>144330000000</v>
      </c>
      <c r="D53" s="18">
        <f>+B53</f>
        <v>145000000000</v>
      </c>
      <c r="E53" s="18">
        <f>G72</f>
        <v>144330000000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">
        <v>68</v>
      </c>
      <c r="D60" s="24">
        <v>29940</v>
      </c>
      <c r="E60" s="25" t="s">
        <v>69</v>
      </c>
      <c r="F60" s="24">
        <f t="shared" ref="F60:F69" si="0">D60</f>
        <v>29940</v>
      </c>
      <c r="G60" s="26">
        <f>D60*$F$53</f>
        <v>29940000000</v>
      </c>
      <c r="H60" s="27">
        <f t="shared" ref="H60:H71" si="1">100*G60/G$72</f>
        <v>20.744128039908542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69" si="2">B60+1</f>
        <v>2</v>
      </c>
      <c r="C61" s="23" t="s">
        <v>70</v>
      </c>
      <c r="D61" s="24">
        <v>24569</v>
      </c>
      <c r="E61" s="25" t="s">
        <v>69</v>
      </c>
      <c r="F61" s="24">
        <f t="shared" si="0"/>
        <v>24569</v>
      </c>
      <c r="G61" s="26">
        <f t="shared" ref="G61:G69" si="3">D61*$F$53</f>
        <v>24569000000</v>
      </c>
      <c r="H61" s="27">
        <f t="shared" si="1"/>
        <v>17.022794983717869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">
        <v>71</v>
      </c>
      <c r="D62" s="24">
        <v>24119</v>
      </c>
      <c r="E62" s="25" t="s">
        <v>69</v>
      </c>
      <c r="F62" s="24">
        <f t="shared" si="0"/>
        <v>24119</v>
      </c>
      <c r="G62" s="26">
        <f t="shared" si="3"/>
        <v>24119000000</v>
      </c>
      <c r="H62" s="27">
        <f t="shared" si="1"/>
        <v>16.711009492136078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">
        <v>72</v>
      </c>
      <c r="D63" s="24">
        <v>19623</v>
      </c>
      <c r="E63" s="25" t="s">
        <v>69</v>
      </c>
      <c r="F63" s="24">
        <f t="shared" si="0"/>
        <v>19623</v>
      </c>
      <c r="G63" s="26">
        <f t="shared" si="3"/>
        <v>19623000000</v>
      </c>
      <c r="H63" s="27">
        <f t="shared" si="1"/>
        <v>13.595926002909998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">
        <v>73</v>
      </c>
      <c r="D64" s="24">
        <v>14602</v>
      </c>
      <c r="E64" s="25" t="s">
        <v>69</v>
      </c>
      <c r="F64" s="24">
        <f>D64</f>
        <v>14602</v>
      </c>
      <c r="G64" s="26">
        <f>D64*$F$53</f>
        <v>14602000000</v>
      </c>
      <c r="H64" s="27">
        <f t="shared" si="1"/>
        <v>10.117092773505162</v>
      </c>
      <c r="I64" s="21"/>
      <c r="J64" s="21"/>
      <c r="K64" s="21"/>
      <c r="L64" s="21"/>
      <c r="M64" s="21"/>
      <c r="N64" s="21"/>
      <c r="O64" s="21"/>
      <c r="P64" s="21"/>
    </row>
    <row r="65" spans="2:16" x14ac:dyDescent="0.25">
      <c r="B65" s="22">
        <f t="shared" si="2"/>
        <v>6</v>
      </c>
      <c r="C65" s="23" t="s">
        <v>74</v>
      </c>
      <c r="D65" s="24">
        <v>8200</v>
      </c>
      <c r="E65" s="25" t="s">
        <v>69</v>
      </c>
      <c r="F65" s="28">
        <f t="shared" si="0"/>
        <v>8200</v>
      </c>
      <c r="G65" s="26">
        <f t="shared" si="3"/>
        <v>8200000000</v>
      </c>
      <c r="H65" s="29">
        <f t="shared" si="1"/>
        <v>5.6814245132682046</v>
      </c>
      <c r="I65" s="20"/>
      <c r="J65" s="20"/>
      <c r="K65" s="20"/>
      <c r="L65" s="20"/>
      <c r="M65" s="20"/>
      <c r="N65" s="20"/>
      <c r="O65" s="20"/>
      <c r="P65" s="20"/>
    </row>
    <row r="66" spans="2:16" x14ac:dyDescent="0.25">
      <c r="B66" s="22">
        <f t="shared" si="2"/>
        <v>7</v>
      </c>
      <c r="C66" s="23" t="s">
        <v>75</v>
      </c>
      <c r="D66" s="24">
        <v>6369</v>
      </c>
      <c r="E66" s="25" t="s">
        <v>69</v>
      </c>
      <c r="F66" s="24">
        <f t="shared" si="0"/>
        <v>6369</v>
      </c>
      <c r="G66" s="26">
        <f t="shared" si="3"/>
        <v>6369000000</v>
      </c>
      <c r="H66" s="27">
        <f t="shared" si="1"/>
        <v>4.4128039908542922</v>
      </c>
      <c r="I66" s="21"/>
      <c r="J66" s="21"/>
      <c r="K66" s="21"/>
      <c r="L66" s="21"/>
      <c r="M66" s="21"/>
      <c r="N66" s="21"/>
      <c r="O66" s="21"/>
      <c r="P66" s="21"/>
    </row>
    <row r="67" spans="2:16" x14ac:dyDescent="0.25">
      <c r="B67" s="22">
        <f t="shared" si="2"/>
        <v>8</v>
      </c>
      <c r="C67" s="30" t="s">
        <v>76</v>
      </c>
      <c r="D67" s="31">
        <v>6250</v>
      </c>
      <c r="E67" s="32" t="s">
        <v>69</v>
      </c>
      <c r="F67" s="31">
        <f t="shared" si="0"/>
        <v>6250</v>
      </c>
      <c r="G67" s="26">
        <f t="shared" si="3"/>
        <v>6250000000</v>
      </c>
      <c r="H67" s="33">
        <f t="shared" si="1"/>
        <v>4.3303540497471076</v>
      </c>
      <c r="I67" s="21"/>
      <c r="K67" s="20"/>
      <c r="L67" s="20"/>
      <c r="M67" s="20"/>
      <c r="N67" s="20"/>
      <c r="O67" s="20"/>
      <c r="P67" s="20"/>
    </row>
    <row r="68" spans="2:16" x14ac:dyDescent="0.25">
      <c r="B68" s="22">
        <f t="shared" si="2"/>
        <v>9</v>
      </c>
      <c r="C68" s="30" t="s">
        <v>77</v>
      </c>
      <c r="D68" s="31">
        <v>5303</v>
      </c>
      <c r="E68" s="32" t="s">
        <v>69</v>
      </c>
      <c r="F68" s="31">
        <f t="shared" si="0"/>
        <v>5303</v>
      </c>
      <c r="G68" s="26">
        <f t="shared" si="3"/>
        <v>5303000000</v>
      </c>
      <c r="H68" s="40">
        <f t="shared" si="1"/>
        <v>3.6742188041294255</v>
      </c>
      <c r="I68" s="21"/>
      <c r="K68" s="20"/>
      <c r="L68" s="20"/>
      <c r="M68" s="20"/>
      <c r="N68" s="20"/>
      <c r="O68" s="20"/>
      <c r="P68" s="20"/>
    </row>
    <row r="69" spans="2:16" x14ac:dyDescent="0.25">
      <c r="B69" s="22">
        <f t="shared" si="2"/>
        <v>10</v>
      </c>
      <c r="C69" s="30" t="s">
        <v>78</v>
      </c>
      <c r="D69" s="31">
        <v>2586</v>
      </c>
      <c r="E69" s="32" t="s">
        <v>69</v>
      </c>
      <c r="F69" s="31">
        <f t="shared" si="0"/>
        <v>2586</v>
      </c>
      <c r="G69" s="26">
        <f t="shared" si="3"/>
        <v>2586000000</v>
      </c>
      <c r="H69" s="33">
        <f t="shared" si="1"/>
        <v>1.7917272916233631</v>
      </c>
      <c r="I69" s="21"/>
      <c r="K69" s="20"/>
      <c r="L69" s="20"/>
      <c r="M69" s="20"/>
      <c r="N69" s="20"/>
      <c r="O69" s="20"/>
      <c r="P69" s="20"/>
    </row>
    <row r="70" spans="2:16" x14ac:dyDescent="0.25">
      <c r="B70" s="34">
        <f>B68+1</f>
        <v>10</v>
      </c>
      <c r="C70" s="30" t="s">
        <v>79</v>
      </c>
      <c r="D70" s="31">
        <v>2000</v>
      </c>
      <c r="E70" s="32" t="s">
        <v>69</v>
      </c>
      <c r="F70" s="31">
        <f>D70</f>
        <v>2000</v>
      </c>
      <c r="G70" s="26">
        <f>D70*$F$53</f>
        <v>2000000000</v>
      </c>
      <c r="H70" s="33">
        <f t="shared" si="1"/>
        <v>1.3857132959190743</v>
      </c>
      <c r="I70" s="21"/>
      <c r="K70" s="20"/>
      <c r="L70" s="20"/>
      <c r="M70" s="20"/>
      <c r="N70" s="20"/>
      <c r="O70" s="20"/>
      <c r="P70" s="20"/>
    </row>
    <row r="71" spans="2:16" ht="14.4" thickBot="1" x14ac:dyDescent="0.3">
      <c r="B71" s="22">
        <v>12</v>
      </c>
      <c r="C71" s="30" t="s">
        <v>80</v>
      </c>
      <c r="D71" s="31">
        <v>769</v>
      </c>
      <c r="E71" s="32" t="s">
        <v>69</v>
      </c>
      <c r="F71" s="31">
        <f>D71</f>
        <v>769</v>
      </c>
      <c r="G71" s="26">
        <f>D71*$F$53</f>
        <v>769000000</v>
      </c>
      <c r="H71" s="33">
        <f t="shared" si="1"/>
        <v>0.53280676228088408</v>
      </c>
      <c r="I71" s="21"/>
      <c r="K71" s="20"/>
      <c r="L71" s="20"/>
      <c r="M71" s="20"/>
      <c r="N71" s="20"/>
      <c r="O71" s="20"/>
      <c r="P71" s="20"/>
    </row>
    <row r="72" spans="2:16" ht="14.4" thickBot="1" x14ac:dyDescent="0.3">
      <c r="B72" s="35"/>
      <c r="C72" s="36"/>
      <c r="D72" s="37">
        <f>SUM(D60:D71)</f>
        <v>144330</v>
      </c>
      <c r="E72" s="36"/>
      <c r="F72" s="37">
        <f>SUM(F60:F71)</f>
        <v>144330</v>
      </c>
      <c r="G72" s="38">
        <f>SUM(G60:G71)</f>
        <v>144330000000</v>
      </c>
      <c r="H72" s="39"/>
      <c r="K72" s="21"/>
      <c r="L72" s="21"/>
      <c r="M72" s="21"/>
      <c r="N72" s="21"/>
      <c r="O72" s="21"/>
      <c r="P72" s="21"/>
    </row>
    <row r="73" spans="2:16" x14ac:dyDescent="0.25">
      <c r="K73" s="21"/>
      <c r="L73" s="21"/>
      <c r="M73" s="21"/>
      <c r="N73" s="21"/>
      <c r="O73" s="21"/>
      <c r="P73" s="21"/>
    </row>
    <row r="77" spans="2:16" x14ac:dyDescent="0.25">
      <c r="B77" s="1">
        <v>4</v>
      </c>
      <c r="C77" s="1" t="s">
        <v>81</v>
      </c>
    </row>
    <row r="79" spans="2:16" x14ac:dyDescent="0.25">
      <c r="B79" s="1">
        <v>4.0999999999999996</v>
      </c>
      <c r="C79" s="1" t="s">
        <v>82</v>
      </c>
    </row>
    <row r="81" spans="2:3" x14ac:dyDescent="0.25">
      <c r="B81" s="1">
        <v>4.2</v>
      </c>
      <c r="C81" s="1" t="s">
        <v>83</v>
      </c>
    </row>
  </sheetData>
  <mergeCells count="2">
    <mergeCell ref="B4:F4"/>
    <mergeCell ref="B6:F6"/>
  </mergeCells>
  <hyperlinks>
    <hyperlink ref="D32" r:id="rId1" xr:uid="{2661DF46-A678-434E-9DCF-5A3F5BA43EBB}"/>
  </hyperlinks>
  <pageMargins left="0.70866141732283472" right="0.70866141732283472" top="0.74803149606299213" bottom="0.74803149606299213" header="0.31496062992125984" footer="0.31496062992125984"/>
  <pageSetup paperSize="9" scale="56" orientation="portrait"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bS3F31hf2CUp50NEKk4kILsHAMqQjk+xVUyqLj4F9ug=</DigestValue>
    </Reference>
    <Reference Type="http://www.w3.org/2000/09/xmldsig#Object" URI="#idOfficeObject">
      <DigestMethod Algorithm="http://www.w3.org/2001/04/xmlenc#sha256"/>
      <DigestValue>YeAhNCVUCMa0oiG5OGEFeQQ+vDojY3sLEHaiGWt1WM0=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7Qe8fJGYS6D7Dd3l5Pjv8Nn1RMEaR7wqhC3yYFQ1XX4=</DigestValue>
    </Reference>
  </SignedInfo>
  <SignatureValue>dC6KdcCc98vxAaZ8hG5KssMt6IYhmq86BDRJicXNc7s6VKS7rM5OLTodIsKXrM8feXwtD6oUMJ1Y
VYDZn5FSvZeBu+nPFJ61amChV8ec4PybLeS1gP/E+GLSRlxZGOxaePHZORhNU0naFtPpZTmn2OZc
edNsmCWfEt0HPeTicKGVeSj26gUt9UrDVSxB28ekm/JhywWGXOa8yPsqzVkiMEQerdZrLEK6uYh+
PdrkQu1zqUzDZVrdbUHvzVPuok0HRBm8A75DmJwB3RbQYJENkJ0UYmLDvFNLGPSG4XMmtmir+hDe
dqBiqEodiB8fftCUnMofUmCTidsxXxi19IufMw==</SignatureValue>
  <KeyInfo>
    <X509Data>
      <X509Certificate>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+9lNbNXlz5vpgcoO6E/xlz7Ki9glZxKzNK9QuFhhv7zt085GQ4oB+FnOa4ozIwjFygSQ7MHf4GdlNj+bv3PfRqF9OePRAcNnw8hc0hosbTHckibP2dkpxRdu1TW2Z/NWa6UIOf+RcwWO5bNzJwLHHxoAJldb8FT3aThdcIxy6p9d3wvPI6SEAExCguo/SZpszozKpEOFzoU6cpygMgiusDloMgX5L8UZ/A5eFySUPomWIhqURo+9E924bnBqUZi5fpCNZI0ZD1zT9BZXBiyOibTnd2hLRgFpHN0w1qwSUJiZ8ol9WJR9AgMBAAGjggPEMIIDwDAMBgNVHRMBAf8EAjAAMA4GA1UdDwEB/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+13xExtXEyfqWhXaJh3CFdquX6R8yIwf+MjH2uQsBOHDfqpHTRNhtIKRG8Yi35ZYw/jjNCn7fa/F86UUemaL6nyXjt5DaJstYDNAjlk/B/Nsh4eykb3/3lqvz+QN/oRfbcEpq1+aqP7JQhJHLvs2XHqA9UeXJPywEj0iqEDGWzf19vLC9c3aZ5PgwzbziiAnsv9XvUddgcyNb2berV0HHxFRDx7aDRURbS6Wmxvkqs2Q8cjzYLT7brgLzrmNp5IKoE730qZsurXm+ZwTOpSdJoI0b0TlasnFEApe+lp3IIrXIJY5RjrDTF+u4RIZf91aDCCdZS6pG3SSCY0i2STgePQfhmu4jvgbvGWnreJyip798UlCFaeCzkatylR/u+ZwKAQyc7YN92/i0atn1FnQO9Mx0lXvE61tfHb3Gh+RqVruRNr24mkTOP26qXAXAM8eCqmTsUsmZdOOzKeI9CzNydS+lPHht+6Bz2B+CsTW4Ts5E6BdcwNs87rH0/1gdX5PD6s1JXilMIL0t7H8O6Gspo7slyb1m+7yTJkzP+QzggZ+tZSLWN7VAlzH154cg6P3JcZOb2MSt10n/z2cWjgYlQfInR9Wdxe2uMQo6r6cgpp7Z8fWwjSujjfVwDsbMo63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4RF2aOkr1SBUFu+7/E3cAwxwqMQnq/AJ22FqBNN67kQ=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veKX1FOfw7m3hC7uN89kRqejD/fjbYUGwZKE3j61qWg=</DigestValue>
      </Reference>
      <Reference URI="/xl/styles.xml?ContentType=application/vnd.openxmlformats-officedocument.spreadsheetml.styles+xml">
        <DigestMethod Algorithm="http://www.w3.org/2001/04/xmlenc#sha256"/>
        <DigestValue>q7dfjKaR3gfvH9Nfb7P9YRgEK7EmDWu2DRhFKVz58hI=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jofsRbLqZFG3sVOCVe9KNDF9SaoNhmvHBHU4oY8SIQ8=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Y/3irUE5TuTRRfUQqMCceRUCUricSwlM9ABwHhWv+DA=</DigestValue>
      </Reference>
      <Reference URI="/xl/worksheets/sheet1.xml?ContentType=application/vnd.openxmlformats-officedocument.spreadsheetml.worksheet+xml">
        <DigestMethod Algorithm="http://www.w3.org/2001/04/xmlenc#sha256"/>
        <DigestValue>j4mxxVzJJ6RYpgF6JZaAcNlQYijXQOMhTWJOa8r2AAs=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2026-05-18T22:31:56Z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2026-05-18T22:31:56Z</xd:SigningTime>
          <xd:SigningCertificate>
            <xd:Cert>
              <xd:CertDigest>
                <DigestMethod Algorithm="http://www.w3.org/2001/04/xmlenc#sha256"/>
                <DigestValue>Ej3Zg19P4jJgqtYQs5efEiufMOTvQ8gKL+LlhjeJhNc=</DigestValue>
              </xd:CertDigest>
              <xd:IssuerSerial>
                <X509IssuerName>C=PY, O=ICPP, OU=Prestador Cualificado de Servicios de Confianza, CN=VIT S.A., SERIALNUMBER=RUC80080099-0</X509IssuerName>
                <X509SerialNumber>151704440266680150037661274376712372431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0au9GZm0SCPK3uYIBQn4ug5nfM8rbtYklMcAhv7gJUQ=</DigestValue>
    </Reference>
    <Reference Type="http://www.w3.org/2000/09/xmldsig#Object" URI="#idOfficeObject">
      <DigestMethod Algorithm="http://www.w3.org/2001/04/xmlenc#sha256"/>
      <DigestValue>DJlD4W96ZaC87Rjq2T7UBh4JzHCHaLUyB5QqNe22pYA=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CosWcrVTVbeEb2Am7aWbfwkeW51dwUTsq/L3ldBEOFw=</DigestValue>
    </Reference>
  </SignedInfo>
  <SignatureValue>THEKrQx9H8lbIjcj83NTom0K/TI4m9P2+OfU/x8zvbEzgzDTjDNij6rydY5AVD0xYn36sEdPkfYB
WCGbSpW//MT7Ojt0IjpEKGYT7rY8COi9F5WvK8f+gFnegwkCdHiWV6jSYk7LjAc8hmuUdRnEbUXl
snXsK4fqneEAZcA6vBOreBp3ccHo+mrTGQdt/ay2UbpJYqHZMwQC7bEg2TtjuKbWe2E8WqTdZLs5
L+YWG0C0i2VDlNgSEog361aJ9XKTb3HsRefie+mD/OAZKW+Bs8IcHMb3KxcJ9SihJquPuvebR//7
l79xl7S4YIWOY8FdOGakz8hchgxXPPVhrSDOjA==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4RF2aOkr1SBUFu+7/E3cAwxwqMQnq/AJ22FqBNN67kQ=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veKX1FOfw7m3hC7uN89kRqejD/fjbYUGwZKE3j61qWg=</DigestValue>
      </Reference>
      <Reference URI="/xl/styles.xml?ContentType=application/vnd.openxmlformats-officedocument.spreadsheetml.styles+xml">
        <DigestMethod Algorithm="http://www.w3.org/2001/04/xmlenc#sha256"/>
        <DigestValue>q7dfjKaR3gfvH9Nfb7P9YRgEK7EmDWu2DRhFKVz58hI=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jofsRbLqZFG3sVOCVe9KNDF9SaoNhmvHBHU4oY8SIQ8=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Y/3irUE5TuTRRfUQqMCceRUCUricSwlM9ABwHhWv+DA=</DigestValue>
      </Reference>
      <Reference URI="/xl/worksheets/sheet1.xml?ContentType=application/vnd.openxmlformats-officedocument.spreadsheetml.worksheet+xml">
        <DigestMethod Algorithm="http://www.w3.org/2001/04/xmlenc#sha256"/>
        <DigestValue>j4mxxVzJJ6RYpgF6JZaAcNlQYijXQOMhTWJOa8r2AAs=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2026-05-18T22:36:54Z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2026-05-18T22:36:54Z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Rossana Soria Martinez</dc:creator>
  <cp:lastModifiedBy>Cynthia Rossana Soria Martinez</cp:lastModifiedBy>
  <cp:lastPrinted>2026-04-17T14:31:45Z</cp:lastPrinted>
  <dcterms:created xsi:type="dcterms:W3CDTF">2026-03-25T22:16:46Z</dcterms:created>
  <dcterms:modified xsi:type="dcterms:W3CDTF">2026-05-18T19:13:53Z</dcterms:modified>
</cp:coreProperties>
</file>