
<file path=[Content_Types].xml><?xml version="1.0" encoding="utf-8"?>
<Types xmlns="http://schemas.openxmlformats.org/package/2006/content-type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2.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worksheets/sheet1.xml" ContentType="application/vnd.openxmlformats-officedocument.spreadsheetml.worksheet+xml"/>
  <Override PartName="/xl/worksheets/sheet4.xml" ContentType="application/vnd.openxmlformats-officedocument.spreadsheetml.worksheet+xml"/>
  <Override PartName="/xl/worksheets/sheet3.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Override PartName="/xl/richData/richValueRel.xml" ContentType="application/vnd.ms-excel.richvaluerel+xml"/>
  <Override PartName="/xl/metadata.xml" ContentType="application/vnd.openxmlformats-officedocument.spreadsheetml.sheetMetadata+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25"/>
  <workbookPr defaultThemeVersion="202300"/>
  <mc:AlternateContent xmlns:mc="http://schemas.openxmlformats.org/markup-compatibility/2006">
    <mc:Choice Requires="x15">
      <x15ac:absPath xmlns:x15ac="http://schemas.microsoft.com/office/spreadsheetml/2010/11/ac" url="/Users/benjaminstumpfs/Downloads/"/>
    </mc:Choice>
  </mc:AlternateContent>
  <xr:revisionPtr revIDLastSave="0" documentId="13_ncr:1_{42B3FD9A-F017-C147-9C02-79303779EE5A}" xr6:coauthVersionLast="47" xr6:coauthVersionMax="47" xr10:uidLastSave="{00000000-0000-0000-0000-000000000000}"/>
  <bookViews>
    <workbookView xWindow="0" yWindow="600" windowWidth="33600" windowHeight="18700" xr2:uid="{96A90D97-DE43-2649-81DD-00D1AB8172C2}"/>
  </bookViews>
  <sheets>
    <sheet name="Anexo B" sheetId="2" r:id="rId1"/>
    <sheet name="INDICE" sheetId="3" r:id="rId2"/>
    <sheet name="BG" sheetId="4" r:id="rId3"/>
    <sheet name="ER" sheetId="5" r:id="rId4"/>
    <sheet name="EFE" sheetId="7" r:id="rId5"/>
    <sheet name="EVPN" sheetId="8" r:id="rId6"/>
    <sheet name="NOTAS" sheetId="9"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V54" i="4" l="1"/>
  <c r="V56" i="4" s="1"/>
  <c r="U54" i="4"/>
  <c r="U56" i="4" s="1"/>
  <c r="T54" i="4"/>
  <c r="T56" i="4" s="1"/>
  <c r="S54" i="4"/>
  <c r="S56" i="4" s="1"/>
  <c r="R54" i="4"/>
  <c r="R56" i="4" s="1"/>
  <c r="Q54" i="4"/>
  <c r="Q56" i="4" s="1"/>
  <c r="P54" i="4"/>
  <c r="P56" i="4" s="1"/>
  <c r="O54" i="4"/>
  <c r="O56" i="4" s="1"/>
  <c r="N54" i="4"/>
  <c r="N56" i="4" s="1"/>
  <c r="M54" i="4"/>
  <c r="M56" i="4" s="1"/>
  <c r="L54" i="4"/>
  <c r="L56" i="4" s="1"/>
  <c r="T40" i="4"/>
  <c r="P40" i="4"/>
  <c r="O40" i="4"/>
  <c r="L40" i="4"/>
  <c r="V40" i="4"/>
  <c r="U40" i="4"/>
  <c r="S40" i="4"/>
  <c r="R40" i="4"/>
  <c r="Q40" i="4"/>
  <c r="N40" i="4"/>
  <c r="M40" i="4"/>
  <c r="K40" i="4"/>
  <c r="J40" i="4"/>
  <c r="V35" i="4"/>
  <c r="U35" i="4"/>
  <c r="T35" i="4"/>
  <c r="S35" i="4"/>
  <c r="R35" i="4"/>
  <c r="Q35" i="4"/>
  <c r="P35" i="4"/>
  <c r="O35" i="4"/>
  <c r="N35" i="4"/>
  <c r="M35" i="4"/>
  <c r="L35" i="4"/>
  <c r="K35" i="4"/>
  <c r="J35" i="4"/>
  <c r="V24" i="4"/>
  <c r="U24" i="4"/>
  <c r="T24" i="4"/>
  <c r="S24" i="4"/>
  <c r="R24" i="4"/>
  <c r="Q24" i="4"/>
  <c r="P24" i="4"/>
  <c r="O24" i="4"/>
  <c r="N24" i="4"/>
  <c r="M24" i="4"/>
  <c r="L24" i="4"/>
  <c r="K24" i="4"/>
  <c r="J24" i="4"/>
  <c r="V16" i="4"/>
  <c r="U16" i="4"/>
  <c r="T16" i="4"/>
  <c r="S16" i="4"/>
  <c r="R16" i="4"/>
  <c r="Q16" i="4"/>
  <c r="Q25" i="4" s="1"/>
  <c r="P16" i="4"/>
  <c r="O16" i="4"/>
  <c r="N16" i="4"/>
  <c r="M16" i="4"/>
  <c r="L16" i="4"/>
  <c r="K16" i="4"/>
  <c r="J16" i="4"/>
  <c r="D72" i="2"/>
  <c r="G71" i="2"/>
  <c r="F71" i="2"/>
  <c r="G70" i="2"/>
  <c r="F70" i="2"/>
  <c r="G69" i="2"/>
  <c r="F69" i="2"/>
  <c r="G68" i="2"/>
  <c r="F68" i="2"/>
  <c r="G67" i="2"/>
  <c r="F67" i="2"/>
  <c r="G66" i="2"/>
  <c r="F66" i="2"/>
  <c r="G65" i="2"/>
  <c r="F65" i="2"/>
  <c r="G64" i="2"/>
  <c r="F64" i="2"/>
  <c r="G63" i="2"/>
  <c r="F63" i="2"/>
  <c r="G62" i="2"/>
  <c r="F62" i="2"/>
  <c r="B62" i="2"/>
  <c r="B63" i="2" s="1"/>
  <c r="B64" i="2" s="1"/>
  <c r="B65" i="2" s="1"/>
  <c r="B66" i="2" s="1"/>
  <c r="B67" i="2" s="1"/>
  <c r="B68" i="2" s="1"/>
  <c r="B69" i="2" s="1"/>
  <c r="B70" i="2" s="1"/>
  <c r="B71" i="2" s="1"/>
  <c r="G61" i="2"/>
  <c r="F61" i="2"/>
  <c r="B61" i="2"/>
  <c r="G60" i="2"/>
  <c r="G72" i="2" s="1"/>
  <c r="E53" i="2" s="1"/>
  <c r="C53" i="2" s="1"/>
  <c r="F60" i="2"/>
  <c r="F72" i="2" s="1"/>
  <c r="D53" i="2"/>
  <c r="R42" i="4" l="1"/>
  <c r="T25" i="4"/>
  <c r="M25" i="4"/>
  <c r="L25" i="4"/>
  <c r="U25" i="4"/>
  <c r="H69" i="2"/>
  <c r="H60" i="2"/>
  <c r="H63" i="2"/>
  <c r="H64" i="2"/>
  <c r="H68" i="2"/>
  <c r="H61" i="2"/>
  <c r="H65" i="2"/>
  <c r="H62" i="2"/>
  <c r="H66" i="2"/>
  <c r="H70" i="2"/>
  <c r="J42" i="4"/>
  <c r="S42" i="4"/>
  <c r="S57" i="4" s="1"/>
  <c r="H71" i="2"/>
  <c r="H67" i="2"/>
  <c r="Q42" i="4"/>
  <c r="Q57" i="4" s="1"/>
  <c r="Q58" i="4" s="1"/>
  <c r="K42" i="4"/>
  <c r="O25" i="4"/>
  <c r="M42" i="4"/>
  <c r="M57" i="4" s="1"/>
  <c r="M58" i="4" s="1"/>
  <c r="N25" i="4"/>
  <c r="P25" i="4"/>
  <c r="R25" i="4"/>
  <c r="S25" i="4"/>
  <c r="J25" i="4"/>
  <c r="K25" i="4"/>
  <c r="V25" i="4"/>
  <c r="U42" i="4"/>
  <c r="U57" i="4" s="1"/>
  <c r="N42" i="4"/>
  <c r="N57" i="4" s="1"/>
  <c r="V42" i="4"/>
  <c r="V57" i="4" s="1"/>
  <c r="R57" i="4"/>
  <c r="R58" i="4" s="1"/>
  <c r="L42" i="4"/>
  <c r="L57" i="4" s="1"/>
  <c r="T42" i="4"/>
  <c r="T57" i="4" s="1"/>
  <c r="T58" i="4" s="1"/>
  <c r="P42" i="4"/>
  <c r="P57" i="4" s="1"/>
  <c r="O42" i="4"/>
  <c r="O57" i="4" s="1"/>
  <c r="O58" i="4" s="1"/>
  <c r="U58" i="4" l="1"/>
  <c r="S58" i="4"/>
  <c r="L58" i="4"/>
  <c r="K54" i="4" s="1"/>
  <c r="K56" i="4" s="1"/>
  <c r="K57" i="4" s="1"/>
  <c r="K58" i="4" s="1"/>
  <c r="J54" i="4" s="1"/>
  <c r="J56" i="4" s="1"/>
  <c r="J57" i="4" s="1"/>
  <c r="J58" i="4" s="1"/>
  <c r="N58" i="4"/>
  <c r="P58" i="4"/>
  <c r="V58" i="4"/>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3">
    <bk>
      <extLst>
        <ext uri="{3e2802c4-a4d2-4d8b-9148-e3be6c30e623}">
          <xlrd:rvb i="0"/>
        </ext>
      </extLst>
    </bk>
    <bk>
      <extLst>
        <ext uri="{3e2802c4-a4d2-4d8b-9148-e3be6c30e623}">
          <xlrd:rvb i="1"/>
        </ext>
      </extLst>
    </bk>
    <bk>
      <extLst>
        <ext uri="{3e2802c4-a4d2-4d8b-9148-e3be6c30e623}">
          <xlrd:rvb i="2"/>
        </ext>
      </extLst>
    </bk>
  </futureMetadata>
  <valueMetadata count="3">
    <bk>
      <rc t="1" v="0"/>
    </bk>
    <bk>
      <rc t="1" v="1"/>
    </bk>
    <bk>
      <rc t="1" v="2"/>
    </bk>
  </valueMetadata>
</metadata>
</file>

<file path=xl/sharedStrings.xml><?xml version="1.0" encoding="utf-8"?>
<sst xmlns="http://schemas.openxmlformats.org/spreadsheetml/2006/main" count="1523" uniqueCount="828">
  <si>
    <t>USD</t>
  </si>
  <si>
    <t>ANEXO B</t>
  </si>
  <si>
    <t>INFORMACIÓN GENERAL DE LA EMPRESA</t>
  </si>
  <si>
    <t xml:space="preserve">Información al </t>
  </si>
  <si>
    <t>IDENTIFICACIÓN</t>
  </si>
  <si>
    <t>1.1</t>
  </si>
  <si>
    <t>NOMBRE O RAZON SOCIAL</t>
  </si>
  <si>
    <t>PARAGUAY PORK S.A.E.</t>
  </si>
  <si>
    <t>1.2</t>
  </si>
  <si>
    <t>ANTECEDENTES DE CONSTITUCIÓN SOCIAL Y REFORMAS ESTATUTARIAS</t>
  </si>
  <si>
    <t>Escritura Publica Nro. 96, Folio 01 y siguientes</t>
  </si>
  <si>
    <t>Escritura Publica Nro. 120, Folio 512 y siguientes</t>
  </si>
  <si>
    <t>1.3</t>
  </si>
  <si>
    <t>RUC:</t>
  </si>
  <si>
    <t>80094577-8</t>
  </si>
  <si>
    <t>1.4</t>
  </si>
  <si>
    <t>ACTIVIDAD PRINCIPAL SEGÚN INSCRIPCIÓN EN EL RUC</t>
  </si>
  <si>
    <t>CRIA DE GANADO PORCINO</t>
  </si>
  <si>
    <t>1.5</t>
  </si>
  <si>
    <t>ACTIVIDAD /ES SECUNDARIA /S SEGÚN INSCRIPCIÓN EN EL RUC</t>
  </si>
  <si>
    <t>Matanza de ganado porcino y procesamiento de su carne</t>
  </si>
  <si>
    <t>Comercio al por mayor de carne, menudencias y productos derivados</t>
  </si>
  <si>
    <t>Comercio al por mayor de otros productos n.c.p.</t>
  </si>
  <si>
    <t>1.6</t>
  </si>
  <si>
    <t>DOMILICIO LEGAL</t>
  </si>
  <si>
    <t>Edificio AYMAC 1 - Av. Aviadores del Chaco 1669, 1er Piso.</t>
  </si>
  <si>
    <t>Asunción</t>
  </si>
  <si>
    <t>1.7</t>
  </si>
  <si>
    <t>TELEFONO</t>
  </si>
  <si>
    <t>0983 649926</t>
  </si>
  <si>
    <t>1.8</t>
  </si>
  <si>
    <t>FAX</t>
  </si>
  <si>
    <t>N/A</t>
  </si>
  <si>
    <t>1.9</t>
  </si>
  <si>
    <t>E-MAIL</t>
  </si>
  <si>
    <t>contabilidad@paraguaypork.com.py</t>
  </si>
  <si>
    <t>1.10</t>
  </si>
  <si>
    <t>SITIO PAGINA WEB</t>
  </si>
  <si>
    <t>ADMINISTRACIÓN</t>
  </si>
  <si>
    <t>CARGO</t>
  </si>
  <si>
    <t>NOMBRE Y APELLIDO</t>
  </si>
  <si>
    <t>REPRESENTANTES LEGALES:</t>
  </si>
  <si>
    <t>ISMAEL FRANCISCO LLANO MARTINEZ</t>
  </si>
  <si>
    <t>SERGIO ISMAEL LLANO CAVINA</t>
  </si>
  <si>
    <t>PRESIDENTE:</t>
  </si>
  <si>
    <t>VICE PRESIDENTE:</t>
  </si>
  <si>
    <t>DIRECTOR TITULAR:</t>
  </si>
  <si>
    <t xml:space="preserve">SANTIAGO LLANO CAVINA </t>
  </si>
  <si>
    <t>FEDERICO MARTIN LINDNER COSTA</t>
  </si>
  <si>
    <t>FERNANDO ALEJANDRO LLANO MARTINEZ</t>
  </si>
  <si>
    <t>SINDICO:</t>
  </si>
  <si>
    <t>NILSA NATALIA BARRIOS</t>
  </si>
  <si>
    <t>PLANA EJECUTIVA</t>
  </si>
  <si>
    <t>GERENTE:</t>
  </si>
  <si>
    <t>CAPITAL Y PROPIEDAD:</t>
  </si>
  <si>
    <t>CAPITAL SOCIAL AUTORIZADO</t>
  </si>
  <si>
    <t>CAPITAL EMITIDO</t>
  </si>
  <si>
    <t>CAPITAL SUSCRIPTO</t>
  </si>
  <si>
    <t>CAPITAL INTEGRADO</t>
  </si>
  <si>
    <t>VALOR NOMINAL DE LAS ACCIONES</t>
  </si>
  <si>
    <t>COMPOSICIÓN ACCIONARIA:</t>
  </si>
  <si>
    <t>Accionistas que detentan el diez (10 ) porciento del capital o mas de participación en el capital.</t>
  </si>
  <si>
    <t>N°</t>
  </si>
  <si>
    <t>Accionista</t>
  </si>
  <si>
    <t>Cantidad de acciones</t>
  </si>
  <si>
    <t>Clase</t>
  </si>
  <si>
    <t>Voto</t>
  </si>
  <si>
    <t>Monto</t>
  </si>
  <si>
    <t xml:space="preserve"> % de Participación del capital integrado</t>
  </si>
  <si>
    <t>Santiago Llano</t>
  </si>
  <si>
    <t>Nominativa</t>
  </si>
  <si>
    <t>Ismael Llano Martínez</t>
  </si>
  <si>
    <t>Aramindia S.A.</t>
  </si>
  <si>
    <t>Nutrivic Paraguay SRL</t>
  </si>
  <si>
    <t>Inés Minuto Lugand</t>
  </si>
  <si>
    <t>Grupo Dos Cinco EAS</t>
  </si>
  <si>
    <t>Diego Luis Barbero</t>
  </si>
  <si>
    <t>Sergio Llano Cavina</t>
  </si>
  <si>
    <t>Ganadera El Galope S.A.</t>
  </si>
  <si>
    <t>Asprandel S.A.</t>
  </si>
  <si>
    <t>Sebastián Llano Cavina</t>
  </si>
  <si>
    <t>Raúl Catalán</t>
  </si>
  <si>
    <t>Sociedad:</t>
  </si>
  <si>
    <t>Enero</t>
  </si>
  <si>
    <t>Febrero</t>
  </si>
  <si>
    <t>Marzo</t>
  </si>
  <si>
    <t>Abril</t>
  </si>
  <si>
    <t>Fecha Presentación:</t>
  </si>
  <si>
    <t>Mayo</t>
  </si>
  <si>
    <t>Junio</t>
  </si>
  <si>
    <t>Julio</t>
  </si>
  <si>
    <t>INDICE</t>
  </si>
  <si>
    <t>REF.</t>
  </si>
  <si>
    <t>Agosto</t>
  </si>
  <si>
    <t>Informacion General</t>
  </si>
  <si>
    <t>Septiembre</t>
  </si>
  <si>
    <t>Descripción de la naturaleza y del negocio de la Sociedad</t>
  </si>
  <si>
    <t>Nota 1</t>
  </si>
  <si>
    <t>Octubre</t>
  </si>
  <si>
    <t>Resumen de las principales políticas contables</t>
  </si>
  <si>
    <t>Nota 2</t>
  </si>
  <si>
    <t>Noviembre</t>
  </si>
  <si>
    <t>Balance General</t>
  </si>
  <si>
    <t>BG</t>
  </si>
  <si>
    <t>Diciembre</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</si>
  <si>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</si>
  <si>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</si>
  <si>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</si>
  <si>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</si>
  <si>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</si>
  <si>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</si>
  <si>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</si>
  <si>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</si>
  <si>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</si>
  <si>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</si>
  <si>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</si>
  <si>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</si>
  <si>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</si>
  <si>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</si>
  <si>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</si>
  <si>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</si>
  <si>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</si>
  <si>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</si>
  <si>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</si>
  <si>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</si>
  <si>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</si>
  <si>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</si>
  <si>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</si>
  <si>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</si>
  <si>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</si>
  <si>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</si>
  <si>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</si>
  <si>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</si>
  <si>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</si>
  <si>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</si>
  <si>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</si>
  <si>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</si>
  <si>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</si>
  <si>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</si>
  <si>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</si>
  <si>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</si>
  <si>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</si>
  <si>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</si>
  <si>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</si>
  <si>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</si>
  <si>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</si>
  <si>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</si>
  <si>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</si>
  <si>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</si>
  <si>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</si>
  <si>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</si>
  <si>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</si>
  <si>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</si>
  <si>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</si>
  <si>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</si>
  <si>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</si>
  <si>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</si>
  <si>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</si>
  <si>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</si>
  <si>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</si>
  <si>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</si>
  <si>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</si>
  <si>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</si>
  <si>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</si>
  <si>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</si>
  <si>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</si>
  <si>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</si>
  <si>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</si>
  <si>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</si>
  <si>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</si>
  <si>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</si>
  <si>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</si>
  <si>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</si>
  <si>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</si>
  <si>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</si>
  <si>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</si>
  <si>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</si>
  <si>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</si>
  <si>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</si>
  <si>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</si>
  <si>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</si>
  <si>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</si>
  <si>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</si>
  <si>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</si>
  <si>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</si>
  <si>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</si>
  <si>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</si>
  <si>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</si>
  <si>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</si>
  <si>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</si>
  <si>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</si>
  <si>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</si>
  <si>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</si>
  <si>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</si>
  <si>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</si>
  <si>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</si>
  <si>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</si>
  <si>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</si>
  <si>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</si>
  <si>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</si>
  <si>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</si>
  <si>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</si>
  <si>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Efectivo y equivalentes de efectivo</t>
  </si>
  <si>
    <t>7.1</t>
  </si>
  <si>
    <t>Activos biológicos</t>
  </si>
  <si>
    <t>7.2</t>
  </si>
  <si>
    <t>Total activos corrientes</t>
  </si>
  <si>
    <t>Activos no Corrientes</t>
  </si>
  <si>
    <t>Propiedades, planta y equipo, neto</t>
  </si>
  <si>
    <t>Total activos no corrientes</t>
  </si>
  <si>
    <t>Total Activos</t>
  </si>
  <si>
    <t>PASIVOS Y PATRIMONIO NETO</t>
  </si>
  <si>
    <t>Pasivos corrientes</t>
  </si>
  <si>
    <t xml:space="preserve">Préstamos a corto plazo </t>
  </si>
  <si>
    <t>17.1</t>
  </si>
  <si>
    <t>Total Pasivos Corrientes</t>
  </si>
  <si>
    <t>Pasivos no corrientes</t>
  </si>
  <si>
    <t xml:space="preserve">Préstamos a largo plazo </t>
  </si>
  <si>
    <t>Pasivos por Impuestos diferidos</t>
  </si>
  <si>
    <t>17.2</t>
  </si>
  <si>
    <t>Total pasivos no corrientes</t>
  </si>
  <si>
    <t>Total Pasivos</t>
  </si>
  <si>
    <t>Patrimonio Neto</t>
  </si>
  <si>
    <t>20.1</t>
  </si>
  <si>
    <t>Aportes para futura capitalización</t>
  </si>
  <si>
    <t>20.2</t>
  </si>
  <si>
    <t>Reserva de revalúo técnico</t>
  </si>
  <si>
    <t>Subtotal</t>
  </si>
  <si>
    <t>Total Patrimonio Neto</t>
  </si>
  <si>
    <t>Total Pasivos y Patrimonio Neto</t>
  </si>
  <si>
    <t>Las notas que se acompañan forman parte integrante de estos estados.</t>
  </si>
  <si>
    <t>Al 31 de Marzo de 2026</t>
  </si>
  <si>
    <r>
      <t>Otros créditos</t>
    </r>
    <r>
      <rPr>
        <sz val="11"/>
        <color rgb="FFFFFFFF"/>
        <rFont val="Arial"/>
        <family val="2"/>
      </rPr>
      <t xml:space="preserve"> - LP</t>
    </r>
  </si>
  <si>
    <t>-</t>
  </si>
  <si>
    <t>ESTADO DE RESULTADOS</t>
  </si>
  <si>
    <t>Comparativo con igual período del año anterior</t>
  </si>
  <si>
    <t xml:space="preserve"> (En guaraníes)</t>
  </si>
  <si>
    <t>Utilidad bruta</t>
  </si>
  <si>
    <t xml:space="preserve">Gastos administrativos </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</si>
  <si>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</si>
  <si>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</si>
  <si>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</si>
  <si>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</si>
  <si>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</si>
  <si>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</si>
  <si>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FLUJOS DE EFECTIVO (Método directo)</t>
  </si>
  <si>
    <t>Comparativo con igual periodo del año anterior</t>
  </si>
  <si>
    <t>FLUJO DE EFECTIVO DE ACTIVIDADES OPERATIVAS</t>
  </si>
  <si>
    <t>Cobranzas efectuadas a clientes</t>
  </si>
  <si>
    <t>(+) Ingresos operativos</t>
  </si>
  <si>
    <t>(+) Créditos por ventas al inicio</t>
  </si>
  <si>
    <t>(-) Créditos por ventas al cierre</t>
  </si>
  <si>
    <t>Pagos efectuados a proveedores y empleados</t>
  </si>
  <si>
    <t>(-) Costos operativos</t>
  </si>
  <si>
    <t>(-) Gastos de adm y ventas</t>
  </si>
  <si>
    <t>(+) Otros créditos al inicio</t>
  </si>
  <si>
    <t>(-) Otros créditos al cierre</t>
  </si>
  <si>
    <t>(+) Inventarios al inicio</t>
  </si>
  <si>
    <t>(-) Inventarios al cierre</t>
  </si>
  <si>
    <t>(+) Activos biológicos al inicio</t>
  </si>
  <si>
    <t>(-) Activos biológicos al cierre</t>
  </si>
  <si>
    <t>(-) Ajuste por Correcion de medición</t>
  </si>
  <si>
    <t>(-) Deudas comerciales al inicio</t>
  </si>
  <si>
    <t>(+) Deudas comerciales al cierre</t>
  </si>
  <si>
    <t>(-) Deudas diversas al inicio</t>
  </si>
  <si>
    <t>(+) Deudas diversas al cierre</t>
  </si>
  <si>
    <t>(-) Otros pasivos al inicio</t>
  </si>
  <si>
    <t>(+) Otros pasivos al cierre</t>
  </si>
  <si>
    <t>(-) Pasivos por impuesto diferidos al inicio</t>
  </si>
  <si>
    <t>(+) Pasivos por impuesto diferidos al cierre</t>
  </si>
  <si>
    <t>(-) Reserva legal al inicio</t>
  </si>
  <si>
    <t>(+) Reserva legal al cierre</t>
  </si>
  <si>
    <t>(+) Extracción de Depreciaciones y Amortizaciones en Costos/Gastos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</si>
  <si>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</si>
  <si>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</si>
  <si>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</si>
  <si>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</si>
  <si>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</si>
  <si>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</si>
  <si>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Inversión en propiedades, planta y equipos</t>
  </si>
  <si>
    <t>(+) PPE al inicio</t>
  </si>
  <si>
    <t>(-) PPE al cierre</t>
  </si>
  <si>
    <t>(-) Reserva de Revalúo Técnica al inicio</t>
  </si>
  <si>
    <t>(+) Reserva de Revalúo Técnico al cierre</t>
  </si>
  <si>
    <t>(-) Depreciaciones y amortizaciones</t>
  </si>
  <si>
    <t>Flujo neto de efectivo de actividades de inversión</t>
  </si>
  <si>
    <t>FLUJO DE EFECTIVO DE ACTIVIDADES DE FINANCIACIÓN</t>
  </si>
  <si>
    <t>Incremento/(Disminución) de préstamos</t>
  </si>
  <si>
    <t>(-) Deudas financieras al inicio</t>
  </si>
  <si>
    <t>(+) Deudas financieras al cierre</t>
  </si>
  <si>
    <t>Aportes de capital recibidos</t>
  </si>
  <si>
    <t>(-) Capital integrado al inicio</t>
  </si>
  <si>
    <t>(+) Capital integrado al cierre</t>
  </si>
  <si>
    <t>(-) Aportes de capital al inicio</t>
  </si>
  <si>
    <t>(+) Aportes de capital al cierre</t>
  </si>
  <si>
    <t>Intereses cobrados (pagados)</t>
  </si>
  <si>
    <t>(+) Intereses cobrados</t>
  </si>
  <si>
    <t>(-) Intereses pagados</t>
  </si>
  <si>
    <t>(-) Comisiones bancarias</t>
  </si>
  <si>
    <t>Dividendos pagados</t>
  </si>
  <si>
    <t>(-) Dividendos a pagar al inicio</t>
  </si>
  <si>
    <t>(+) Dividendos a pagar al cierre</t>
  </si>
  <si>
    <t>Flujo neto de efectivo de actividades de financiamiento</t>
  </si>
  <si>
    <t>(Disminución) Incremento neto de efectivo</t>
  </si>
  <si>
    <t>Efecto estimado de la diferencia de cambio sobre el saldo de efectivo</t>
  </si>
  <si>
    <t>Efectivo al principio del año</t>
  </si>
  <si>
    <t>Efectivo al final del periodo</t>
  </si>
  <si>
    <t>S/balance</t>
  </si>
  <si>
    <t>Control</t>
  </si>
  <si>
    <t>ESTADO DE EVOLUCION DEL PATRIMONIO NETO</t>
  </si>
  <si>
    <t>Aporte de los propietarios</t>
  </si>
  <si>
    <t>Otras reservas</t>
  </si>
  <si>
    <t>Ganancias reservadas</t>
  </si>
  <si>
    <t>Capital suscripto e integrado</t>
  </si>
  <si>
    <t>Aporte para futuras capitalizaciones</t>
  </si>
  <si>
    <t>Reserva facultativa</t>
  </si>
  <si>
    <t>Interes Minoritario</t>
  </si>
  <si>
    <t>Total</t>
  </si>
  <si>
    <t>Saldo al 31 de Diciembre de 2024</t>
  </si>
  <si>
    <t>Integración de capital</t>
  </si>
  <si>
    <t>Aportes de capital</t>
  </si>
  <si>
    <t>Constitución de reservas</t>
  </si>
  <si>
    <t>Resultado del período</t>
  </si>
  <si>
    <t>Saldo al 31 de Marzo de 2025</t>
  </si>
  <si>
    <t>Ajustes por medición de Activo Biológicos</t>
  </si>
  <si>
    <t>Saldo al 31 de Diciembre de 2025</t>
  </si>
  <si>
    <t>Saldo al 31 de Marzo de 2026</t>
  </si>
  <si>
    <t>NOTAS A LOS ESTADOS FINANCIEROS CORRESPONDIENTES AL PERIODO TERMINADO</t>
  </si>
  <si>
    <t>Presentadas en forma comparativa igual periodo del año anterior</t>
  </si>
  <si>
    <t>NOTA 1 – DESCRIPCIÓN DE LA NATURALEZA Y DEL NEGOCIO DE LA COMPAÑÍA</t>
  </si>
  <si>
    <t>NOTA 2 - RESUMEN DE LAS PRINCIPALES POLÍTICAS CONTABLES</t>
  </si>
  <si>
    <t>Bases de preparación</t>
  </si>
  <si>
    <t>Los estados financieros se han preparado de acuerdo con Normas de Información Financiera (NIF) emitidas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reexpresados en moneda homogénea de poder adquisitivo constante.
Los estados financieros fueron preparados utilizando como principal criterio de valuación el costo histórico, con las excepciones que se mencionan en los siguientes numerales de esta nota.</t>
  </si>
  <si>
    <t>Moneda extranjera</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</si>
  <si>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</si>
  <si>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</si>
  <si>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Tipo de cambio Promedio</t>
  </si>
  <si>
    <t>Tipo de cambio al Cierre</t>
  </si>
  <si>
    <t>Activos</t>
  </si>
  <si>
    <t>Pasivos</t>
  </si>
  <si>
    <t>Dólar estadounidense</t>
  </si>
  <si>
    <t>2,2.1</t>
  </si>
  <si>
    <t>Riesgo de moneda</t>
  </si>
  <si>
    <t>La Entidad incurre en riesgos de moneda extranjera en ventas y compras denominadas en monedas diferentes al guaraní. La moneda que origina principalmente este riesgo es el Dólar Estadounidense. Este riesgo es monitoreado de forma a mantener la exposición
al mismo en niveles aceptables.</t>
  </si>
  <si>
    <t>El siguiente es el detalle de la exposición al riesgo de moneda:</t>
  </si>
  <si>
    <t>PYG</t>
  </si>
  <si>
    <t>Activo Corriente</t>
  </si>
  <si>
    <t>Total Activo Corriente</t>
  </si>
  <si>
    <t>Activo No Corriente</t>
  </si>
  <si>
    <t>Total Activo No Corriente</t>
  </si>
  <si>
    <t>Total Activo</t>
  </si>
  <si>
    <t>Pasivo</t>
  </si>
  <si>
    <t>Pasivo Corriente</t>
  </si>
  <si>
    <t>Deudas financieras</t>
  </si>
  <si>
    <t>Duedas Diversas</t>
  </si>
  <si>
    <t>Total Pasivo Corriente</t>
  </si>
  <si>
    <t>Pasivo No Corriente</t>
  </si>
  <si>
    <t>Deudas Financieras</t>
  </si>
  <si>
    <t>Total Pasivo No Corriente</t>
  </si>
  <si>
    <t>Total Pasivo</t>
  </si>
  <si>
    <t>Posición neta</t>
  </si>
  <si>
    <t>Deterioro</t>
  </si>
  <si>
    <t xml:space="preserve">Los valores contables de los activos de la entidad son revisados a la fecha de cada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exceden su monto recuperable. 
En el caso de activos diferentes de bienes de uso, una pérdida por deterioro es revertida hasta el monto que no exceda el valor contable que hubiera correspondido si no se hubiera reconocido el deterioro.
Una pérdida por deterioro es revertida hasta el monto que no exceda el valor contable revaluado que hubiera correspondido si no se hubiera reconocido el deterioro, cuando posteriormente se produce un aumento en la estimación del monto recuperable. </t>
  </si>
  <si>
    <t>El efectivo y sus equivalentes se presentan por su valor nominal.</t>
  </si>
  <si>
    <t>Créditos y otros créditos</t>
  </si>
  <si>
    <t>Los créditos por ventas y otros créditos se presentan por su costo amortizado menos cualquier pérdida por deterioro (Nota 2.3). La previsión para deudores se ha constituido en función del análisis de riesgo individualizado de cada deudor.</t>
  </si>
  <si>
    <t>Los inventarios comprenden insumos, materiales y otros bienes no biológicos destinados al proceso productivo. Se valúan al costo de adquisición o al valor neto de realización, el menor. El costo incluye todos los costos de adquisición y otros costos incurridos para darles su condición y ubicación actuales, aplicando el método de costo promedio ponderado.
Los activos biológicos vinculados al ciclo productivo se presentan separadamente, conforme a la política contable definida en la Nota 2.7.</t>
  </si>
  <si>
    <t>Los activos biológicos comprenden el ganado porcino en sus distintas etapas del ciclo productivo y se reconocen y miden de conformidad con la NIF N° 16 – Agricultura, Ganadería y Forestación.
Conforme a dicha norma, la Sociedad ha optado por el método del costo para todos sus grupos de activos biológicos. El costo acumulado comprende los costos de alimentación, sanidad y costos indirectos de producción incurridos en cada etapa del ciclo productivo.
Los activos biológicos se clasifican en dos grupos:
a) Pie de cría: reproductoras madres, cachorras, hembras, reproductores machos y recría de futuras reproductoras. Se miden al costo acumulado incurrido durante su permanencia en el ciclo productivo.
b) Animales en engorde: cerdos W2F y lechones destinados a la venta como animales vivos. Se miden al costo acumulado desde el origen hasta el momento de la venta, incluyendo alimentación, sanidad y costos indirectos de cada etapa.
Los lechones nacidos vivos se reconocen inicialmente al costo acumulado de la madre atribuible a la gestación y parto. A partir del nacimiento se acumulan los costos propios de cada etapa productiva.</t>
  </si>
  <si>
    <t>Propiedades, planta, equipo e intangibles</t>
  </si>
  <si>
    <t>2.8.1</t>
  </si>
  <si>
    <t>Valor bruto</t>
  </si>
  <si>
    <t>Propiedades, planta y equipo figuran presentados a sus valores de adquisición, netos de amortizaciones y pérdidas por deterioro cuando corresponde (Nota 2.3), dichos bienes podrán ser reexpresados cuando la variación en el índice general de precios al consumo alcance al menos el 20% acumulado desde el ejercicio en el cual se haya dispuesto el último ajuste por revalúo.
Los activos intangibles figuran presentados a sus valores de adquisición, netos de amortizaciones y pérdidas por deterioro cuando corresponde (Nota 2.3).</t>
  </si>
  <si>
    <t>2.8.2</t>
  </si>
  <si>
    <t>Gastos posteriores</t>
  </si>
  <si>
    <t>Los gastos posteriores incurridos para reemplazar un componente de un bien de uso son únicamente activados cuando éstos incrementan los beneficios futuros del mismo. Los demás gastos son reconocidos en el Estado de Resultados en el momento en que se incurren.</t>
  </si>
  <si>
    <t>2.8.3</t>
  </si>
  <si>
    <t>Depreciaciones</t>
  </si>
  <si>
    <t>Las depreciaciones se calculan usando porcentajes fijos sobre las propiedades, planta, equipo e intangibles menos sus valores residuales, estimados según la vida útil esperada para cada categoría, a partir del año siguiente de la fecha de su incorporación. Los valores residuales y las vidas útiles serán revisados, y en su caso ajustados, al final de cada periodo.</t>
  </si>
  <si>
    <t>2.9</t>
  </si>
  <si>
    <t>Cuentas por pagar</t>
  </si>
  <si>
    <t>Las cuentas comerciales y diversas por pagar están presentadas a su costo amortizado.</t>
  </si>
  <si>
    <t>2.10</t>
  </si>
  <si>
    <t>Las deudas financieras están presentadas a su costo amortizado, con cualquier diferencia entre el costo y su valor de cancelación, reconocida en el estado de resultados durante el período de financiamiento.</t>
  </si>
  <si>
    <t>Patrimonio</t>
  </si>
  <si>
    <t xml:space="preserve">Los dividendos son reconocidos como pasivo en la fecha que son aprobados.	</t>
  </si>
  <si>
    <t xml:space="preserve">El impuesto a la renta sobre el resultado del año comprende el impuesto corriente. El impuesto a la renta es reconocido en el Estado de Resultados, excepto que esté relacionado con partidas reconocidas en el patrimonio en cuyo caso se reconoce dentro del patrimonio.
El impuesto corriente es el impuesto a pagar calculado sobre el monto imponible de ganancia del año, utilizando la tasa del impuesto a la renta vigente a la fecha de los estados financieros del 10%. </t>
  </si>
  <si>
    <t xml:space="preserve">Determinación del resultado </t>
  </si>
  <si>
    <t>La entidad aplicó el principio de lo devengado para el reconocimiento de los ingresos y la imputación de costos y gastos.
La depreciación de los bienes de uso es calculada según los criterios indicados en la (Nota 2.8).
Los resultados financieros incluyen intereses perdidos e intereses ganados, diferencias de cambio según se indica en la (Nota 2.2), y gastos financieros.
El gasto por impuesto a la renta comprende el impuesto corriente, según se indica en la (Nota 2.12).</t>
  </si>
  <si>
    <t>Uso de estimaciones contables</t>
  </si>
  <si>
    <t xml:space="preserve">La preparación de los estados financieros requiere por parte de la Dirección de la empresa la aplicación de estimaciones contables relevantes y la realización de juicios y supuestos en el proceso de aplicación de las políticas contables que afectan a los importes de activos y pasivos registrados y los activos y pasivos contingentes revelados a la fecha de la emisión de los presentes estados financieros, como así también los ingresos y gastos registrados en el año. Los resultados reales pueden diferir de las estimaciones realizadas. 
A pesar de que las estimaciones realizadas por la Dirección de la empresa se han calculado en función de la mejor información disponible al 31 de marzo de 2026, es posible que acontecimientos que puedan tener lugar en el futuro obliguen a su modificación en los próximos años. 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empresa ha realizado estimaciones de incertidumbre y juicios críticos en la aplicación de políticas contables y que tienen un mayor efecto sobre el importe reconocido en los estados financieros conciernen a las previsiones por incobrables, amortizaciones y el cargo por impuesto a la renta. Los resultados reales futuros pueden diferir de las estimaciones y evaluaciones realizadas a la fecha de preparación de los presentes estados financieros. </t>
  </si>
  <si>
    <t>NOTA 3 - EFECTIVO Y EQUIVALENTES DE EFECTIVO</t>
  </si>
  <si>
    <t>La composición del rubro es como sigue:</t>
  </si>
  <si>
    <t>En guaraníes</t>
  </si>
  <si>
    <t>Concepto</t>
  </si>
  <si>
    <t>Caja</t>
  </si>
  <si>
    <t>Bancos locales - Moneda extranjera</t>
  </si>
  <si>
    <t>Bancos locales - Moneda local</t>
  </si>
  <si>
    <t>Recaudaciones a depositar</t>
  </si>
  <si>
    <t>Fondo fijo</t>
  </si>
  <si>
    <t>Bancos Locales - Moneda extranjera otros</t>
  </si>
  <si>
    <t>Bancos en el Extranjero - Moneda extranjera Dólares</t>
  </si>
  <si>
    <t>(nuevas cuentas a incluir)</t>
  </si>
  <si>
    <t>NOTA 4 - INVERSIONES TEMPORALES</t>
  </si>
  <si>
    <t>La composición de la cuenta es la siguiente:</t>
  </si>
  <si>
    <t>Inversiones en Titulos del Sistema Financiero Local - Moneda Local Guaraníes</t>
  </si>
  <si>
    <t>Inversiones en Titulos del Sistema Financiero Local - Moneda Extranjera Dólares</t>
  </si>
  <si>
    <t>Inversiones en Titulos del Sistema Financiero Local - Moneda Extranjera otros</t>
  </si>
  <si>
    <t>Inversiones en Mercado Bursatil Local - Moneda Local Guaraníes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</si>
  <si>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</si>
  <si>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</si>
  <si>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</si>
  <si>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</si>
  <si>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Otras inversiones - Moneda Extranjera Dólares</t>
  </si>
  <si>
    <t>NOTA  5 – CUENTAS POR COBRAR COMERCIALES</t>
  </si>
  <si>
    <t>Las cuentas por cobrar comerciales a corto plazo se integran como sigue:</t>
  </si>
  <si>
    <t>Deudores por ventas locales</t>
  </si>
  <si>
    <t>Moneda Local Guaraníes</t>
  </si>
  <si>
    <t>Moneda Extranjera Dólares</t>
  </si>
  <si>
    <t>Moneda Extranjera otros</t>
  </si>
  <si>
    <t>Deudores por ventas en el exterior</t>
  </si>
  <si>
    <t>Deudores - Entidad relacionada</t>
  </si>
  <si>
    <t>Cheques adelantados recibidos de clientes</t>
  </si>
  <si>
    <t>Cheques rechazados</t>
  </si>
  <si>
    <t>Otros</t>
  </si>
  <si>
    <t>Menos Previsiones</t>
  </si>
  <si>
    <t>Las cuentas a cobrar comerciales a largo plazo se integran como sigue:</t>
  </si>
  <si>
    <t>Deudores en gestión judicial</t>
  </si>
  <si>
    <t>Composición de la cartera de créditos por ventas</t>
  </si>
  <si>
    <t xml:space="preserve">% Previsiones sobre Cartera </t>
  </si>
  <si>
    <t>Situación</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</si>
  <si>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</si>
  <si>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</si>
  <si>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</si>
  <si>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</si>
  <si>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</si>
  <si>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</si>
  <si>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</si>
  <si>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</si>
  <si>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</si>
  <si>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</si>
  <si>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</si>
  <si>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</si>
  <si>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</si>
  <si>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</si>
  <si>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Aux del balance</t>
  </si>
  <si>
    <t xml:space="preserve">        Clientes Locales</t>
  </si>
  <si>
    <t xml:space="preserve">        Clientes Locales - USD.</t>
  </si>
  <si>
    <t xml:space="preserve">        Cheques diferidos</t>
  </si>
  <si>
    <t>NOTA 6 - OTROS CRÉDITOS</t>
  </si>
  <si>
    <t>El rubro de otros créditos se compone como sigue:</t>
  </si>
  <si>
    <t>Corrientes</t>
  </si>
  <si>
    <t>IVA crédito fiscal</t>
  </si>
  <si>
    <t>Retención IVA</t>
  </si>
  <si>
    <t>Anticipos a proveedores</t>
  </si>
  <si>
    <t>Retención Impuesto a la Renta</t>
  </si>
  <si>
    <t>Anticipos al personal</t>
  </si>
  <si>
    <t>Gastos pagados por adelantado</t>
  </si>
  <si>
    <t>Anticipo Impuesto a la Renta</t>
  </si>
  <si>
    <t>Importaciones en curso</t>
  </si>
  <si>
    <t>No corrientes</t>
  </si>
  <si>
    <t>Garantía de Alquiler</t>
  </si>
  <si>
    <t>I.V.A. Crédito fiscal</t>
  </si>
  <si>
    <t xml:space="preserve">Anticipos a proveedores </t>
  </si>
  <si>
    <t>Otros activos</t>
  </si>
  <si>
    <t>NOTA 7.1 – INVENTARIOS</t>
  </si>
  <si>
    <t>Los bienes de cambio están compuestos de la siguiente manera:</t>
  </si>
  <si>
    <t>Materia prima, balanceados e insumos</t>
  </si>
  <si>
    <t>Productos en proceso</t>
  </si>
  <si>
    <t>Productos terminados - Menudencias</t>
  </si>
  <si>
    <t>Productos terminados - Hamburguesas</t>
  </si>
  <si>
    <t>Productos terminados - Cortes</t>
  </si>
  <si>
    <t>Productos terminados - Envasados</t>
  </si>
  <si>
    <t>Productos terminados - Embutidos</t>
  </si>
  <si>
    <t xml:space="preserve">Total </t>
  </si>
  <si>
    <t>NOTA 7.2 – ACTIVOS BIOLOGICOS</t>
  </si>
  <si>
    <t>Los activos biológicos están compuestos de la siguiente manera:</t>
  </si>
  <si>
    <t>Cerdos W2F - Machos y hembras</t>
  </si>
  <si>
    <t>Reproductoras - Madres</t>
  </si>
  <si>
    <t>Reproductoras - Cachorras</t>
  </si>
  <si>
    <t>Recría de futuras reproductoras</t>
  </si>
  <si>
    <t>Lechones</t>
  </si>
  <si>
    <t>Reproductores - Machos</t>
  </si>
  <si>
    <t>Reproductoras - Hembras</t>
  </si>
  <si>
    <t>Nota 8 - INVERSIONES EN ASOCIADAS</t>
  </si>
  <si>
    <t>Las inversiones en sociedades donde no se ejerce control se describen a continuación</t>
  </si>
  <si>
    <t>Periodo</t>
  </si>
  <si>
    <t>Total Inversión</t>
  </si>
  <si>
    <t>a) Datos sobre la sociedad:</t>
  </si>
  <si>
    <t>Nombre de Sociedad</t>
  </si>
  <si>
    <t>RUC</t>
  </si>
  <si>
    <t>Total Patrimonio neto</t>
  </si>
  <si>
    <t>Total del resultado</t>
  </si>
  <si>
    <t>a) Datos sobre la inversión:</t>
  </si>
  <si>
    <t>Participación sobre los votos (%)</t>
  </si>
  <si>
    <t>Total Inversión (Gs)</t>
  </si>
  <si>
    <t>Participación sobre el Patrimonio Neto (%)</t>
  </si>
  <si>
    <t>Total valuación patrimonial proporcional</t>
  </si>
  <si>
    <t>Resultado sobre inversiones</t>
  </si>
  <si>
    <t>NOTA 9 - PROPIEDADES, PLANTA Y EQUIPO - NETO</t>
  </si>
  <si>
    <t>Cuadro de Propiedades, planta, equipos e intangibles al 31 de Diciembre de 2025</t>
  </si>
  <si>
    <t>Valores netos</t>
  </si>
  <si>
    <t>Saldo al 31/12/2025</t>
  </si>
  <si>
    <t>(+) Altas 
(-) Bajas del período</t>
  </si>
  <si>
    <t>(-) Depreciación / amortización del período</t>
  </si>
  <si>
    <t>Saldo al 31/03/2026</t>
  </si>
  <si>
    <t>Tasación de inmueble</t>
  </si>
  <si>
    <t>Inmuebles</t>
  </si>
  <si>
    <t>Maquinarias - Ley 60/90</t>
  </si>
  <si>
    <t>Terrenos</t>
  </si>
  <si>
    <t>Instalaciones</t>
  </si>
  <si>
    <t>Herramientas y equipos</t>
  </si>
  <si>
    <t>Transportes terrestres</t>
  </si>
  <si>
    <t>Maquinarias e implementos</t>
  </si>
  <si>
    <t>Construcciones y mejoras</t>
  </si>
  <si>
    <t>Muebles, útiles y enseres</t>
  </si>
  <si>
    <t>Equipos de informática</t>
  </si>
  <si>
    <t>Mejoras en predio ajeno</t>
  </si>
  <si>
    <t>Software</t>
  </si>
  <si>
    <t>Desarrollo de marcas</t>
  </si>
  <si>
    <t>Totales</t>
  </si>
  <si>
    <t>Valores brutos</t>
  </si>
  <si>
    <t>Altas / Bajas</t>
  </si>
  <si>
    <t>Depreciación acumulada</t>
  </si>
  <si>
    <t>NOTA 10 – ACTIVOS DISPONIBLES PARA LA VENTA</t>
  </si>
  <si>
    <t>Propiedad, planta y equipo</t>
  </si>
  <si>
    <t>(Detallar bienes de uso)</t>
  </si>
  <si>
    <t>(Detallar activos intangibles)</t>
  </si>
  <si>
    <t>Inversiones</t>
  </si>
  <si>
    <t>(Detallar Inversiones)</t>
  </si>
  <si>
    <t>Total general</t>
  </si>
  <si>
    <t>NOTA 11 – ACTIVOS INTANGIBLES</t>
  </si>
  <si>
    <t>En guaranies</t>
  </si>
  <si>
    <t>Menos: Amortización acumulada</t>
  </si>
  <si>
    <t>NOTA 12 – GOODWILL</t>
  </si>
  <si>
    <t>(Detallar goodwill)</t>
  </si>
  <si>
    <t>NOTA 13 – CUENTAS POR PAGAR COMERCIALES</t>
  </si>
  <si>
    <t>Las cuentas por pagar comerciales se componen como sigue:</t>
  </si>
  <si>
    <t>Simbología según ISO 4217</t>
  </si>
  <si>
    <t>Indicación de Moneda</t>
  </si>
  <si>
    <t>Proveedores locales - Partes relacionadas</t>
  </si>
  <si>
    <t>Proveedores locales</t>
  </si>
  <si>
    <t>Cheques diferidos emitidos · US$</t>
  </si>
  <si>
    <t>Cheques diferidos emitidos · ₲</t>
  </si>
  <si>
    <t>Guaraní</t>
  </si>
  <si>
    <t>Proveedores del exterior</t>
  </si>
  <si>
    <t>Total cuentas a pagar por comerciales</t>
  </si>
  <si>
    <t>No Corrientes</t>
  </si>
  <si>
    <t>NOTA 14 – PRESTAMOS A CORTO Y LARGO PLAZO</t>
  </si>
  <si>
    <t>Símbolo de Moneda</t>
  </si>
  <si>
    <t>Moneda</t>
  </si>
  <si>
    <t>Vencimiento</t>
  </si>
  <si>
    <t>Importe (Gs)</t>
  </si>
  <si>
    <t>Tipo de Garantía</t>
  </si>
  <si>
    <t>Préstamos de Entidades Locales</t>
  </si>
  <si>
    <t>Intereses préstamos entidades financieras a pagar</t>
  </si>
  <si>
    <t>Intereses a pagar</t>
  </si>
  <si>
    <t>(-) Intereses a Devengar</t>
  </si>
  <si>
    <t>Subtotal préstamos corrientes</t>
  </si>
  <si>
    <t>Menos: Porción corriente de la deuda a Largo Plazo</t>
  </si>
  <si>
    <t>Capital</t>
  </si>
  <si>
    <t>(-) Intereses a devengar</t>
  </si>
  <si>
    <t>Deudas financieras corrientes</t>
  </si>
  <si>
    <t>Hipotecaria</t>
  </si>
  <si>
    <t>Deudas financieras no corrientes</t>
  </si>
  <si>
    <t>Deudas financieras totales</t>
  </si>
  <si>
    <t>Control vs balance</t>
  </si>
  <si>
    <t>Nº Cuenta</t>
  </si>
  <si>
    <t>Corto Plazo</t>
  </si>
  <si>
    <t xml:space="preserve">        Prestamos a Pagar CP</t>
  </si>
  <si>
    <t xml:space="preserve">        Intereses a Pagar CP</t>
  </si>
  <si>
    <t xml:space="preserve">        Intereses a Vencer - CP</t>
  </si>
  <si>
    <t>Exposición</t>
  </si>
  <si>
    <t>Dif en cap</t>
  </si>
  <si>
    <t>Dif en int a pag</t>
  </si>
  <si>
    <t>Dif en int a dev</t>
  </si>
  <si>
    <t>Diferencia en corto plazo</t>
  </si>
  <si>
    <t>Largo Plazo</t>
  </si>
  <si>
    <t xml:space="preserve">        Prestamos a Pagar - LP</t>
  </si>
  <si>
    <t xml:space="preserve">        Intereses a Pagar LP</t>
  </si>
  <si>
    <t xml:space="preserve">        Intereses a Vencer - LP</t>
  </si>
  <si>
    <t>Diferencia en largo plazo</t>
  </si>
  <si>
    <t>Diferencia total</t>
  </si>
  <si>
    <t>NOTA 15 – PORCION CORRIENTE DE LA DEUDA A LARGO PLAZO</t>
  </si>
  <si>
    <t>Préstamos bancarios</t>
  </si>
  <si>
    <t>Bonos bursátiles</t>
  </si>
  <si>
    <t>Intereses bancarios a pagar</t>
  </si>
  <si>
    <t>Intereses bursatiles a pagar</t>
  </si>
  <si>
    <t>NOTA 16 – REMUNERACIONES Y CARGAS SOCIALES A PAGAR</t>
  </si>
  <si>
    <t>Aportes y retenciones a pagar</t>
  </si>
  <si>
    <t>Sueldos y otras remuneraciones a pagar</t>
  </si>
  <si>
    <t>Remuneraciones al personal superior a pagar</t>
  </si>
  <si>
    <t>(Indicar otras cuentas)</t>
  </si>
  <si>
    <t>NOTA 17.1 –  IMPUESTOS A PAGAR</t>
  </si>
  <si>
    <t>Impuesto a la renta a pagar</t>
  </si>
  <si>
    <t>Retención IRE a pagar</t>
  </si>
  <si>
    <t>Otros impuestos a pagar</t>
  </si>
  <si>
    <t>NOTA 17.2 –  IMPUESTO DIFERIDO</t>
  </si>
  <si>
    <t>Impuestos diferidos</t>
  </si>
  <si>
    <t>NOTA 18 -  PROVISIONES</t>
  </si>
  <si>
    <t>Otras obligaciones a pagar</t>
  </si>
  <si>
    <t>Provisión de gastos</t>
  </si>
  <si>
    <t>Anticipos de clientes</t>
  </si>
  <si>
    <t>Alquileres a Pagar</t>
  </si>
  <si>
    <t>Servicios Basicos a Pagar</t>
  </si>
  <si>
    <t>Honorarios Profesionales a Pagar</t>
  </si>
  <si>
    <t>NOTA 19 – OTROS PASIVOS CORRIENTES Y NO CORRIENTES</t>
  </si>
  <si>
    <t>Retención de IVA a pagar</t>
  </si>
  <si>
    <t>Retención del Impuesto a la renta a pagar</t>
  </si>
  <si>
    <t xml:space="preserve">Otros pasivos con entidades relacionadas </t>
  </si>
  <si>
    <t>Previsiones para contingencias/Indemnizaciones y despidos</t>
  </si>
  <si>
    <t>Otros ingresos diferidos (detallar cuenta)</t>
  </si>
  <si>
    <t>Retencion de IVA a pagar</t>
  </si>
  <si>
    <t>Retencion Impuesto a la renta a Pagar</t>
  </si>
  <si>
    <t>Otros ingresos diferidos</t>
  </si>
  <si>
    <t xml:space="preserve">Otros Pasivos con Entidades relacionadas </t>
  </si>
  <si>
    <t>NOTA 20.1 – CAPITAL INTEGRADO</t>
  </si>
  <si>
    <t>Monto Capital Social Autorizado</t>
  </si>
  <si>
    <t>Monto Capital Social Suscripto</t>
  </si>
  <si>
    <t>Monto Capital Social Integrado</t>
  </si>
  <si>
    <t>Valor Nominal de Acciones</t>
  </si>
  <si>
    <t>Cantidad de Acciones</t>
  </si>
  <si>
    <t>Al 31 de diciembre de 2025</t>
  </si>
  <si>
    <t>Cant. Acciones Integradas</t>
  </si>
  <si>
    <t>Participación (%)</t>
  </si>
  <si>
    <t>Capital Integrado</t>
  </si>
  <si>
    <t>Fernando Llano Martínez</t>
  </si>
  <si>
    <t>Raquel Dominguez Ruprecht</t>
  </si>
  <si>
    <t>NOTA 20.2 – APORTES PARA FUTURAS CAPITALIZACIONES</t>
  </si>
  <si>
    <t>Grupo Dos Cinco E.A.S.</t>
  </si>
  <si>
    <t>Diego Barbero</t>
  </si>
  <si>
    <t>Nutrivic Paraguay S.R.L.</t>
  </si>
  <si>
    <t>Raquel Domínguez</t>
  </si>
  <si>
    <t>NOTA 21 – RESERVAS</t>
  </si>
  <si>
    <t>a. Reserva de revalúo</t>
  </si>
  <si>
    <t xml:space="preserve">El saldo de este rubro corresponde a la revaluación de los bienes de uso, cuya obligatoriedad a efectos fiscales estuvo vigente hasta el 31 de diciembre de 2019. 
Durante el 2025 el saldo no tuvo variación debido a la entrada en vigencia de la Ley 6.380 que establece que el revalúo de los bienes del activo fijo podrá ser obligatorio, sólo cuando la variación del índice de precios al consumo alcance al menos el 20% acumulado desde el ejercicio en el cual se haya dispuesto el último ajuste por revalúo. 
El incremento patrimonial producido por el revalúo de los bienes de uso podrá ser capitalizado, no pudiendo ser distribuido como dividendo, utilidad o beneficio. </t>
  </si>
  <si>
    <t>c. Reserva de revalúo técnico</t>
  </si>
  <si>
    <t>La reserva de revalúo técnico se relaciona con la revaloración de las propiedades, planta y equipo. Al 31 de diciembre de 2025 el inmuebles figura presentado a valor tasación.</t>
  </si>
  <si>
    <t>c. Reserva legal</t>
  </si>
  <si>
    <t>De acuerdo con lo establecido en el artículo 91 de la Ley Nº 1034/1983 del Comerciante, la entidad debe afectar el 5% de la utilidad del año como reserva legal, hasta que el saldo de dicha reserva represente el 20% del capital suscripto.</t>
  </si>
  <si>
    <t>d. Reservas estatutarias</t>
  </si>
  <si>
    <t>e. Reservas facultativas</t>
  </si>
  <si>
    <t>NOTA 21 –  DIFERENCIA TRANSITORIA POR CONVERSION</t>
  </si>
  <si>
    <t>NOTA 23 –  RESULTADOS ACUMULADOS</t>
  </si>
  <si>
    <t>Resultados de ejercicios anteriores</t>
  </si>
  <si>
    <t>Ajuste por medición de activos biológicos</t>
  </si>
  <si>
    <t>Resultado del ejercicio actual</t>
  </si>
  <si>
    <t>Auxiliar</t>
  </si>
  <si>
    <t xml:space="preserve">        Resultados acumulados</t>
  </si>
  <si>
    <t xml:space="preserve">        Resultados del Ejercicio Anterior</t>
  </si>
  <si>
    <t xml:space="preserve">        Resultado del ejercicio 2016</t>
  </si>
  <si>
    <t xml:space="preserve">        Resultado del ejercicio 2017</t>
  </si>
  <si>
    <t xml:space="preserve">        Resultado del ejercicio 2018</t>
  </si>
  <si>
    <t xml:space="preserve">        Resultado del ejercicio 2019</t>
  </si>
  <si>
    <t xml:space="preserve">        Resultado del Ejercicio 2020</t>
  </si>
  <si>
    <t xml:space="preserve">        Resultado del ejercicio 2021</t>
  </si>
  <si>
    <t xml:space="preserve">        Resultado del Ejercicio 2022</t>
  </si>
  <si>
    <t xml:space="preserve">        Resultado del Ejercicio 2023</t>
  </si>
  <si>
    <t xml:space="preserve">        Resultado del Ejercicio 2024</t>
  </si>
  <si>
    <t xml:space="preserve">        Resultado del Ejercicio 2025</t>
  </si>
  <si>
    <t>NOTA 24 –  INTERES MINORITARIO</t>
  </si>
  <si>
    <t>Interés Minoritario</t>
  </si>
  <si>
    <t>NOTA 25 –  VENTAS</t>
  </si>
  <si>
    <t>Venta de ganado porcino</t>
  </si>
  <si>
    <t>Venta de productos terminados</t>
  </si>
  <si>
    <t>Ingresos por transformación biológica</t>
  </si>
  <si>
    <t>Venta de cereales</t>
  </si>
  <si>
    <t>NOTA 26 - COSTO DE VENTAS</t>
  </si>
  <si>
    <t>Costo de ventas de ganado porcino</t>
  </si>
  <si>
    <t>Costos de transformación biológica</t>
  </si>
  <si>
    <t>Costo de ventas de productos terminados</t>
  </si>
  <si>
    <t>Costo de ventas de cereales</t>
  </si>
  <si>
    <t>Total costo de ventas</t>
  </si>
  <si>
    <t>NOTA 27 - GASTOS</t>
  </si>
  <si>
    <t xml:space="preserve">El rubro está compuesto de la siguiente forma: </t>
  </si>
  <si>
    <t>Descripción</t>
  </si>
  <si>
    <t>Gastos de Ventas</t>
  </si>
  <si>
    <t>Gastos Administrativos</t>
  </si>
  <si>
    <t>Depreciaciones y Amortizaciones</t>
  </si>
  <si>
    <t>Sueldos y remuneraciones</t>
  </si>
  <si>
    <t>Impuestos y tasas</t>
  </si>
  <si>
    <t>Gastos de abastecimiento</t>
  </si>
  <si>
    <t>Movilidad y hospedaje</t>
  </si>
  <si>
    <t>Gastos del personal y capacitación</t>
  </si>
  <si>
    <t>Gastos de reparación y mantenimiento</t>
  </si>
  <si>
    <t>Gastos de publicidad y propaganda</t>
  </si>
  <si>
    <t>Tratamiento de efluentes</t>
  </si>
  <si>
    <t>Descuentos concedidos</t>
  </si>
  <si>
    <t>Servicios básicos</t>
  </si>
  <si>
    <t>Otros gastos de operación</t>
  </si>
  <si>
    <t>NOTA 28 - OTROS INGRESOS Y GASTOS OPERATIVOS</t>
  </si>
  <si>
    <t>Otros ingresos</t>
  </si>
  <si>
    <t>(Detallar cuenta)</t>
  </si>
  <si>
    <t>Otros gastos</t>
  </si>
  <si>
    <t>NOTA 29 - INGRESOS Y GASTOS FINANCIEROS NETOS</t>
  </si>
  <si>
    <t>Ingresos financieros</t>
  </si>
  <si>
    <t>Diferencia de cambio</t>
  </si>
  <si>
    <t>Gastos financieros</t>
  </si>
  <si>
    <t>Comisiones bancarias</t>
  </si>
  <si>
    <t>NOTA 34 - RESULTADO DE INVERSIONES EN ASOCIADAS</t>
  </si>
  <si>
    <t>NOTA 31 - RESULTADO PARTICIPACIÓN MINORITARIA</t>
  </si>
  <si>
    <t>NOTA 32 - IMPUESTO A LA RENTA</t>
  </si>
  <si>
    <t>NOTA 33 - RESULTADO EXTRAORDINARIO NETO DE IMPUESTO A LA RENTA</t>
  </si>
  <si>
    <t>(Detallar)</t>
  </si>
  <si>
    <t>NOTA 34 - RESULTADO SOBRE ACTIVIDADES DISCONTINUADAS NETO DE IMPUESTO A LA RENTA</t>
  </si>
  <si>
    <t>(nueva cuenta a incluir)</t>
  </si>
  <si>
    <t>- Impuesto a la renta</t>
  </si>
  <si>
    <t>NOTA 35- UTILIDAD (PÉRDIDA) NETA DEL AÑO Y POR ACCION ORDINARIA</t>
  </si>
  <si>
    <t>La Sociedad calcula la utilidad (pérdida) neta por acción sobre la base de la utilidad (pérdida) del año y la cantidad de acciones ordinarias de valor nominal G. 1.000.000 cada una con derecho a 1 voto por acción.</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</si>
  <si>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</si>
  <si>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</si>
  <si>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</si>
  <si>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</si>
  <si>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</si>
  <si>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</si>
  <si>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</si>
  <si>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Tipo de garantía</t>
  </si>
  <si>
    <t>Importe (indicar moneda)</t>
  </si>
  <si>
    <t>A favor de</t>
  </si>
  <si>
    <t>Inmueble</t>
  </si>
  <si>
    <t>Finca Abai Padron Nº 2364</t>
  </si>
  <si>
    <t>US$ 9.685.000.-</t>
  </si>
  <si>
    <t>Banco GNB Paraguay S.A.</t>
  </si>
  <si>
    <t>Al 31 de Diciembre de 2025</t>
  </si>
  <si>
    <t xml:space="preserve">NOTA 37 - CONTINGENCIAS Y COMPROMISOS </t>
  </si>
  <si>
    <t>NOTA 38 - IMPUESTO DIFERIDO</t>
  </si>
  <si>
    <t>La Sociedad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</si>
  <si>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</si>
  <si>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</si>
  <si>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</si>
  <si>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</si>
  <si>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</si>
  <si>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</si>
  <si>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</si>
  <si>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</si>
  <si>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</si>
  <si>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</si>
  <si>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</si>
  <si>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</si>
  <si>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</si>
  <si>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Entre la fecha de cierre del ejercicio y la fecha de preparación de estos estados financieros, no han ocurrido hechos significativos de carácter financiero o de otra índole que afecten la situación patrimonial o financiera o los resultados de la Sociedad al 31 de marzo de 2026.</t>
  </si>
  <si>
    <t>NOTA 40 - SALDOS Y TRANSACCIONES CON PARTES RELACIONADAS</t>
  </si>
  <si>
    <t>ACTIVO</t>
  </si>
  <si>
    <t>Cuentas a cobrar comerciales</t>
  </si>
  <si>
    <t>Propiedades, planta y equipos</t>
  </si>
  <si>
    <t>Total activo</t>
  </si>
  <si>
    <t>PASIVO</t>
  </si>
  <si>
    <t>Préstamos a largo plazo</t>
  </si>
  <si>
    <t>Otros pasivos</t>
  </si>
  <si>
    <t>Total pasivo</t>
  </si>
  <si>
    <t>Ingresos</t>
  </si>
  <si>
    <t>Compras</t>
  </si>
  <si>
    <t>Honorarios por servicios</t>
  </si>
  <si>
    <t>La Tranquera SRL</t>
  </si>
  <si>
    <t>Ismael Llano</t>
  </si>
  <si>
    <t>La Betty S.A.</t>
  </si>
  <si>
    <t>Sebastian Maria Llano</t>
  </si>
  <si>
    <t>Nicolas Llano</t>
  </si>
  <si>
    <t>El Rodeo S.A.</t>
  </si>
  <si>
    <t>Ganadera El Fogon S.A.</t>
  </si>
  <si>
    <t>Rosenbusch Paraguay S.A.</t>
  </si>
  <si>
    <t>Gestion de Campo S.R.L.</t>
  </si>
  <si>
    <t>Agro - Neike S.A.</t>
  </si>
  <si>
    <t>Carlos Raul Llano Martinez</t>
  </si>
  <si>
    <t>Fernando Llano</t>
  </si>
  <si>
    <t>Facundo Llano</t>
  </si>
  <si>
    <t>TC 31/03/2026</t>
  </si>
  <si>
    <t>TC 31/12/2025</t>
  </si>
  <si>
    <t>Guaranizado</t>
  </si>
  <si>
    <t>Monto original</t>
  </si>
  <si>
    <t>GS</t>
  </si>
  <si>
    <t>La Tranquera S.R.L.</t>
  </si>
  <si>
    <t>Santiago Llano Cavina</t>
  </si>
  <si>
    <t>Facundo Llano Zanotti C.</t>
  </si>
  <si>
    <t>Agro-Neike S.A.</t>
  </si>
  <si>
    <t>Honorarios profesionales</t>
  </si>
  <si>
    <t>Total con IVA</t>
  </si>
  <si>
    <t xml:space="preserve"> Meses</t>
  </si>
  <si>
    <t>VENTAS</t>
  </si>
  <si>
    <t>Meses</t>
  </si>
  <si>
    <t>Etiquetas de fila</t>
  </si>
  <si>
    <t>enero</t>
  </si>
  <si>
    <t>febrero</t>
  </si>
  <si>
    <t>marzo</t>
  </si>
  <si>
    <t>Cliente</t>
  </si>
  <si>
    <t>abr</t>
  </si>
  <si>
    <t>may</t>
  </si>
  <si>
    <t>COMPRAS</t>
  </si>
  <si>
    <t>LA TRANQUERA SRL</t>
  </si>
  <si>
    <t>ene</t>
  </si>
  <si>
    <t>feb</t>
  </si>
  <si>
    <t>mar</t>
  </si>
  <si>
    <t>jun</t>
  </si>
  <si>
    <t>Compras 2024 con IVA</t>
  </si>
  <si>
    <t>jul</t>
  </si>
  <si>
    <t>ago</t>
  </si>
  <si>
    <t>sept</t>
  </si>
  <si>
    <t>oct a dic</t>
  </si>
  <si>
    <t>Suma de Monto</t>
  </si>
  <si>
    <t>Etiquetas de columna</t>
  </si>
  <si>
    <t>Suma de Total</t>
  </si>
  <si>
    <t>oct</t>
  </si>
  <si>
    <t>nov</t>
  </si>
  <si>
    <t>dic</t>
  </si>
  <si>
    <t>COMPRAS 2025</t>
  </si>
  <si>
    <t>VENTAS 2025</t>
  </si>
  <si>
    <t>Sum of Total s/IVA</t>
  </si>
  <si>
    <t>Column Labels</t>
  </si>
  <si>
    <t>Row Labels</t>
  </si>
  <si>
    <t>Grand Total</t>
  </si>
  <si>
    <t>Compras acumuladas al 31/03/2026</t>
  </si>
  <si>
    <t>Ventas acumuladas al 31/03/2026</t>
  </si>
  <si>
    <t>Sum of Base al 10%</t>
  </si>
  <si>
    <t>Sum of Base al 5%</t>
  </si>
  <si>
    <t>Sum of Total</t>
  </si>
  <si>
    <t>Flete</t>
  </si>
  <si>
    <t>Concentrados</t>
  </si>
  <si>
    <t>Sergio Ismael Llano Cavina</t>
  </si>
  <si>
    <t>Honorarios Profesionales</t>
  </si>
  <si>
    <t>La Sociedad fue constituida en Asunción, Paraguay mediante escritura pública Nº 96, el 05 de agosto de 2016, con una duración de noventa y nueve (99) años,  ante la Escribana Pública María Inés Sabe Bittar, inscripta en la Dirección General de los Registros Públicos Sección personas Jurídicas y Asociaciones bajo la Matricula Jurídica N° 5235 Serie Comercial , inscripta bajo el N° 1 folio 1 de fecha 11 de agosto de 2016 y en la Dirección General de los Registros Públicos Sección Registro Público de Comercio bajo el 1 folio 1-19 de fecha 11 de agosto de 2016. 
La Sociedad tiene por objeto principal compra-venta, importación, reproducción, cría y engorde de cerdos y productos alimenticios de cerdos, así como el faenamiento, industrialización de productos y derivados de la carne de cerdo, su comercialización y venta, pudiendo en consecuencia realizar todo acto de comercio licito debiendo estar facultada, a realizar operaciones comerciales, industriales y de servicios, con un objetivo social amplio de manera a lograr el objetivo social propuesto.
Primera Modificación ante la Escribana Pública Celia María Bogado de Zarate en fecha 26 de setiembre de 2022, según Escritura Pública Nº 120, Folio 512 y siguientes, previo acuerdo redactado en Acta de Asamblea Extraordinaria Nº 8, se estableció la nueva denominación de la entidad: “Paraguay Pork Sociedad Anónima Emisora” y la fijación de Capital Autorizado en G. 100.000.000.000.- (Guaraníes cien mil millones).- 
Segunda Modificación, en trámite de Escrituración, conforme a lo decidido en el Acta de Asamblea Extraordinaria Nº 13, de fecha 31 de diciembre de 2025, fijándose el Capital Autorizado en G. 145.000.000.000.- (Guaraníes ciento cuarenta y cinco mil millones).-
El número de empleados en relación de dependencia al 31 de marzo de 2026 y 31 de diciembre de 2025 fue de 91 y 88 respectivamente.
La entidad cierra su año económico el 31 de diciembre. Estos estados financieros cubren el período del 1 de enero de 2026 al 31 de marzo de 2026, con cifras comparativas al mismo período del año anterior.</t>
  </si>
  <si>
    <t>Retención IVA - NC</t>
  </si>
  <si>
    <t>Anticipos a proveedores - ppe</t>
  </si>
  <si>
    <t>Proveedores locales LP</t>
  </si>
  <si>
    <t/>
  </si>
  <si>
    <t>Proveedores locales - Partes relacionadas LP</t>
  </si>
  <si>
    <t>Banco Itau Paraguay SA</t>
  </si>
  <si>
    <t>Sudameris Bank S.A.E.C.A.</t>
  </si>
  <si>
    <t>Al 31 de Marzo de 2026 no existen situaciones contingentes, ni reclamos que pudieran resultar en la generación de obligaciones para la Sociedad adicionales a las que se presentan en estos estados financieros.</t>
  </si>
  <si>
    <t>Cuentas por cobrar comerciales - LP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</si>
</sst>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2" formatCode="_ &quot;Gs.&quot;\ * #,##0_ ;_ &quot;Gs.&quot;\ * \-#,##0_ ;_ &quot;Gs.&quot;\ * &quot;-&quot;_ ;_ @_ "/>
    <numFmt numFmtId="41" formatCode="_ * #,##0_ ;_ * \-#,##0_ ;_ * &quot;-&quot;_ ;_ @_ "/>
    <numFmt numFmtId="43" formatCode="_ * #,##0.00_ ;_ * \-#,##0.00_ ;_ * &quot;-&quot;??_ ;_ @_ "/>
    <numFmt numFmtId="164" formatCode="dd/mm/yyyy;@"/>
    <numFmt numFmtId="165" formatCode="#,##0;\(#,##0\);\-"/>
    <numFmt numFmtId="166" formatCode="_ * #,##0_ ;_ * \-#,##0_ ;_ * &quot;-&quot;??_ ;_ @_ "/>
    <numFmt numFmtId="167" formatCode="_ * #,##0.00_ ;_ * \-#,##0.00_ ;_ * &quot;-&quot;_ ;_ @_ "/>
    <numFmt numFmtId="168" formatCode="0.000%"/>
    <numFmt numFmtId="169" formatCode="#,###,##0"/>
    <numFmt numFmtId="170" formatCode="#,##0_);\(#,##0\);\ &quot;-&quot;_)"/>
    <numFmt numFmtId="171" formatCode="#,##0;[Red]\(#,##0\);\-"/>
    <numFmt numFmtId="172" formatCode="_(* #,##0.00_);_(* \(#,##0.00\);_(* &quot;-&quot;??_);_(@_)"/>
    <numFmt numFmtId="173" formatCode="_(* #,##0_);_(* \(#,##0\);_(* &quot;-&quot;??_);_(@_)"/>
    <numFmt numFmtId="174" formatCode="[$-C0A]mmmm\-yy;@"/>
    <numFmt numFmtId="175" formatCode="_-* #,##0_-;\-* #,##0_-;_-* &quot;-&quot;_-;_-@_-"/>
    <numFmt numFmtId="176" formatCode="_-* #,##0.00_-;\-* #,##0.00_-;_-* &quot;-&quot;??_-;_-@_-"/>
    <numFmt numFmtId="177" formatCode="_-&quot;Gs.&quot;* #,##0_-;\-&quot;Gs.&quot;* #,##0_-;_-&quot;Gs.&quot;* &quot;-&quot;_-;_-@_-"/>
  </numFmts>
  <fonts count="40" x14ac:knownFonts="1">
    <font>
      <sz val="12"/>
      <color theme="1"/>
      <name val="Aptos Narrow"/>
      <family val="2"/>
      <scheme val="minor"/>
    </font>
    <font>
      <sz val="12"/>
      <color theme="1"/>
      <name val="Aptos Narrow"/>
      <family val="2"/>
      <scheme val="minor"/>
    </font>
    <font>
      <u/>
      <sz val="12"/>
      <color theme="10"/>
      <name val="Aptos Narrow"/>
      <family val="2"/>
      <scheme val="minor"/>
    </font>
    <font>
      <sz val="11"/>
      <color theme="1"/>
      <name val="Arial"/>
      <family val="2"/>
    </font>
    <font>
      <b/>
      <sz val="11"/>
      <color theme="1"/>
      <name val="Arial"/>
      <family val="2"/>
    </font>
    <font>
      <b/>
      <u/>
      <sz val="11"/>
      <color theme="1"/>
      <name val="Arial"/>
      <family val="2"/>
    </font>
    <font>
      <u/>
      <sz val="11"/>
      <color theme="10"/>
      <name val="Arial"/>
      <family val="2"/>
    </font>
    <font>
      <b/>
      <sz val="11"/>
      <color theme="0"/>
      <name val="Arial"/>
      <family val="2"/>
    </font>
    <font>
      <b/>
      <sz val="11"/>
      <name val="Arial"/>
      <family val="2"/>
    </font>
    <font>
      <sz val="11"/>
      <name val="Arial"/>
      <family val="2"/>
    </font>
    <font>
      <sz val="11"/>
      <color theme="1"/>
      <name val="Aptos Narrow"/>
      <family val="2"/>
      <scheme val="minor"/>
    </font>
    <font>
      <sz val="11"/>
      <color theme="0"/>
      <name val="Arial"/>
      <family val="2"/>
    </font>
    <font>
      <b/>
      <sz val="11"/>
      <color rgb="FFFF0000"/>
      <name val="Arial"/>
      <family val="2"/>
    </font>
    <font>
      <sz val="11"/>
      <color rgb="FFFF0000"/>
      <name val="Arial"/>
      <family val="2"/>
    </font>
    <font>
      <b/>
      <sz val="11"/>
      <color rgb="FF000000"/>
      <name val="Arial"/>
      <family val="2"/>
    </font>
    <font>
      <sz val="11"/>
      <color rgb="FF000000"/>
      <name val="Arial"/>
      <family val="2"/>
    </font>
    <font>
      <b/>
      <sz val="11"/>
      <color rgb="FFFFFFFF"/>
      <name val="Arial"/>
      <family val="2"/>
    </font>
    <font>
      <sz val="11"/>
      <color rgb="FFFFFFFF"/>
      <name val="Arial"/>
      <family val="2"/>
    </font>
    <font>
      <i/>
      <sz val="11"/>
      <color theme="1"/>
      <name val="Arial"/>
      <family val="2"/>
    </font>
    <font>
      <b/>
      <i/>
      <sz val="11"/>
      <color theme="1"/>
      <name val="Arial"/>
      <family val="2"/>
    </font>
    <font>
      <b/>
      <sz val="10"/>
      <color theme="1"/>
      <name val="Arial"/>
      <family val="2"/>
    </font>
    <font>
      <sz val="10"/>
      <color theme="1"/>
      <name val="Arial"/>
      <family val="2"/>
    </font>
    <font>
      <u/>
      <sz val="10"/>
      <color theme="10"/>
      <name val="Arial"/>
      <family val="2"/>
    </font>
    <font>
      <b/>
      <sz val="10"/>
      <color theme="0"/>
      <name val="Arial"/>
      <family val="2"/>
    </font>
    <font>
      <sz val="10"/>
      <color rgb="FF000000"/>
      <name val="Arial"/>
      <family val="2"/>
    </font>
    <font>
      <b/>
      <sz val="10"/>
      <color rgb="FF000000"/>
      <name val="Arial"/>
      <family val="2"/>
    </font>
    <font>
      <b/>
      <sz val="10"/>
      <name val="Arial"/>
      <family val="2"/>
    </font>
    <font>
      <sz val="10"/>
      <name val="Arial"/>
      <family val="2"/>
    </font>
    <font>
      <sz val="10"/>
      <color rgb="FFFF0000"/>
      <name val="Arial"/>
      <family val="2"/>
    </font>
    <font>
      <b/>
      <u/>
      <sz val="10"/>
      <name val="Arial"/>
      <family val="2"/>
    </font>
    <font>
      <sz val="11"/>
      <color indexed="8"/>
      <name val="Calibri"/>
      <family val="2"/>
    </font>
    <font>
      <b/>
      <i/>
      <sz val="10"/>
      <color theme="1"/>
      <name val="Arial"/>
      <family val="2"/>
    </font>
    <font>
      <sz val="10"/>
      <color theme="0"/>
      <name val="Arial"/>
      <family val="2"/>
    </font>
    <font>
      <u/>
      <sz val="10"/>
      <color theme="1"/>
      <name val="Arial"/>
      <family val="2"/>
    </font>
    <font>
      <sz val="10"/>
      <color theme="4"/>
      <name val="Arial"/>
      <family val="2"/>
    </font>
    <font>
      <b/>
      <sz val="10"/>
      <color rgb="FFFFFFFF"/>
      <name val="Arial"/>
      <family val="2"/>
    </font>
    <font>
      <sz val="9"/>
      <name val="Arial"/>
      <family val="2"/>
    </font>
    <font>
      <i/>
      <sz val="10"/>
      <color theme="1"/>
      <name val="Arial"/>
      <family val="2"/>
    </font>
    <font>
      <i/>
      <sz val="10"/>
      <color rgb="FF000000"/>
      <name val="Arial"/>
      <family val="2"/>
    </font>
    <font>
      <b/>
      <sz val="11"/>
      <color theme="1"/>
      <name val="Aptos Narrow"/>
      <family val="2"/>
      <scheme val="minor"/>
    </font>
  </fonts>
  <fills count="20">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002060"/>
        <bgColor indexed="64"/>
      </patternFill>
    </fill>
    <fill>
      <patternFill patternType="solid">
        <fgColor theme="4" tint="-0.499984740745262"/>
        <bgColor indexed="64"/>
      </patternFill>
    </fill>
    <fill>
      <patternFill patternType="solid">
        <fgColor rgb="FF203764"/>
        <bgColor rgb="FF000000"/>
      </patternFill>
    </fill>
    <fill>
      <patternFill patternType="solid">
        <fgColor rgb="FF203664"/>
        <bgColor rgb="FF000000"/>
      </patternFill>
    </fill>
    <fill>
      <patternFill patternType="solid">
        <fgColor rgb="FF203664"/>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203765"/>
        <bgColor indexed="64"/>
      </patternFill>
    </fill>
    <fill>
      <patternFill patternType="solid">
        <fgColor indexed="65"/>
        <bgColor indexed="64"/>
      </patternFill>
    </fill>
    <fill>
      <patternFill patternType="solid">
        <fgColor theme="2" tint="-9.9978637043366805E-2"/>
        <bgColor indexed="64"/>
      </patternFill>
    </fill>
    <fill>
      <patternFill patternType="solid">
        <fgColor theme="0" tint="-4.9989318521683403E-2"/>
        <bgColor indexed="64"/>
      </patternFill>
    </fill>
    <fill>
      <patternFill patternType="solid">
        <fgColor theme="4" tint="0.79998168889431442"/>
        <bgColor theme="4" tint="0.79998168889431442"/>
      </patternFill>
    </fill>
    <fill>
      <patternFill patternType="solid">
        <fgColor rgb="FFD9E1F3"/>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3"/>
        <bgColor indexed="64"/>
      </patternFill>
    </fill>
  </fills>
  <borders count="38">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auto="1"/>
      </bottom>
      <diagonal/>
    </border>
    <border>
      <left/>
      <right style="thin">
        <color auto="1"/>
      </right>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diagonal/>
    </border>
    <border>
      <left style="thin">
        <color auto="1"/>
      </left>
      <right style="thin">
        <color auto="1"/>
      </right>
      <top/>
      <bottom style="thin">
        <color auto="1"/>
      </bottom>
      <diagonal/>
    </border>
    <border>
      <left/>
      <right/>
      <top/>
      <bottom style="medium">
        <color indexed="64"/>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thin">
        <color indexed="64"/>
      </left>
      <right style="medium">
        <color indexed="64"/>
      </right>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auto="1"/>
      </left>
      <right/>
      <top/>
      <bottom style="medium">
        <color indexed="64"/>
      </bottom>
      <diagonal/>
    </border>
    <border>
      <left style="thin">
        <color auto="1"/>
      </left>
      <right style="medium">
        <color indexed="64"/>
      </right>
      <top/>
      <bottom style="medium">
        <color indexed="64"/>
      </bottom>
      <diagonal/>
    </border>
    <border>
      <left/>
      <right/>
      <top/>
      <bottom style="thin">
        <color theme="4" tint="0.39997558519241921"/>
      </bottom>
      <diagonal/>
    </border>
    <border>
      <left/>
      <right/>
      <top style="thin">
        <color theme="4" tint="0.39997558519241921"/>
      </top>
      <bottom/>
      <diagonal/>
    </border>
  </borders>
  <cellStyleXfs count="15">
    <xf numFmtId="0" fontId="0" fillId="0" borderId="0"/>
    <xf numFmtId="43"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0" fontId="27" fillId="0" borderId="0" applyNumberFormat="0" applyFill="0" applyBorder="0" applyAlignment="0" applyProtection="0"/>
    <xf numFmtId="0" fontId="27" fillId="0" borderId="0"/>
    <xf numFmtId="172" fontId="30" fillId="0" borderId="0" applyFont="0" applyFill="0" applyBorder="0" applyAlignment="0" applyProtection="0"/>
    <xf numFmtId="0" fontId="27" fillId="0" borderId="0"/>
    <xf numFmtId="0" fontId="27" fillId="0" borderId="0"/>
    <xf numFmtId="0" fontId="1" fillId="0" borderId="0"/>
    <xf numFmtId="172" fontId="27" fillId="0" borderId="0" applyFont="0" applyFill="0" applyBorder="0" applyAlignment="0" applyProtection="0"/>
    <xf numFmtId="0" fontId="10" fillId="0" borderId="0"/>
    <xf numFmtId="172" fontId="27" fillId="0" borderId="0" applyFont="0" applyFill="0" applyBorder="0" applyAlignment="0" applyProtection="0"/>
  </cellStyleXfs>
  <cellXfs count="620">
    <xf numFmtId="0" fontId="0" fillId="0" borderId="0" xfId="0"/>
    <xf numFmtId="0" fontId="3" fillId="0" borderId="0" xfId="0" applyFont="1"/>
    <xf numFmtId="0" fontId="4" fillId="0" borderId="0" xfId="0" applyFont="1"/>
    <xf numFmtId="164" fontId="3" fillId="0" borderId="0" xfId="0" applyNumberFormat="1" applyFont="1" applyAlignment="1">
      <alignment horizontal="left"/>
    </xf>
    <xf numFmtId="0" fontId="5" fillId="0" borderId="0" xfId="0" applyFont="1"/>
    <xf numFmtId="0" fontId="4" fillId="0" borderId="0" xfId="0" applyFont="1" applyAlignment="1">
      <alignment horizontal="right"/>
    </xf>
    <xf numFmtId="0" fontId="3" fillId="0" borderId="0" xfId="0" applyFont="1" applyAlignment="1">
      <alignment horizontal="right"/>
    </xf>
    <xf numFmtId="0" fontId="6" fillId="0" borderId="0" xfId="5" applyFont="1" applyFill="1"/>
    <xf numFmtId="0" fontId="4" fillId="0" borderId="1" xfId="0" applyFont="1" applyBorder="1"/>
    <xf numFmtId="0" fontId="4" fillId="0" borderId="11" xfId="0" applyFont="1" applyBorder="1"/>
    <xf numFmtId="0" fontId="4" fillId="0" borderId="2" xfId="0" applyFont="1" applyBorder="1"/>
    <xf numFmtId="0" fontId="3" fillId="0" borderId="6" xfId="0" applyFont="1" applyBorder="1"/>
    <xf numFmtId="0" fontId="3" fillId="0" borderId="7" xfId="0" applyFont="1" applyBorder="1"/>
    <xf numFmtId="0" fontId="3" fillId="0" borderId="12" xfId="0" applyFont="1" applyBorder="1"/>
    <xf numFmtId="0" fontId="3" fillId="0" borderId="13" xfId="0" applyFont="1" applyBorder="1"/>
    <xf numFmtId="0" fontId="3" fillId="0" borderId="14" xfId="0" applyFont="1" applyBorder="1"/>
    <xf numFmtId="0" fontId="5" fillId="0" borderId="6" xfId="0" applyFont="1" applyBorder="1"/>
    <xf numFmtId="0" fontId="4" fillId="0" borderId="15" xfId="0" applyFont="1" applyBorder="1" applyAlignment="1">
      <alignment horizontal="center" vertical="center" wrapText="1"/>
    </xf>
    <xf numFmtId="3" fontId="3" fillId="0" borderId="15" xfId="0" applyNumberFormat="1" applyFont="1" applyBorder="1" applyAlignment="1">
      <alignment horizontal="center"/>
    </xf>
    <xf numFmtId="3" fontId="3" fillId="0" borderId="0" xfId="0" applyNumberFormat="1" applyFont="1"/>
    <xf numFmtId="0" fontId="3" fillId="3" borderId="0" xfId="0" applyFont="1" applyFill="1" applyAlignment="1">
      <alignment horizontal="center" vertical="center" wrapText="1"/>
    </xf>
    <xf numFmtId="0" fontId="3" fillId="0" borderId="0" xfId="0" applyFont="1" applyAlignment="1">
      <alignment horizontal="center" vertical="center" wrapText="1"/>
    </xf>
    <xf numFmtId="0" fontId="3" fillId="0" borderId="15" xfId="0" applyFont="1" applyBorder="1" applyAlignment="1">
      <alignment horizontal="center"/>
    </xf>
    <xf numFmtId="0" fontId="3" fillId="0" borderId="15" xfId="0" applyFont="1" applyBorder="1"/>
    <xf numFmtId="165" fontId="3" fillId="0" borderId="15" xfId="0" applyNumberFormat="1" applyFont="1" applyBorder="1"/>
    <xf numFmtId="0" fontId="3" fillId="0" borderId="15" xfId="0" applyFont="1" applyBorder="1" applyAlignment="1">
      <alignment horizontal="center" vertical="center" wrapText="1"/>
    </xf>
    <xf numFmtId="3" fontId="3" fillId="0" borderId="15" xfId="0" applyNumberFormat="1" applyFont="1" applyBorder="1"/>
    <xf numFmtId="2" fontId="3" fillId="0" borderId="15" xfId="0" applyNumberFormat="1" applyFont="1" applyBorder="1" applyAlignment="1">
      <alignment horizontal="center"/>
    </xf>
    <xf numFmtId="165" fontId="3" fillId="3" borderId="15" xfId="0" applyNumberFormat="1" applyFont="1" applyFill="1" applyBorder="1"/>
    <xf numFmtId="2" fontId="3" fillId="3" borderId="15" xfId="0" applyNumberFormat="1" applyFont="1" applyFill="1" applyBorder="1" applyAlignment="1">
      <alignment horizontal="center"/>
    </xf>
    <xf numFmtId="0" fontId="3" fillId="0" borderId="16" xfId="0" applyFont="1" applyBorder="1"/>
    <xf numFmtId="165" fontId="3" fillId="0" borderId="16" xfId="0" applyNumberFormat="1" applyFont="1" applyBorder="1"/>
    <xf numFmtId="0" fontId="3" fillId="0" borderId="16" xfId="0" applyFont="1" applyBorder="1" applyAlignment="1">
      <alignment horizontal="center" vertical="center" wrapText="1"/>
    </xf>
    <xf numFmtId="2" fontId="3" fillId="0" borderId="16" xfId="0" applyNumberFormat="1" applyFont="1" applyBorder="1" applyAlignment="1">
      <alignment horizontal="center"/>
    </xf>
    <xf numFmtId="0" fontId="3" fillId="0" borderId="1" xfId="0" applyFont="1" applyBorder="1" applyAlignment="1">
      <alignment horizontal="center"/>
    </xf>
    <xf numFmtId="0" fontId="3" fillId="0" borderId="17" xfId="0" applyFont="1" applyBorder="1"/>
    <xf numFmtId="0" fontId="3" fillId="0" borderId="18" xfId="0" applyFont="1" applyBorder="1"/>
    <xf numFmtId="165" fontId="3" fillId="0" borderId="18" xfId="0" applyNumberFormat="1" applyFont="1" applyBorder="1"/>
    <xf numFmtId="3" fontId="3" fillId="0" borderId="18" xfId="0" applyNumberFormat="1" applyFont="1" applyBorder="1"/>
    <xf numFmtId="0" fontId="3" fillId="0" borderId="19" xfId="0" applyFont="1" applyBorder="1"/>
    <xf numFmtId="0" fontId="7" fillId="4" borderId="0" xfId="0" applyFont="1" applyFill="1" applyAlignment="1">
      <alignment horizontal="center"/>
    </xf>
    <xf numFmtId="0" fontId="3" fillId="0" borderId="0" xfId="0" applyFont="1" applyAlignment="1">
      <alignment horizontal="left"/>
    </xf>
    <xf numFmtId="0" fontId="4" fillId="0" borderId="0" xfId="0" applyFont="1" applyAlignment="1">
      <alignment horizontal="left"/>
    </xf>
    <xf numFmtId="164" fontId="7" fillId="4" borderId="0" xfId="0" applyNumberFormat="1" applyFont="1" applyFill="1" applyAlignment="1">
      <alignment horizontal="center"/>
    </xf>
    <xf numFmtId="0" fontId="3" fillId="0" borderId="0" xfId="0" applyFont="1" applyAlignment="1">
      <alignment horizontal="center" vertical="center"/>
    </xf>
    <xf numFmtId="0" fontId="3" fillId="0" borderId="3" xfId="0" applyFont="1" applyBorder="1"/>
    <xf numFmtId="0" fontId="8" fillId="0" borderId="4" xfId="0" applyFont="1" applyBorder="1" applyAlignment="1">
      <alignment horizontal="center" vertical="center"/>
    </xf>
    <xf numFmtId="0" fontId="4" fillId="0" borderId="16" xfId="0" applyFont="1" applyBorder="1" applyAlignment="1">
      <alignment horizontal="center" vertical="center"/>
    </xf>
    <xf numFmtId="0" fontId="8" fillId="0" borderId="6" xfId="0" applyFont="1" applyBorder="1" applyAlignment="1">
      <alignment vertical="center"/>
    </xf>
    <xf numFmtId="0" fontId="8" fillId="0" borderId="0" xfId="0" applyFont="1" applyAlignment="1">
      <alignment vertical="center"/>
    </xf>
    <xf numFmtId="0" fontId="4" fillId="0" borderId="20" xfId="0" applyFont="1" applyBorder="1" applyAlignment="1">
      <alignment horizontal="center" vertical="center"/>
    </xf>
    <xf numFmtId="0" fontId="6" fillId="0" borderId="20" xfId="5" quotePrefix="1" applyFont="1" applyFill="1" applyBorder="1" applyAlignment="1">
      <alignment horizontal="center"/>
    </xf>
    <xf numFmtId="0" fontId="6" fillId="0" borderId="20" xfId="5" applyFont="1" applyFill="1" applyBorder="1" applyAlignment="1">
      <alignment horizontal="center"/>
    </xf>
    <xf numFmtId="0" fontId="6" fillId="0" borderId="21" xfId="5" applyFont="1" applyFill="1" applyBorder="1" applyAlignment="1">
      <alignment horizontal="center" vertical="center"/>
    </xf>
    <xf numFmtId="0" fontId="4" fillId="0" borderId="0" xfId="0" applyFont="1" applyAlignment="1">
      <alignment horizontal="center"/>
    </xf>
    <xf numFmtId="0" fontId="6" fillId="0" borderId="0" xfId="5" quotePrefix="1" applyFont="1" applyFill="1" applyBorder="1" applyAlignment="1">
      <alignment horizontal="left"/>
    </xf>
    <xf numFmtId="0" fontId="6" fillId="0" borderId="0" xfId="5" applyFont="1" applyFill="1" applyBorder="1" applyAlignment="1">
      <alignment horizontal="center" vertical="center"/>
    </xf>
    <xf numFmtId="0" fontId="8" fillId="0" borderId="0" xfId="0" applyFont="1" applyAlignment="1">
      <alignment horizontal="center"/>
    </xf>
    <xf numFmtId="0" fontId="9" fillId="0" borderId="0" xfId="0" applyFont="1" applyAlignment="1">
      <alignment horizontal="center"/>
    </xf>
    <xf numFmtId="17" fontId="4" fillId="0" borderId="0" xfId="0" applyNumberFormat="1" applyFont="1"/>
    <xf numFmtId="165" fontId="3" fillId="0" borderId="0" xfId="0" applyNumberFormat="1" applyFont="1"/>
    <xf numFmtId="0" fontId="8" fillId="0" borderId="0" xfId="0" applyFont="1"/>
    <xf numFmtId="0" fontId="3" fillId="0" borderId="0" xfId="0" applyFont="1" applyAlignment="1">
      <alignment horizontal="center"/>
    </xf>
    <xf numFmtId="165" fontId="3" fillId="0" borderId="0" xfId="2" applyNumberFormat="1" applyFont="1" applyFill="1"/>
    <xf numFmtId="165" fontId="8" fillId="0" borderId="11" xfId="1" applyNumberFormat="1" applyFont="1" applyFill="1" applyBorder="1"/>
    <xf numFmtId="0" fontId="4" fillId="0" borderId="0" xfId="0" applyFont="1" applyAlignment="1">
      <alignment horizontal="center" vertical="center"/>
    </xf>
    <xf numFmtId="165" fontId="4" fillId="0" borderId="0" xfId="0" applyNumberFormat="1" applyFont="1"/>
    <xf numFmtId="165" fontId="12" fillId="0" borderId="0" xfId="0" applyNumberFormat="1" applyFont="1"/>
    <xf numFmtId="166" fontId="3" fillId="0" borderId="0" xfId="1" applyNumberFormat="1" applyFont="1" applyFill="1" applyAlignment="1">
      <alignment horizontal="center" vertical="center"/>
    </xf>
    <xf numFmtId="166" fontId="8" fillId="0" borderId="0" xfId="1" applyNumberFormat="1" applyFont="1" applyFill="1" applyAlignment="1">
      <alignment horizontal="center" vertical="center"/>
    </xf>
    <xf numFmtId="0" fontId="11" fillId="0" borderId="0" xfId="0" applyFont="1"/>
    <xf numFmtId="0" fontId="8" fillId="0" borderId="0" xfId="0" applyFont="1" applyAlignment="1">
      <alignment horizontal="center" vertical="center"/>
    </xf>
    <xf numFmtId="166" fontId="3" fillId="0" borderId="0" xfId="1" applyNumberFormat="1" applyFont="1" applyFill="1"/>
    <xf numFmtId="166" fontId="8" fillId="0" borderId="0" xfId="1" applyNumberFormat="1" applyFont="1" applyFill="1"/>
    <xf numFmtId="43" fontId="3" fillId="0" borderId="0" xfId="1" applyFont="1" applyFill="1"/>
    <xf numFmtId="43" fontId="3" fillId="0" borderId="0" xfId="1" applyFont="1" applyFill="1" applyAlignment="1">
      <alignment horizontal="center" vertical="center"/>
    </xf>
    <xf numFmtId="166" fontId="3" fillId="0" borderId="0" xfId="1" applyNumberFormat="1" applyFont="1" applyFill="1" applyAlignment="1">
      <alignment horizontal="center"/>
    </xf>
    <xf numFmtId="0" fontId="14" fillId="0" borderId="0" xfId="0" applyFont="1"/>
    <xf numFmtId="0" fontId="2" fillId="0" borderId="0" xfId="5" applyAlignment="1">
      <alignment horizontal="center" vertical="center"/>
    </xf>
    <xf numFmtId="0" fontId="15" fillId="0" borderId="0" xfId="0" applyFont="1"/>
    <xf numFmtId="0" fontId="15" fillId="6" borderId="0" xfId="0" applyFont="1" applyFill="1"/>
    <xf numFmtId="0" fontId="16" fillId="6" borderId="0" xfId="0" applyFont="1" applyFill="1" applyAlignment="1">
      <alignment horizontal="center"/>
    </xf>
    <xf numFmtId="164" fontId="16" fillId="6" borderId="0" xfId="0" applyNumberFormat="1" applyFont="1" applyFill="1" applyAlignment="1">
      <alignment horizontal="center"/>
    </xf>
    <xf numFmtId="0" fontId="16" fillId="0" borderId="0" xfId="0" applyFont="1" applyAlignment="1">
      <alignment horizontal="center" vertical="center"/>
    </xf>
    <xf numFmtId="165" fontId="15" fillId="0" borderId="0" xfId="0" applyNumberFormat="1" applyFont="1"/>
    <xf numFmtId="0" fontId="15" fillId="0" borderId="0" xfId="0" applyFont="1" applyAlignment="1">
      <alignment horizontal="center" vertical="center"/>
    </xf>
    <xf numFmtId="0" fontId="15" fillId="0" borderId="0" xfId="0" applyFont="1" applyAlignment="1">
      <alignment horizontal="center"/>
    </xf>
    <xf numFmtId="3" fontId="0" fillId="0" borderId="0" xfId="0" applyNumberFormat="1"/>
    <xf numFmtId="165" fontId="8" fillId="0" borderId="11" xfId="0" applyNumberFormat="1" applyFont="1" applyBorder="1"/>
    <xf numFmtId="165" fontId="9" fillId="0" borderId="0" xfId="0" applyNumberFormat="1" applyFont="1"/>
    <xf numFmtId="0" fontId="0" fillId="0" borderId="0" xfId="0" applyAlignment="1">
      <alignment horizontal="left"/>
    </xf>
    <xf numFmtId="0" fontId="15" fillId="6" borderId="0" xfId="0" applyFont="1" applyFill="1" applyAlignment="1">
      <alignment horizontal="center" vertical="center"/>
    </xf>
    <xf numFmtId="165" fontId="16" fillId="6" borderId="0" xfId="0" applyNumberFormat="1" applyFont="1" applyFill="1"/>
    <xf numFmtId="0" fontId="16" fillId="6" borderId="0" xfId="0" applyFont="1" applyFill="1" applyAlignment="1">
      <alignment horizontal="left" vertical="center"/>
    </xf>
    <xf numFmtId="0" fontId="16" fillId="6" borderId="0" xfId="0" applyFont="1" applyFill="1" applyAlignment="1">
      <alignment horizontal="center" vertical="center"/>
    </xf>
    <xf numFmtId="165" fontId="15" fillId="6" borderId="0" xfId="0" applyNumberFormat="1" applyFont="1" applyFill="1"/>
    <xf numFmtId="0" fontId="15" fillId="0" borderId="0" xfId="0" applyFont="1" applyAlignment="1">
      <alignment horizontal="left"/>
    </xf>
    <xf numFmtId="166" fontId="15" fillId="0" borderId="0" xfId="0" applyNumberFormat="1" applyFont="1"/>
    <xf numFmtId="166" fontId="15" fillId="0" borderId="0" xfId="0" applyNumberFormat="1" applyFont="1" applyAlignment="1">
      <alignment horizontal="center" vertical="center"/>
    </xf>
    <xf numFmtId="0" fontId="8" fillId="6" borderId="0" xfId="0" applyFont="1" applyFill="1" applyAlignment="1">
      <alignment horizontal="center" vertical="center"/>
    </xf>
    <xf numFmtId="0" fontId="14" fillId="0" borderId="0" xfId="0" applyFont="1" applyAlignment="1">
      <alignment horizontal="center" vertical="center"/>
    </xf>
    <xf numFmtId="165" fontId="14" fillId="0" borderId="0" xfId="0" applyNumberFormat="1" applyFont="1"/>
    <xf numFmtId="0" fontId="9" fillId="0" borderId="0" xfId="0" applyFont="1"/>
    <xf numFmtId="0" fontId="9" fillId="6" borderId="0" xfId="0" applyFont="1" applyFill="1" applyAlignment="1">
      <alignment horizontal="center" vertical="center"/>
    </xf>
    <xf numFmtId="0" fontId="13" fillId="0" borderId="0" xfId="0" applyFont="1"/>
    <xf numFmtId="167" fontId="13" fillId="0" borderId="0" xfId="0" applyNumberFormat="1" applyFont="1"/>
    <xf numFmtId="166" fontId="8" fillId="0" borderId="0" xfId="0" applyNumberFormat="1" applyFont="1"/>
    <xf numFmtId="166" fontId="8" fillId="0" borderId="0" xfId="0" applyNumberFormat="1" applyFont="1" applyAlignment="1">
      <alignment horizontal="left"/>
    </xf>
    <xf numFmtId="166" fontId="8" fillId="0" borderId="0" xfId="0" applyNumberFormat="1" applyFont="1" applyAlignment="1">
      <alignment horizontal="center" vertical="center"/>
    </xf>
    <xf numFmtId="0" fontId="17" fillId="0" borderId="0" xfId="0" applyFont="1"/>
    <xf numFmtId="43" fontId="15" fillId="0" borderId="0" xfId="0" applyNumberFormat="1" applyFont="1"/>
    <xf numFmtId="43" fontId="15" fillId="0" borderId="0" xfId="0" applyNumberFormat="1" applyFont="1" applyAlignment="1">
      <alignment horizontal="center" vertical="center"/>
    </xf>
    <xf numFmtId="3" fontId="3" fillId="0" borderId="0" xfId="0" applyNumberFormat="1" applyFont="1" applyAlignment="1">
      <alignment horizontal="center"/>
    </xf>
    <xf numFmtId="3" fontId="3" fillId="0" borderId="0" xfId="1" applyNumberFormat="1" applyFont="1" applyFill="1" applyAlignment="1">
      <alignment horizontal="center"/>
    </xf>
    <xf numFmtId="165" fontId="3" fillId="0" borderId="0" xfId="2" applyNumberFormat="1" applyFont="1" applyFill="1" applyAlignment="1">
      <alignment horizontal="right"/>
    </xf>
    <xf numFmtId="165" fontId="3" fillId="0" borderId="13" xfId="2" applyNumberFormat="1" applyFont="1" applyFill="1" applyBorder="1" applyAlignment="1">
      <alignment horizontal="right"/>
    </xf>
    <xf numFmtId="165" fontId="4" fillId="0" borderId="0" xfId="1" applyNumberFormat="1" applyFont="1" applyFill="1" applyAlignment="1">
      <alignment horizontal="right"/>
    </xf>
    <xf numFmtId="165" fontId="3" fillId="0" borderId="13" xfId="1" applyNumberFormat="1" applyFont="1" applyFill="1" applyBorder="1" applyAlignment="1">
      <alignment horizontal="right"/>
    </xf>
    <xf numFmtId="165" fontId="3" fillId="0" borderId="0" xfId="1" applyNumberFormat="1" applyFont="1" applyFill="1" applyAlignment="1">
      <alignment horizontal="right"/>
    </xf>
    <xf numFmtId="0" fontId="8" fillId="0" borderId="0" xfId="0" applyFont="1" applyAlignment="1">
      <alignment wrapText="1"/>
    </xf>
    <xf numFmtId="165" fontId="4" fillId="0" borderId="4" xfId="1" applyNumberFormat="1" applyFont="1" applyFill="1" applyBorder="1" applyAlignment="1">
      <alignment horizontal="right"/>
    </xf>
    <xf numFmtId="165" fontId="4" fillId="0" borderId="22" xfId="1" applyNumberFormat="1" applyFont="1" applyFill="1" applyBorder="1" applyAlignment="1">
      <alignment horizontal="right"/>
    </xf>
    <xf numFmtId="168" fontId="3" fillId="0" borderId="0" xfId="4" applyNumberFormat="1" applyFont="1" applyAlignment="1">
      <alignment horizontal="center"/>
    </xf>
    <xf numFmtId="165" fontId="3" fillId="0" borderId="0" xfId="0" applyNumberFormat="1" applyFont="1" applyAlignment="1">
      <alignment horizontal="center"/>
    </xf>
    <xf numFmtId="165" fontId="12" fillId="0" borderId="0" xfId="1" applyNumberFormat="1" applyFont="1" applyFill="1" applyBorder="1" applyAlignment="1">
      <alignment horizontal="right"/>
    </xf>
    <xf numFmtId="165" fontId="12" fillId="0" borderId="0" xfId="1" applyNumberFormat="1" applyFont="1" applyFill="1" applyAlignment="1">
      <alignment horizontal="right"/>
    </xf>
    <xf numFmtId="3" fontId="8" fillId="0" borderId="0" xfId="1" applyNumberFormat="1" applyFont="1" applyFill="1" applyAlignment="1">
      <alignment horizontal="center"/>
    </xf>
    <xf numFmtId="166" fontId="11" fillId="8" borderId="0" xfId="0" applyNumberFormat="1" applyFont="1" applyFill="1" applyAlignment="1">
      <alignment horizontal="center" vertical="center"/>
    </xf>
    <xf numFmtId="164" fontId="7" fillId="8" borderId="0" xfId="1" applyNumberFormat="1" applyFont="1" applyFill="1" applyAlignment="1">
      <alignment horizontal="center" vertical="center"/>
    </xf>
    <xf numFmtId="164" fontId="7" fillId="8" borderId="0" xfId="0" applyNumberFormat="1" applyFont="1" applyFill="1" applyAlignment="1">
      <alignment horizontal="center"/>
    </xf>
    <xf numFmtId="166" fontId="3" fillId="0" borderId="0" xfId="1" applyNumberFormat="1" applyFont="1"/>
    <xf numFmtId="0" fontId="6" fillId="0" borderId="0" xfId="5" applyFont="1" applyBorder="1" applyAlignment="1">
      <alignment horizontal="center" vertical="center"/>
    </xf>
    <xf numFmtId="166" fontId="9" fillId="0" borderId="0" xfId="1" applyNumberFormat="1" applyFont="1"/>
    <xf numFmtId="166" fontId="3" fillId="0" borderId="0" xfId="1" applyNumberFormat="1" applyFont="1" applyAlignment="1">
      <alignment horizontal="center"/>
    </xf>
    <xf numFmtId="165" fontId="3" fillId="0" borderId="0" xfId="1" applyNumberFormat="1" applyFont="1"/>
    <xf numFmtId="165" fontId="3" fillId="0" borderId="0" xfId="2" applyNumberFormat="1" applyFont="1" applyAlignment="1">
      <alignment horizontal="right"/>
    </xf>
    <xf numFmtId="0" fontId="18" fillId="9" borderId="0" xfId="0" applyFont="1" applyFill="1"/>
    <xf numFmtId="165" fontId="18" fillId="9" borderId="0" xfId="2" applyNumberFormat="1" applyFont="1" applyFill="1" applyAlignment="1">
      <alignment horizontal="right"/>
    </xf>
    <xf numFmtId="0" fontId="18" fillId="0" borderId="0" xfId="0" applyFont="1"/>
    <xf numFmtId="165" fontId="18" fillId="0" borderId="0" xfId="0" applyNumberFormat="1" applyFont="1"/>
    <xf numFmtId="0" fontId="18" fillId="10" borderId="0" xfId="0" applyFont="1" applyFill="1"/>
    <xf numFmtId="165" fontId="18" fillId="10" borderId="0" xfId="2" applyNumberFormat="1" applyFont="1" applyFill="1" applyAlignment="1">
      <alignment horizontal="right"/>
    </xf>
    <xf numFmtId="0" fontId="19" fillId="0" borderId="0" xfId="0" applyFont="1"/>
    <xf numFmtId="165" fontId="19" fillId="0" borderId="4" xfId="2" applyNumberFormat="1" applyFont="1" applyBorder="1" applyAlignment="1">
      <alignment horizontal="right"/>
    </xf>
    <xf numFmtId="165" fontId="3" fillId="0" borderId="0" xfId="2" applyNumberFormat="1" applyFont="1" applyBorder="1" applyAlignment="1">
      <alignment horizontal="right"/>
    </xf>
    <xf numFmtId="165" fontId="3" fillId="0" borderId="0" xfId="1" applyNumberFormat="1" applyFont="1" applyAlignment="1">
      <alignment horizontal="right"/>
    </xf>
    <xf numFmtId="0" fontId="7" fillId="0" borderId="0" xfId="0" applyFont="1"/>
    <xf numFmtId="165" fontId="7" fillId="0" borderId="0" xfId="1" applyNumberFormat="1" applyFont="1" applyFill="1" applyBorder="1" applyAlignment="1">
      <alignment horizontal="right"/>
    </xf>
    <xf numFmtId="165" fontId="18" fillId="0" borderId="0" xfId="1" applyNumberFormat="1" applyFont="1" applyAlignment="1">
      <alignment horizontal="right"/>
    </xf>
    <xf numFmtId="166" fontId="4" fillId="0" borderId="0" xfId="1" applyNumberFormat="1" applyFont="1"/>
    <xf numFmtId="165" fontId="12" fillId="0" borderId="0" xfId="1" applyNumberFormat="1" applyFont="1" applyAlignment="1">
      <alignment horizontal="right"/>
    </xf>
    <xf numFmtId="166" fontId="13" fillId="0" borderId="0" xfId="1" applyNumberFormat="1" applyFont="1"/>
    <xf numFmtId="0" fontId="11" fillId="8" borderId="0" xfId="0" applyFont="1" applyFill="1" applyAlignment="1">
      <alignment horizontal="center" vertical="center"/>
    </xf>
    <xf numFmtId="0" fontId="7" fillId="8" borderId="0" xfId="0" applyFont="1" applyFill="1"/>
    <xf numFmtId="165" fontId="7" fillId="8" borderId="0" xfId="1" applyNumberFormat="1" applyFont="1" applyFill="1" applyBorder="1" applyAlignment="1">
      <alignment horizontal="right"/>
    </xf>
    <xf numFmtId="0" fontId="7" fillId="0" borderId="0" xfId="0" applyFont="1" applyAlignment="1">
      <alignment horizontal="center" vertical="center" wrapText="1"/>
    </xf>
    <xf numFmtId="166" fontId="3" fillId="0" borderId="0" xfId="1" applyNumberFormat="1" applyFont="1" applyFill="1" applyBorder="1" applyAlignment="1">
      <alignment horizontal="center"/>
    </xf>
    <xf numFmtId="165" fontId="13" fillId="0" borderId="0" xfId="0" applyNumberFormat="1" applyFont="1"/>
    <xf numFmtId="0" fontId="3" fillId="0" borderId="0" xfId="0" applyFont="1" applyAlignment="1">
      <alignment wrapText="1"/>
    </xf>
    <xf numFmtId="165" fontId="3" fillId="0" borderId="0" xfId="0" applyNumberFormat="1" applyFont="1" applyAlignment="1">
      <alignment horizontal="right"/>
    </xf>
    <xf numFmtId="165" fontId="9" fillId="0" borderId="0" xfId="1" applyNumberFormat="1" applyFont="1" applyFill="1" applyAlignment="1">
      <alignment horizontal="right"/>
    </xf>
    <xf numFmtId="165" fontId="9" fillId="0" borderId="0" xfId="1" applyNumberFormat="1" applyFont="1" applyAlignment="1">
      <alignment horizontal="right"/>
    </xf>
    <xf numFmtId="166" fontId="9" fillId="0" borderId="0" xfId="1" applyNumberFormat="1" applyFont="1" applyFill="1"/>
    <xf numFmtId="166" fontId="11" fillId="0" borderId="0" xfId="0" applyNumberFormat="1" applyFont="1"/>
    <xf numFmtId="166" fontId="13" fillId="0" borderId="0" xfId="1" applyNumberFormat="1" applyFont="1" applyFill="1"/>
    <xf numFmtId="169" fontId="3" fillId="0" borderId="0" xfId="0" applyNumberFormat="1" applyFont="1" applyAlignment="1">
      <alignment horizontal="right"/>
    </xf>
    <xf numFmtId="166" fontId="7" fillId="8" borderId="0" xfId="1" applyNumberFormat="1" applyFont="1" applyFill="1" applyAlignment="1">
      <alignment horizontal="center" vertical="center" wrapText="1"/>
    </xf>
    <xf numFmtId="0" fontId="7" fillId="8" borderId="0" xfId="0" applyFont="1" applyFill="1" applyAlignment="1">
      <alignment vertical="center"/>
    </xf>
    <xf numFmtId="165" fontId="11" fillId="8" borderId="0" xfId="1" applyNumberFormat="1" applyFont="1" applyFill="1" applyAlignment="1">
      <alignment horizontal="right"/>
    </xf>
    <xf numFmtId="165" fontId="13" fillId="8" borderId="0" xfId="1" applyNumberFormat="1" applyFont="1" applyFill="1" applyAlignment="1">
      <alignment horizontal="right"/>
    </xf>
    <xf numFmtId="165" fontId="7" fillId="8" borderId="0" xfId="1" applyNumberFormat="1" applyFont="1" applyFill="1" applyBorder="1" applyAlignment="1">
      <alignment horizontal="right" vertical="center"/>
    </xf>
    <xf numFmtId="0" fontId="20" fillId="0" borderId="0" xfId="0" applyFont="1" applyAlignment="1">
      <alignment vertical="center"/>
    </xf>
    <xf numFmtId="0" fontId="21" fillId="0" borderId="0" xfId="0" applyFont="1" applyAlignment="1">
      <alignment vertical="center"/>
    </xf>
    <xf numFmtId="0" fontId="22" fillId="0" borderId="0" xfId="5" applyFont="1" applyBorder="1" applyAlignment="1">
      <alignment horizontal="center" vertical="center"/>
    </xf>
    <xf numFmtId="0" fontId="21" fillId="0" borderId="3" xfId="0" applyFont="1" applyBorder="1" applyAlignment="1">
      <alignment horizontal="left" vertical="center"/>
    </xf>
    <xf numFmtId="0" fontId="21" fillId="0" borderId="4" xfId="0" applyFont="1" applyBorder="1" applyAlignment="1">
      <alignment vertical="center"/>
    </xf>
    <xf numFmtId="0" fontId="21" fillId="0" borderId="5" xfId="0" applyFont="1" applyBorder="1" applyAlignment="1">
      <alignment vertical="center"/>
    </xf>
    <xf numFmtId="0" fontId="20" fillId="0" borderId="6" xfId="0" applyFont="1" applyBorder="1" applyAlignment="1">
      <alignment horizontal="left" vertical="center"/>
    </xf>
    <xf numFmtId="0" fontId="21" fillId="0" borderId="7" xfId="0" applyFont="1" applyBorder="1" applyAlignment="1">
      <alignment vertical="center"/>
    </xf>
    <xf numFmtId="0" fontId="21" fillId="0" borderId="6" xfId="0" applyFont="1" applyBorder="1" applyAlignment="1">
      <alignment horizontal="left" vertical="center" wrapText="1"/>
    </xf>
    <xf numFmtId="0" fontId="21" fillId="0" borderId="0" xfId="0" applyFont="1" applyAlignment="1">
      <alignment horizontal="left" vertical="center" wrapText="1"/>
    </xf>
    <xf numFmtId="0" fontId="21" fillId="0" borderId="7" xfId="0" applyFont="1" applyBorder="1" applyAlignment="1">
      <alignment horizontal="left" vertical="center" wrapText="1"/>
    </xf>
    <xf numFmtId="0" fontId="21" fillId="0" borderId="6" xfId="0" applyFont="1" applyBorder="1" applyAlignment="1">
      <alignment horizontal="center" vertical="center"/>
    </xf>
    <xf numFmtId="0" fontId="24" fillId="0" borderId="6" xfId="0" applyFont="1" applyBorder="1" applyAlignment="1">
      <alignment horizontal="left" vertical="top" wrapText="1"/>
    </xf>
    <xf numFmtId="0" fontId="24" fillId="0" borderId="0" xfId="0" applyFont="1" applyAlignment="1">
      <alignment horizontal="left" vertical="top" wrapText="1"/>
    </xf>
    <xf numFmtId="0" fontId="21" fillId="0" borderId="0" xfId="0" applyFont="1" applyAlignment="1">
      <alignment horizontal="left" vertical="center"/>
    </xf>
    <xf numFmtId="0" fontId="21" fillId="0" borderId="7" xfId="0" applyFont="1" applyBorder="1" applyAlignment="1">
      <alignment horizontal="left" vertical="center"/>
    </xf>
    <xf numFmtId="0" fontId="20" fillId="0" borderId="6" xfId="0" applyFont="1" applyBorder="1" applyAlignment="1">
      <alignment horizontal="center" vertical="center"/>
    </xf>
    <xf numFmtId="0" fontId="20" fillId="0" borderId="13" xfId="0" applyFont="1" applyBorder="1" applyAlignment="1">
      <alignment horizontal="center" vertical="center"/>
    </xf>
    <xf numFmtId="0" fontId="20" fillId="0" borderId="11" xfId="0" applyFont="1" applyBorder="1" applyAlignment="1">
      <alignment horizontal="center" vertical="center"/>
    </xf>
    <xf numFmtId="0" fontId="21" fillId="0" borderId="6" xfId="0" applyFont="1" applyBorder="1" applyAlignment="1">
      <alignment horizontal="left" vertical="center"/>
    </xf>
    <xf numFmtId="170" fontId="21" fillId="0" borderId="0" xfId="0" applyNumberFormat="1" applyFont="1" applyAlignment="1">
      <alignment horizontal="center" vertical="center"/>
    </xf>
    <xf numFmtId="0" fontId="21" fillId="0" borderId="0" xfId="0" applyFont="1"/>
    <xf numFmtId="0" fontId="21" fillId="12" borderId="0" xfId="0" applyFont="1" applyFill="1"/>
    <xf numFmtId="170" fontId="21" fillId="12" borderId="0" xfId="0" applyNumberFormat="1" applyFont="1" applyFill="1"/>
    <xf numFmtId="0" fontId="21" fillId="0" borderId="6" xfId="0" applyFont="1" applyBorder="1" applyAlignment="1">
      <alignment vertical="center"/>
    </xf>
    <xf numFmtId="0" fontId="26" fillId="0" borderId="13" xfId="0" applyFont="1" applyBorder="1" applyAlignment="1">
      <alignment horizontal="center" wrapText="1"/>
    </xf>
    <xf numFmtId="0" fontId="20" fillId="12" borderId="0" xfId="0" applyFont="1" applyFill="1"/>
    <xf numFmtId="0" fontId="21" fillId="12" borderId="0" xfId="0" applyFont="1" applyFill="1" applyAlignment="1">
      <alignment horizontal="center"/>
    </xf>
    <xf numFmtId="165" fontId="27" fillId="12" borderId="0" xfId="2" applyNumberFormat="1" applyFont="1" applyFill="1" applyBorder="1"/>
    <xf numFmtId="165" fontId="21" fillId="12" borderId="0" xfId="0" applyNumberFormat="1" applyFont="1" applyFill="1"/>
    <xf numFmtId="165" fontId="26" fillId="12" borderId="11" xfId="2" applyNumberFormat="1" applyFont="1" applyFill="1" applyBorder="1"/>
    <xf numFmtId="165" fontId="26" fillId="12" borderId="0" xfId="2" applyNumberFormat="1" applyFont="1" applyFill="1" applyBorder="1"/>
    <xf numFmtId="165" fontId="28" fillId="12" borderId="0" xfId="0" applyNumberFormat="1" applyFont="1" applyFill="1"/>
    <xf numFmtId="165" fontId="20" fillId="12" borderId="0" xfId="0" applyNumberFormat="1" applyFont="1" applyFill="1"/>
    <xf numFmtId="0" fontId="20" fillId="0" borderId="6" xfId="0" applyFont="1" applyBorder="1" applyAlignment="1">
      <alignment vertical="center"/>
    </xf>
    <xf numFmtId="165" fontId="26" fillId="12" borderId="23" xfId="2" applyNumberFormat="1" applyFont="1" applyFill="1" applyBorder="1"/>
    <xf numFmtId="165" fontId="21" fillId="12" borderId="0" xfId="0" applyNumberFormat="1" applyFont="1" applyFill="1" applyAlignment="1">
      <alignment horizontal="center"/>
    </xf>
    <xf numFmtId="0" fontId="21" fillId="0" borderId="0" xfId="0" applyFont="1" applyAlignment="1">
      <alignment vertical="center" wrapText="1"/>
    </xf>
    <xf numFmtId="165" fontId="26" fillId="12" borderId="0" xfId="2" applyNumberFormat="1" applyFont="1" applyFill="1" applyBorder="1" applyAlignment="1">
      <alignment horizontal="center" vertical="center"/>
    </xf>
    <xf numFmtId="165" fontId="21" fillId="12" borderId="13" xfId="0" applyNumberFormat="1" applyFont="1" applyFill="1" applyBorder="1"/>
    <xf numFmtId="165" fontId="28" fillId="12" borderId="13" xfId="0" applyNumberFormat="1" applyFont="1" applyFill="1" applyBorder="1"/>
    <xf numFmtId="0" fontId="20" fillId="12" borderId="0" xfId="0" applyFont="1" applyFill="1" applyAlignment="1">
      <alignment horizontal="left"/>
    </xf>
    <xf numFmtId="165" fontId="26" fillId="12" borderId="24" xfId="2" applyNumberFormat="1" applyFont="1" applyFill="1" applyBorder="1"/>
    <xf numFmtId="0" fontId="21" fillId="12" borderId="6" xfId="0" applyFont="1" applyFill="1" applyBorder="1"/>
    <xf numFmtId="0" fontId="20" fillId="0" borderId="6" xfId="0" quotePrefix="1" applyFont="1" applyBorder="1" applyAlignment="1">
      <alignment horizontal="left" vertical="center"/>
    </xf>
    <xf numFmtId="0" fontId="20" fillId="0" borderId="6" xfId="0" quotePrefix="1" applyFont="1" applyBorder="1" applyAlignment="1">
      <alignment vertical="center"/>
    </xf>
    <xf numFmtId="0" fontId="24" fillId="0" borderId="0" xfId="0" applyFont="1" applyAlignment="1">
      <alignment vertical="center"/>
    </xf>
    <xf numFmtId="0" fontId="29" fillId="0" borderId="0" xfId="6" applyFont="1" applyFill="1" applyBorder="1" applyAlignment="1">
      <alignment horizontal="center" vertical="center"/>
    </xf>
    <xf numFmtId="164" fontId="23" fillId="11" borderId="0" xfId="0" applyNumberFormat="1" applyFont="1" applyFill="1" applyAlignment="1">
      <alignment horizontal="center" vertical="center"/>
    </xf>
    <xf numFmtId="0" fontId="26" fillId="0" borderId="13" xfId="6" applyFont="1" applyFill="1" applyBorder="1" applyAlignment="1">
      <alignment horizontal="left" vertical="center"/>
    </xf>
    <xf numFmtId="14" fontId="26" fillId="0" borderId="0" xfId="7" applyNumberFormat="1" applyFont="1" applyAlignment="1">
      <alignment horizontal="center" vertical="center"/>
    </xf>
    <xf numFmtId="0" fontId="27" fillId="0" borderId="0" xfId="7" applyAlignment="1">
      <alignment vertical="center"/>
    </xf>
    <xf numFmtId="171" fontId="27" fillId="0" borderId="0" xfId="7" applyNumberFormat="1" applyAlignment="1">
      <alignment vertical="center"/>
    </xf>
    <xf numFmtId="0" fontId="28" fillId="0" borderId="0" xfId="0" applyFont="1" applyAlignment="1">
      <alignment vertical="center"/>
    </xf>
    <xf numFmtId="164" fontId="23" fillId="11" borderId="15" xfId="0" applyNumberFormat="1" applyFont="1" applyFill="1" applyBorder="1" applyAlignment="1">
      <alignment horizontal="center" vertical="center"/>
    </xf>
    <xf numFmtId="0" fontId="21" fillId="0" borderId="15" xfId="0" applyFont="1" applyBorder="1" applyAlignment="1">
      <alignment vertical="center"/>
    </xf>
    <xf numFmtId="0" fontId="21" fillId="0" borderId="11" xfId="0" applyFont="1" applyBorder="1" applyAlignment="1">
      <alignment vertical="center"/>
    </xf>
    <xf numFmtId="0" fontId="21" fillId="0" borderId="2" xfId="0" applyFont="1" applyBorder="1" applyAlignment="1">
      <alignment vertical="center"/>
    </xf>
    <xf numFmtId="0" fontId="28" fillId="0" borderId="2" xfId="0" applyFont="1" applyBorder="1" applyAlignment="1">
      <alignment vertical="center"/>
    </xf>
    <xf numFmtId="171" fontId="27" fillId="0" borderId="15" xfId="7" applyNumberFormat="1" applyBorder="1" applyAlignment="1">
      <alignment vertical="center"/>
    </xf>
    <xf numFmtId="0" fontId="21" fillId="0" borderId="16" xfId="0" applyFont="1" applyBorder="1" applyAlignment="1">
      <alignment vertical="center"/>
    </xf>
    <xf numFmtId="0" fontId="21" fillId="0" borderId="1" xfId="0" applyFont="1" applyBorder="1" applyAlignment="1">
      <alignment vertical="center"/>
    </xf>
    <xf numFmtId="0" fontId="28" fillId="0" borderId="5" xfId="0" applyFont="1" applyBorder="1" applyAlignment="1">
      <alignment vertical="center"/>
    </xf>
    <xf numFmtId="171" fontId="27" fillId="0" borderId="2" xfId="7" applyNumberFormat="1" applyBorder="1" applyAlignment="1">
      <alignment vertical="center"/>
    </xf>
    <xf numFmtId="0" fontId="23" fillId="11" borderId="21" xfId="0" applyFont="1" applyFill="1" applyBorder="1" applyAlignment="1">
      <alignment vertical="center"/>
    </xf>
    <xf numFmtId="165" fontId="23" fillId="11" borderId="15" xfId="0" applyNumberFormat="1" applyFont="1" applyFill="1" applyBorder="1" applyAlignment="1">
      <alignment vertical="center"/>
    </xf>
    <xf numFmtId="0" fontId="23" fillId="11" borderId="16" xfId="0" applyFont="1" applyFill="1" applyBorder="1" applyAlignment="1">
      <alignment horizontal="center" vertical="center" wrapText="1"/>
    </xf>
    <xf numFmtId="0" fontId="21" fillId="0" borderId="1" xfId="0" applyFont="1" applyBorder="1" applyAlignment="1">
      <alignment horizontal="left" vertical="center"/>
    </xf>
    <xf numFmtId="165" fontId="21" fillId="0" borderId="15" xfId="1" applyNumberFormat="1" applyFont="1" applyFill="1" applyBorder="1" applyAlignment="1">
      <alignment vertical="center"/>
    </xf>
    <xf numFmtId="9" fontId="21" fillId="0" borderId="15" xfId="4" applyFont="1" applyFill="1" applyBorder="1" applyAlignment="1">
      <alignment horizontal="center" vertical="center"/>
    </xf>
    <xf numFmtId="165" fontId="20" fillId="0" borderId="15" xfId="1" applyNumberFormat="1" applyFont="1" applyFill="1" applyBorder="1" applyAlignment="1">
      <alignment vertical="center"/>
    </xf>
    <xf numFmtId="9" fontId="20" fillId="0" borderId="15" xfId="4" applyFont="1" applyFill="1" applyBorder="1" applyAlignment="1">
      <alignment horizontal="center" vertical="center"/>
    </xf>
    <xf numFmtId="165" fontId="32" fillId="11" borderId="15" xfId="1" applyNumberFormat="1" applyFont="1" applyFill="1" applyBorder="1" applyAlignment="1">
      <alignment vertical="center"/>
    </xf>
    <xf numFmtId="165" fontId="27" fillId="0" borderId="15" xfId="1" applyNumberFormat="1" applyFont="1" applyFill="1" applyBorder="1" applyAlignment="1">
      <alignment vertical="center"/>
    </xf>
    <xf numFmtId="165" fontId="23" fillId="11" borderId="15" xfId="1" applyNumberFormat="1" applyFont="1" applyFill="1" applyBorder="1" applyAlignment="1">
      <alignment vertical="center"/>
    </xf>
    <xf numFmtId="0" fontId="21" fillId="0" borderId="21" xfId="0" applyFont="1" applyBorder="1" applyAlignment="1">
      <alignment horizontal="center" vertical="center"/>
    </xf>
    <xf numFmtId="0" fontId="21" fillId="0" borderId="15" xfId="0" applyFont="1" applyBorder="1" applyAlignment="1">
      <alignment horizontal="center" vertical="center"/>
    </xf>
    <xf numFmtId="0" fontId="21" fillId="0" borderId="15" xfId="0" quotePrefix="1" applyFont="1" applyBorder="1" applyAlignment="1">
      <alignment horizontal="center" vertical="center"/>
    </xf>
    <xf numFmtId="0" fontId="27" fillId="0" borderId="0" xfId="0" applyFont="1" applyAlignment="1">
      <alignment vertical="center"/>
    </xf>
    <xf numFmtId="0" fontId="26" fillId="0" borderId="0" xfId="0" applyFont="1" applyAlignment="1">
      <alignment vertical="center"/>
    </xf>
    <xf numFmtId="3" fontId="26" fillId="0" borderId="0" xfId="0" applyNumberFormat="1" applyFont="1" applyAlignment="1">
      <alignment vertical="center"/>
    </xf>
    <xf numFmtId="0" fontId="34" fillId="2" borderId="0" xfId="0" applyFont="1" applyFill="1" applyAlignment="1">
      <alignment vertical="center"/>
    </xf>
    <xf numFmtId="166" fontId="21" fillId="0" borderId="0" xfId="1" applyNumberFormat="1" applyFont="1" applyAlignment="1">
      <alignment vertical="center"/>
    </xf>
    <xf numFmtId="166" fontId="20" fillId="0" borderId="0" xfId="1" applyNumberFormat="1" applyFont="1" applyAlignment="1">
      <alignment vertical="center"/>
    </xf>
    <xf numFmtId="166" fontId="26" fillId="0" borderId="0" xfId="1" applyNumberFormat="1" applyFont="1" applyAlignment="1">
      <alignment vertical="center"/>
    </xf>
    <xf numFmtId="0" fontId="20" fillId="0" borderId="0" xfId="0" applyFont="1"/>
    <xf numFmtId="0" fontId="26" fillId="0" borderId="13" xfId="9" applyFont="1" applyBorder="1" applyAlignment="1">
      <alignment horizontal="left"/>
    </xf>
    <xf numFmtId="0" fontId="23" fillId="5" borderId="0" xfId="0" applyFont="1" applyFill="1"/>
    <xf numFmtId="0" fontId="23" fillId="11" borderId="0" xfId="0" applyFont="1" applyFill="1"/>
    <xf numFmtId="171" fontId="23" fillId="5" borderId="0" xfId="7" applyNumberFormat="1" applyFont="1" applyFill="1"/>
    <xf numFmtId="166" fontId="21" fillId="0" borderId="0" xfId="0" applyNumberFormat="1" applyFont="1"/>
    <xf numFmtId="0" fontId="21" fillId="0" borderId="0" xfId="0" applyFont="1" applyAlignment="1">
      <alignment horizontal="center"/>
    </xf>
    <xf numFmtId="173" fontId="26" fillId="0" borderId="0" xfId="1" applyNumberFormat="1" applyFont="1" applyFill="1" applyBorder="1" applyAlignment="1"/>
    <xf numFmtId="164" fontId="23" fillId="11" borderId="0" xfId="0" applyNumberFormat="1" applyFont="1" applyFill="1" applyAlignment="1">
      <alignment horizontal="center"/>
    </xf>
    <xf numFmtId="0" fontId="27" fillId="0" borderId="0" xfId="9" applyAlignment="1">
      <alignment horizontal="left"/>
    </xf>
    <xf numFmtId="171" fontId="23" fillId="11" borderId="0" xfId="7" applyNumberFormat="1" applyFont="1" applyFill="1"/>
    <xf numFmtId="0" fontId="23" fillId="11" borderId="0" xfId="0" applyFont="1" applyFill="1" applyAlignment="1">
      <alignment vertical="center"/>
    </xf>
    <xf numFmtId="0" fontId="23" fillId="0" borderId="0" xfId="0" applyFont="1" applyAlignment="1">
      <alignment horizontal="left" vertical="center"/>
    </xf>
    <xf numFmtId="0" fontId="26" fillId="0" borderId="0" xfId="0" applyFont="1" applyAlignment="1">
      <alignment horizontal="center"/>
    </xf>
    <xf numFmtId="0" fontId="20" fillId="0" borderId="0" xfId="0" applyFont="1" applyAlignment="1">
      <alignment horizontal="center"/>
    </xf>
    <xf numFmtId="0" fontId="23" fillId="11" borderId="15" xfId="0" applyFont="1" applyFill="1" applyBorder="1" applyAlignment="1">
      <alignment horizontal="center" vertical="center" wrapText="1"/>
    </xf>
    <xf numFmtId="0" fontId="21" fillId="0" borderId="15" xfId="0" applyFont="1" applyBorder="1" applyAlignment="1">
      <alignment horizontal="center" vertical="center" wrapText="1"/>
    </xf>
    <xf numFmtId="0" fontId="21" fillId="0" borderId="15" xfId="0" applyFont="1" applyBorder="1"/>
    <xf numFmtId="0" fontId="34" fillId="0" borderId="15" xfId="0" applyFont="1" applyBorder="1" applyAlignment="1">
      <alignment horizontal="center" vertical="center" wrapText="1"/>
    </xf>
    <xf numFmtId="0" fontId="27" fillId="0" borderId="0" xfId="10" applyAlignment="1">
      <alignment vertical="center"/>
    </xf>
    <xf numFmtId="0" fontId="27" fillId="0" borderId="0" xfId="10"/>
    <xf numFmtId="0" fontId="20" fillId="0" borderId="13" xfId="11" applyFont="1" applyBorder="1"/>
    <xf numFmtId="0" fontId="27" fillId="0" borderId="13" xfId="10" applyBorder="1"/>
    <xf numFmtId="0" fontId="35" fillId="0" borderId="0" xfId="10" applyFont="1" applyAlignment="1">
      <alignment vertical="center"/>
    </xf>
    <xf numFmtId="0" fontId="35" fillId="11" borderId="1" xfId="10" applyFont="1" applyFill="1" applyBorder="1" applyAlignment="1">
      <alignment horizontal="center" vertical="center"/>
    </xf>
    <xf numFmtId="0" fontId="35" fillId="11" borderId="2" xfId="10" applyFont="1" applyFill="1" applyBorder="1" applyAlignment="1">
      <alignment horizontal="center" vertical="center"/>
    </xf>
    <xf numFmtId="0" fontId="35" fillId="11" borderId="11" xfId="10" applyFont="1" applyFill="1" applyBorder="1" applyAlignment="1">
      <alignment horizontal="center" vertical="center" wrapText="1"/>
    </xf>
    <xf numFmtId="0" fontId="35" fillId="11" borderId="1" xfId="10" applyFont="1" applyFill="1" applyBorder="1" applyAlignment="1">
      <alignment horizontal="center" vertical="center" wrapText="1"/>
    </xf>
    <xf numFmtId="0" fontId="27" fillId="0" borderId="6" xfId="10" applyBorder="1"/>
    <xf numFmtId="173" fontId="27" fillId="0" borderId="6" xfId="12" applyNumberFormat="1" applyFont="1" applyFill="1" applyBorder="1"/>
    <xf numFmtId="173" fontId="27" fillId="0" borderId="0" xfId="12" applyNumberFormat="1" applyFont="1" applyFill="1" applyBorder="1"/>
    <xf numFmtId="173" fontId="27" fillId="0" borderId="20" xfId="12" applyNumberFormat="1" applyFont="1" applyFill="1" applyBorder="1"/>
    <xf numFmtId="173" fontId="21" fillId="0" borderId="0" xfId="0" applyNumberFormat="1" applyFont="1" applyAlignment="1">
      <alignment vertical="center"/>
    </xf>
    <xf numFmtId="173" fontId="27" fillId="0" borderId="12" xfId="12" applyNumberFormat="1" applyFont="1" applyFill="1" applyBorder="1"/>
    <xf numFmtId="173" fontId="27" fillId="0" borderId="13" xfId="12" applyNumberFormat="1" applyFont="1" applyFill="1" applyBorder="1"/>
    <xf numFmtId="173" fontId="27" fillId="0" borderId="21" xfId="12" applyNumberFormat="1" applyFont="1" applyFill="1" applyBorder="1"/>
    <xf numFmtId="0" fontId="23" fillId="11" borderId="1" xfId="10" applyFont="1" applyFill="1" applyBorder="1"/>
    <xf numFmtId="0" fontId="23" fillId="11" borderId="2" xfId="10" applyFont="1" applyFill="1" applyBorder="1"/>
    <xf numFmtId="173" fontId="23" fillId="11" borderId="13" xfId="12" applyNumberFormat="1" applyFont="1" applyFill="1" applyBorder="1"/>
    <xf numFmtId="173" fontId="23" fillId="11" borderId="12" xfId="12" applyNumberFormat="1" applyFont="1" applyFill="1" applyBorder="1"/>
    <xf numFmtId="173" fontId="23" fillId="11" borderId="21" xfId="12" applyNumberFormat="1" applyFont="1" applyFill="1" applyBorder="1"/>
    <xf numFmtId="0" fontId="35" fillId="11" borderId="25" xfId="10" applyFont="1" applyFill="1" applyBorder="1" applyAlignment="1">
      <alignment horizontal="center" vertical="center"/>
    </xf>
    <xf numFmtId="0" fontId="35" fillId="11" borderId="26" xfId="10" applyFont="1" applyFill="1" applyBorder="1" applyAlignment="1">
      <alignment horizontal="center" vertical="center"/>
    </xf>
    <xf numFmtId="0" fontId="35" fillId="11" borderId="27" xfId="10" applyFont="1" applyFill="1" applyBorder="1" applyAlignment="1">
      <alignment horizontal="center" vertical="center" wrapText="1"/>
    </xf>
    <xf numFmtId="0" fontId="35" fillId="11" borderId="28" xfId="10" applyFont="1" applyFill="1" applyBorder="1" applyAlignment="1">
      <alignment horizontal="center" vertical="center" wrapText="1"/>
    </xf>
    <xf numFmtId="0" fontId="35" fillId="11" borderId="29" xfId="10" applyFont="1" applyFill="1" applyBorder="1" applyAlignment="1">
      <alignment horizontal="center" vertical="center" wrapText="1"/>
    </xf>
    <xf numFmtId="0" fontId="27" fillId="0" borderId="30" xfId="10" applyBorder="1"/>
    <xf numFmtId="173" fontId="27" fillId="0" borderId="31" xfId="12" applyNumberFormat="1" applyFont="1" applyFill="1" applyBorder="1"/>
    <xf numFmtId="0" fontId="23" fillId="11" borderId="32" xfId="10" applyFont="1" applyFill="1" applyBorder="1"/>
    <xf numFmtId="0" fontId="23" fillId="11" borderId="33" xfId="10" applyFont="1" applyFill="1" applyBorder="1"/>
    <xf numFmtId="173" fontId="23" fillId="11" borderId="22" xfId="12" applyNumberFormat="1" applyFont="1" applyFill="1" applyBorder="1"/>
    <xf numFmtId="173" fontId="23" fillId="11" borderId="34" xfId="12" applyNumberFormat="1" applyFont="1" applyFill="1" applyBorder="1"/>
    <xf numFmtId="173" fontId="23" fillId="11" borderId="35" xfId="12" applyNumberFormat="1" applyFont="1" applyFill="1" applyBorder="1"/>
    <xf numFmtId="0" fontId="35" fillId="11" borderId="25" xfId="10" applyFont="1" applyFill="1" applyBorder="1" applyAlignment="1">
      <alignment horizontal="left" vertical="center"/>
    </xf>
    <xf numFmtId="0" fontId="21" fillId="0" borderId="0" xfId="0" applyFont="1" applyAlignment="1">
      <alignment vertical="justify"/>
    </xf>
    <xf numFmtId="0" fontId="20" fillId="0" borderId="0" xfId="0" applyFont="1" applyAlignment="1">
      <alignment horizontal="left" vertical="top"/>
    </xf>
    <xf numFmtId="0" fontId="21" fillId="0" borderId="0" xfId="0" applyFont="1" applyAlignment="1">
      <alignment horizontal="left" vertical="top"/>
    </xf>
    <xf numFmtId="0" fontId="21" fillId="0" borderId="0" xfId="0" applyFont="1" applyAlignment="1">
      <alignment vertical="top"/>
    </xf>
    <xf numFmtId="0" fontId="20" fillId="0" borderId="0" xfId="0" applyFont="1" applyAlignment="1">
      <alignment vertical="top"/>
    </xf>
    <xf numFmtId="41" fontId="21" fillId="0" borderId="4" xfId="2" applyFont="1" applyBorder="1" applyAlignment="1">
      <alignment vertical="top"/>
    </xf>
    <xf numFmtId="41" fontId="21" fillId="0" borderId="4" xfId="2" applyFont="1" applyBorder="1" applyAlignment="1"/>
    <xf numFmtId="0" fontId="20" fillId="0" borderId="0" xfId="0" applyFont="1" applyAlignment="1">
      <alignment horizontal="left" vertical="center"/>
    </xf>
    <xf numFmtId="0" fontId="21"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center" vertical="center" wrapText="1"/>
    </xf>
    <xf numFmtId="0" fontId="23" fillId="5" borderId="13" xfId="9" applyFont="1" applyFill="1" applyBorder="1" applyAlignment="1">
      <alignment horizontal="center" vertical="center" wrapText="1"/>
    </xf>
    <xf numFmtId="164" fontId="23" fillId="5" borderId="0" xfId="0" applyNumberFormat="1" applyFont="1" applyFill="1" applyAlignment="1">
      <alignment horizontal="center" vertical="center" wrapText="1"/>
    </xf>
    <xf numFmtId="0" fontId="36" fillId="0" borderId="0" xfId="9" applyFont="1" applyAlignment="1">
      <alignment horizontal="center"/>
    </xf>
    <xf numFmtId="171" fontId="27" fillId="0" borderId="0" xfId="7" applyNumberFormat="1"/>
    <xf numFmtId="0" fontId="23" fillId="5" borderId="0" xfId="9" applyFont="1" applyFill="1" applyAlignment="1">
      <alignment horizontal="center"/>
    </xf>
    <xf numFmtId="0" fontId="26" fillId="0" borderId="0" xfId="9" applyFont="1" applyAlignment="1">
      <alignment horizontal="center"/>
    </xf>
    <xf numFmtId="173" fontId="27" fillId="0" borderId="0" xfId="1" applyNumberFormat="1" applyFont="1" applyFill="1" applyBorder="1"/>
    <xf numFmtId="0" fontId="27" fillId="0" borderId="0" xfId="9" applyAlignment="1">
      <alignment horizontal="center"/>
    </xf>
    <xf numFmtId="0" fontId="21" fillId="11" borderId="0" xfId="0" applyFont="1" applyFill="1" applyAlignment="1">
      <alignment vertical="center"/>
    </xf>
    <xf numFmtId="0" fontId="20" fillId="13" borderId="0" xfId="0" applyFont="1" applyFill="1"/>
    <xf numFmtId="0" fontId="21" fillId="13" borderId="0" xfId="0" applyFont="1" applyFill="1"/>
    <xf numFmtId="0" fontId="20" fillId="0" borderId="13" xfId="0" applyFont="1" applyBorder="1" applyAlignment="1">
      <alignment horizontal="left"/>
    </xf>
    <xf numFmtId="174" fontId="21" fillId="0" borderId="0" xfId="0" applyNumberFormat="1" applyFont="1" applyAlignment="1">
      <alignment horizontal="center"/>
    </xf>
    <xf numFmtId="165" fontId="21" fillId="0" borderId="0" xfId="0" applyNumberFormat="1" applyFont="1"/>
    <xf numFmtId="0" fontId="21" fillId="0" borderId="0" xfId="0" quotePrefix="1" applyFont="1" applyAlignment="1">
      <alignment horizontal="center"/>
    </xf>
    <xf numFmtId="175" fontId="21" fillId="0" borderId="0" xfId="0" quotePrefix="1" applyNumberFormat="1" applyFont="1" applyAlignment="1">
      <alignment horizontal="center"/>
    </xf>
    <xf numFmtId="176" fontId="21" fillId="0" borderId="0" xfId="0" applyNumberFormat="1" applyFont="1"/>
    <xf numFmtId="0" fontId="21" fillId="0" borderId="13" xfId="0" applyFont="1" applyBorder="1"/>
    <xf numFmtId="0" fontId="21" fillId="0" borderId="13" xfId="0" applyFont="1" applyBorder="1" applyAlignment="1">
      <alignment horizontal="center"/>
    </xf>
    <xf numFmtId="165" fontId="21" fillId="0" borderId="13" xfId="0" applyNumberFormat="1" applyFont="1" applyBorder="1"/>
    <xf numFmtId="175" fontId="21" fillId="0" borderId="13" xfId="0" quotePrefix="1" applyNumberFormat="1" applyFont="1" applyBorder="1" applyAlignment="1">
      <alignment horizontal="center"/>
    </xf>
    <xf numFmtId="175" fontId="21" fillId="0" borderId="13" xfId="0" applyNumberFormat="1" applyFont="1" applyBorder="1"/>
    <xf numFmtId="165" fontId="20" fillId="0" borderId="0" xfId="0" applyNumberFormat="1" applyFont="1"/>
    <xf numFmtId="0" fontId="20" fillId="0" borderId="4" xfId="0" applyFont="1" applyBorder="1"/>
    <xf numFmtId="0" fontId="21" fillId="0" borderId="4" xfId="0" applyFont="1" applyBorder="1" applyAlignment="1">
      <alignment horizontal="center"/>
    </xf>
    <xf numFmtId="0" fontId="21" fillId="0" borderId="4" xfId="0" applyFont="1" applyBorder="1"/>
    <xf numFmtId="165" fontId="20" fillId="0" borderId="4" xfId="0" applyNumberFormat="1" applyFont="1" applyBorder="1"/>
    <xf numFmtId="0" fontId="21" fillId="13" borderId="0" xfId="0" applyFont="1" applyFill="1" applyAlignment="1">
      <alignment vertical="center"/>
    </xf>
    <xf numFmtId="0" fontId="20" fillId="0" borderId="0" xfId="0" applyFont="1" applyAlignment="1">
      <alignment horizontal="center" vertical="center"/>
    </xf>
    <xf numFmtId="174" fontId="21" fillId="0" borderId="0" xfId="0" quotePrefix="1" applyNumberFormat="1" applyFont="1" applyAlignment="1">
      <alignment horizontal="center"/>
    </xf>
    <xf numFmtId="165" fontId="21" fillId="0" borderId="0" xfId="4" applyNumberFormat="1" applyFont="1" applyFill="1"/>
    <xf numFmtId="0" fontId="20" fillId="0" borderId="13" xfId="0" applyFont="1" applyBorder="1"/>
    <xf numFmtId="0" fontId="20" fillId="0" borderId="13" xfId="0" applyFont="1" applyBorder="1" applyAlignment="1">
      <alignment horizontal="center"/>
    </xf>
    <xf numFmtId="14" fontId="20" fillId="0" borderId="13" xfId="0" applyNumberFormat="1" applyFont="1" applyBorder="1" applyAlignment="1">
      <alignment horizontal="right"/>
    </xf>
    <xf numFmtId="14" fontId="20" fillId="0" borderId="0" xfId="0" applyNumberFormat="1" applyFont="1" applyAlignment="1">
      <alignment horizontal="right"/>
    </xf>
    <xf numFmtId="0" fontId="26" fillId="14" borderId="0" xfId="0" applyFont="1" applyFill="1" applyAlignment="1">
      <alignment vertical="top"/>
    </xf>
    <xf numFmtId="0" fontId="21" fillId="14" borderId="0" xfId="0" applyFont="1" applyFill="1"/>
    <xf numFmtId="0" fontId="27" fillId="14" borderId="0" xfId="0" applyFont="1" applyFill="1" applyAlignment="1">
      <alignment horizontal="center" vertical="top"/>
    </xf>
    <xf numFmtId="165" fontId="21" fillId="14" borderId="0" xfId="0" applyNumberFormat="1" applyFont="1" applyFill="1"/>
    <xf numFmtId="0" fontId="27" fillId="0" borderId="0" xfId="0" applyFont="1" applyAlignment="1">
      <alignment vertical="top"/>
    </xf>
    <xf numFmtId="0" fontId="27" fillId="0" borderId="0" xfId="0" applyFont="1" applyAlignment="1">
      <alignment horizontal="center" vertical="top"/>
    </xf>
    <xf numFmtId="0" fontId="26" fillId="0" borderId="4" xfId="0" applyFont="1" applyBorder="1" applyAlignment="1">
      <alignment vertical="top"/>
    </xf>
    <xf numFmtId="0" fontId="26" fillId="0" borderId="4" xfId="0" applyFont="1" applyBorder="1" applyAlignment="1">
      <alignment horizontal="center" vertical="top"/>
    </xf>
    <xf numFmtId="0" fontId="37" fillId="0" borderId="0" xfId="0" applyFont="1" applyAlignment="1">
      <alignment horizontal="left" vertical="top"/>
    </xf>
    <xf numFmtId="0" fontId="37" fillId="0" borderId="0" xfId="0" applyFont="1" applyAlignment="1">
      <alignment horizontal="left"/>
    </xf>
    <xf numFmtId="0" fontId="26" fillId="0" borderId="13" xfId="13" applyFont="1" applyBorder="1" applyAlignment="1">
      <alignment horizontal="left"/>
    </xf>
    <xf numFmtId="0" fontId="27" fillId="0" borderId="0" xfId="0" applyFont="1"/>
    <xf numFmtId="0" fontId="26" fillId="0" borderId="0" xfId="13" applyFont="1"/>
    <xf numFmtId="41" fontId="20" fillId="0" borderId="0" xfId="0" applyNumberFormat="1" applyFont="1"/>
    <xf numFmtId="166" fontId="26" fillId="0" borderId="0" xfId="13" applyNumberFormat="1" applyFont="1"/>
    <xf numFmtId="0" fontId="37" fillId="0" borderId="0" xfId="0" applyFont="1"/>
    <xf numFmtId="0" fontId="21" fillId="0" borderId="3" xfId="0" applyFont="1" applyBorder="1"/>
    <xf numFmtId="171" fontId="27" fillId="0" borderId="3" xfId="7" applyNumberFormat="1" applyBorder="1"/>
    <xf numFmtId="171" fontId="27" fillId="0" borderId="16" xfId="7" applyNumberFormat="1" applyBorder="1"/>
    <xf numFmtId="0" fontId="21" fillId="0" borderId="6" xfId="0" applyFont="1" applyBorder="1"/>
    <xf numFmtId="171" fontId="27" fillId="0" borderId="6" xfId="7" applyNumberFormat="1" applyBorder="1"/>
    <xf numFmtId="171" fontId="27" fillId="0" borderId="20" xfId="7" applyNumberFormat="1" applyBorder="1"/>
    <xf numFmtId="0" fontId="21" fillId="0" borderId="12" xfId="0" applyFont="1" applyBorder="1"/>
    <xf numFmtId="0" fontId="23" fillId="11" borderId="3" xfId="0" applyFont="1" applyFill="1" applyBorder="1" applyAlignment="1">
      <alignment horizontal="center" vertical="center" wrapText="1"/>
    </xf>
    <xf numFmtId="0" fontId="23" fillId="11" borderId="4" xfId="0" applyFont="1" applyFill="1" applyBorder="1" applyAlignment="1">
      <alignment horizontal="center" vertical="center" wrapText="1"/>
    </xf>
    <xf numFmtId="0" fontId="23" fillId="11" borderId="5" xfId="0" applyFont="1" applyFill="1" applyBorder="1" applyAlignment="1">
      <alignment horizontal="center" vertical="center" wrapText="1"/>
    </xf>
    <xf numFmtId="3" fontId="27" fillId="0" borderId="20" xfId="0" applyNumberFormat="1" applyFont="1" applyBorder="1"/>
    <xf numFmtId="10" fontId="21" fillId="0" borderId="7" xfId="4" applyNumberFormat="1" applyFont="1" applyBorder="1"/>
    <xf numFmtId="171" fontId="27" fillId="0" borderId="7" xfId="7" applyNumberFormat="1" applyBorder="1"/>
    <xf numFmtId="0" fontId="26" fillId="0" borderId="13" xfId="0" applyFont="1" applyBorder="1"/>
    <xf numFmtId="171" fontId="26" fillId="0" borderId="13" xfId="7" applyNumberFormat="1" applyFont="1" applyBorder="1"/>
    <xf numFmtId="0" fontId="26" fillId="0" borderId="0" xfId="0" applyFont="1"/>
    <xf numFmtId="0" fontId="27" fillId="0" borderId="4" xfId="0" applyFont="1" applyBorder="1" applyAlignment="1">
      <alignment horizontal="left" vertical="center" wrapText="1"/>
    </xf>
    <xf numFmtId="0" fontId="27" fillId="0" borderId="0" xfId="0" applyFont="1" applyAlignment="1">
      <alignment horizontal="left" vertical="center" wrapText="1"/>
    </xf>
    <xf numFmtId="0" fontId="23" fillId="0" borderId="0" xfId="0" applyFont="1" applyAlignment="1">
      <alignment vertical="center"/>
    </xf>
    <xf numFmtId="165" fontId="27" fillId="0" borderId="0" xfId="7" applyNumberFormat="1"/>
    <xf numFmtId="164" fontId="20" fillId="0" borderId="13" xfId="0" applyNumberFormat="1" applyFont="1" applyBorder="1"/>
    <xf numFmtId="0" fontId="24" fillId="0" borderId="0" xfId="0" applyFont="1"/>
    <xf numFmtId="0" fontId="21" fillId="0" borderId="0" xfId="0" applyFont="1" applyAlignment="1">
      <alignment horizontal="left"/>
    </xf>
    <xf numFmtId="165" fontId="21" fillId="0" borderId="0" xfId="0" applyNumberFormat="1" applyFont="1" applyAlignment="1">
      <alignment vertical="center"/>
    </xf>
    <xf numFmtId="0" fontId="32" fillId="11" borderId="15" xfId="0" applyFont="1" applyFill="1" applyBorder="1" applyAlignment="1">
      <alignment horizontal="center" vertical="center" wrapText="1"/>
    </xf>
    <xf numFmtId="0" fontId="27" fillId="0" borderId="21" xfId="0" applyFont="1" applyBorder="1" applyAlignment="1">
      <alignment vertical="center"/>
    </xf>
    <xf numFmtId="0" fontId="21" fillId="0" borderId="13" xfId="0" applyFont="1" applyBorder="1" applyAlignment="1">
      <alignment vertical="center"/>
    </xf>
    <xf numFmtId="0" fontId="21" fillId="0" borderId="14" xfId="0" applyFont="1" applyBorder="1" applyAlignment="1">
      <alignment vertical="center"/>
    </xf>
    <xf numFmtId="165" fontId="27" fillId="0" borderId="15" xfId="7" applyNumberFormat="1" applyBorder="1"/>
    <xf numFmtId="165" fontId="26" fillId="0" borderId="15" xfId="7" applyNumberFormat="1" applyFont="1" applyBorder="1"/>
    <xf numFmtId="165" fontId="27" fillId="3" borderId="15" xfId="7" applyNumberFormat="1" applyFill="1" applyBorder="1"/>
    <xf numFmtId="0" fontId="27" fillId="0" borderId="1" xfId="0" applyFont="1" applyBorder="1" applyAlignment="1">
      <alignment vertical="center"/>
    </xf>
    <xf numFmtId="9" fontId="24" fillId="0" borderId="0" xfId="4" applyFont="1" applyFill="1" applyBorder="1"/>
    <xf numFmtId="173" fontId="24" fillId="0" borderId="0" xfId="14" applyNumberFormat="1" applyFont="1" applyFill="1" applyBorder="1"/>
    <xf numFmtId="3" fontId="24" fillId="0" borderId="0" xfId="0" applyNumberFormat="1" applyFont="1"/>
    <xf numFmtId="0" fontId="25" fillId="0" borderId="0" xfId="0" applyFont="1"/>
    <xf numFmtId="165" fontId="23" fillId="11" borderId="0" xfId="7" applyNumberFormat="1" applyFont="1" applyFill="1"/>
    <xf numFmtId="9" fontId="38" fillId="0" borderId="0" xfId="4" applyFont="1" applyFill="1" applyBorder="1" applyAlignment="1"/>
    <xf numFmtId="0" fontId="23" fillId="0" borderId="0" xfId="0" applyFont="1" applyAlignment="1">
      <alignment horizontal="left"/>
    </xf>
    <xf numFmtId="41" fontId="32" fillId="11" borderId="4" xfId="2" applyFont="1" applyFill="1" applyBorder="1" applyAlignment="1">
      <alignment horizontal="center"/>
    </xf>
    <xf numFmtId="0" fontId="32" fillId="11" borderId="0" xfId="0" applyFont="1" applyFill="1"/>
    <xf numFmtId="0" fontId="38" fillId="0" borderId="0" xfId="0" applyFont="1"/>
    <xf numFmtId="0" fontId="25" fillId="0" borderId="0" xfId="0" applyFont="1" applyAlignment="1">
      <alignment vertical="center"/>
    </xf>
    <xf numFmtId="0" fontId="24" fillId="0" borderId="0" xfId="0" quotePrefix="1" applyFont="1"/>
    <xf numFmtId="0" fontId="27" fillId="0" borderId="15" xfId="0" applyFont="1" applyBorder="1" applyAlignment="1">
      <alignment vertical="top"/>
    </xf>
    <xf numFmtId="0" fontId="27" fillId="0" borderId="15" xfId="0" applyFont="1" applyBorder="1" applyAlignment="1">
      <alignment horizontal="center" vertical="center"/>
    </xf>
    <xf numFmtId="0" fontId="27" fillId="0" borderId="0" xfId="0" applyFont="1" applyAlignment="1">
      <alignment vertical="top" wrapText="1"/>
    </xf>
    <xf numFmtId="0" fontId="27" fillId="0" borderId="0" xfId="0" applyFont="1" applyAlignment="1">
      <alignment horizontal="center" vertical="center" wrapText="1"/>
    </xf>
    <xf numFmtId="0" fontId="20" fillId="0" borderId="0" xfId="0" applyFont="1" applyAlignment="1">
      <alignment horizontal="justify" vertical="center"/>
    </xf>
    <xf numFmtId="0" fontId="21" fillId="0" borderId="15" xfId="0" applyFont="1" applyBorder="1" applyAlignment="1">
      <alignment horizontal="right" vertical="center"/>
    </xf>
    <xf numFmtId="0" fontId="23" fillId="11" borderId="1" xfId="0" applyFont="1" applyFill="1" applyBorder="1"/>
    <xf numFmtId="0" fontId="23" fillId="11" borderId="11" xfId="0" applyFont="1" applyFill="1" applyBorder="1"/>
    <xf numFmtId="0" fontId="23" fillId="11" borderId="2" xfId="0" applyFont="1" applyFill="1" applyBorder="1"/>
    <xf numFmtId="0" fontId="25" fillId="0" borderId="1" xfId="0" applyFont="1" applyBorder="1"/>
    <xf numFmtId="0" fontId="21" fillId="0" borderId="11" xfId="0" applyFont="1" applyBorder="1"/>
    <xf numFmtId="0" fontId="21" fillId="0" borderId="2" xfId="0" applyFont="1" applyBorder="1"/>
    <xf numFmtId="0" fontId="21" fillId="0" borderId="14" xfId="0" applyFont="1" applyBorder="1"/>
    <xf numFmtId="165" fontId="21" fillId="0" borderId="14" xfId="0" applyNumberFormat="1" applyFont="1" applyBorder="1"/>
    <xf numFmtId="0" fontId="25" fillId="0" borderId="12" xfId="0" applyFont="1" applyBorder="1"/>
    <xf numFmtId="0" fontId="20" fillId="0" borderId="14" xfId="0" applyFont="1" applyBorder="1"/>
    <xf numFmtId="165" fontId="20" fillId="0" borderId="14" xfId="0" applyNumberFormat="1" applyFont="1" applyBorder="1"/>
    <xf numFmtId="165" fontId="21" fillId="0" borderId="14" xfId="0" applyNumberFormat="1" applyFont="1" applyBorder="1" applyAlignment="1">
      <alignment horizontal="center"/>
    </xf>
    <xf numFmtId="0" fontId="20" fillId="0" borderId="1" xfId="0" applyFont="1" applyBorder="1"/>
    <xf numFmtId="0" fontId="21" fillId="0" borderId="5" xfId="0" applyFont="1" applyBorder="1"/>
    <xf numFmtId="0" fontId="21" fillId="0" borderId="1" xfId="0" applyFont="1" applyBorder="1"/>
    <xf numFmtId="165" fontId="21" fillId="0" borderId="2" xfId="0" applyNumberFormat="1" applyFont="1" applyBorder="1"/>
    <xf numFmtId="0" fontId="26" fillId="0" borderId="15" xfId="0" applyFont="1" applyBorder="1"/>
    <xf numFmtId="0" fontId="27" fillId="0" borderId="15" xfId="0" applyFont="1" applyBorder="1"/>
    <xf numFmtId="165" fontId="21" fillId="0" borderId="15" xfId="0" applyNumberFormat="1" applyFont="1" applyBorder="1"/>
    <xf numFmtId="165" fontId="20" fillId="0" borderId="15" xfId="0" applyNumberFormat="1" applyFont="1" applyBorder="1"/>
    <xf numFmtId="0" fontId="20" fillId="11" borderId="0" xfId="0" applyFont="1" applyFill="1"/>
    <xf numFmtId="0" fontId="21" fillId="11" borderId="0" xfId="0" applyFont="1" applyFill="1"/>
    <xf numFmtId="165" fontId="23" fillId="11" borderId="0" xfId="0" applyNumberFormat="1" applyFont="1" applyFill="1"/>
    <xf numFmtId="165" fontId="27" fillId="0" borderId="0" xfId="0" applyNumberFormat="1" applyFont="1"/>
    <xf numFmtId="176" fontId="21" fillId="0" borderId="0" xfId="0" applyNumberFormat="1" applyFont="1" applyAlignment="1">
      <alignment horizontal="center"/>
    </xf>
    <xf numFmtId="165" fontId="23" fillId="11" borderId="0" xfId="0" quotePrefix="1" applyNumberFormat="1" applyFont="1" applyFill="1" applyAlignment="1">
      <alignment horizontal="center"/>
    </xf>
    <xf numFmtId="165" fontId="23" fillId="11" borderId="0" xfId="0" quotePrefix="1" applyNumberFormat="1" applyFont="1" applyFill="1" applyAlignment="1">
      <alignment horizontal="right"/>
    </xf>
    <xf numFmtId="0" fontId="20" fillId="15" borderId="0" xfId="0" applyFont="1" applyFill="1"/>
    <xf numFmtId="0" fontId="20" fillId="15" borderId="36" xfId="0" applyFont="1" applyFill="1" applyBorder="1"/>
    <xf numFmtId="41" fontId="21" fillId="0" borderId="0" xfId="0" applyNumberFormat="1" applyFont="1"/>
    <xf numFmtId="0" fontId="21" fillId="0" borderId="0" xfId="0" applyFont="1" applyAlignment="1">
      <alignment horizontal="left" indent="1"/>
    </xf>
    <xf numFmtId="0" fontId="20" fillId="15" borderId="37" xfId="0" applyFont="1" applyFill="1" applyBorder="1" applyAlignment="1">
      <alignment horizontal="left"/>
    </xf>
    <xf numFmtId="41" fontId="20" fillId="15" borderId="37" xfId="0" applyNumberFormat="1" applyFont="1" applyFill="1" applyBorder="1"/>
    <xf numFmtId="41" fontId="0" fillId="0" borderId="0" xfId="0" applyNumberFormat="1"/>
    <xf numFmtId="41" fontId="0" fillId="18" borderId="0" xfId="0" applyNumberFormat="1" applyFill="1"/>
    <xf numFmtId="0" fontId="39" fillId="15" borderId="36" xfId="0" applyFont="1" applyFill="1" applyBorder="1"/>
    <xf numFmtId="41" fontId="39" fillId="15" borderId="36" xfId="2" applyFont="1" applyFill="1" applyBorder="1"/>
    <xf numFmtId="0" fontId="21" fillId="0" borderId="0" xfId="0" pivotButton="1" applyFont="1"/>
    <xf numFmtId="0" fontId="0" fillId="0" borderId="0" xfId="0" pivotButton="1"/>
    <xf numFmtId="0" fontId="21" fillId="16" borderId="0" xfId="0" pivotButton="1" applyFont="1" applyFill="1"/>
    <xf numFmtId="0" fontId="22" fillId="0" borderId="7" xfId="5" applyFont="1" applyFill="1" applyBorder="1" applyAlignment="1">
      <alignment horizontal="center" vertical="center"/>
    </xf>
    <xf numFmtId="0" fontId="20" fillId="0" borderId="7" xfId="0" applyFont="1" applyBorder="1" applyAlignment="1">
      <alignment vertical="center"/>
    </xf>
    <xf numFmtId="0" fontId="21" fillId="0" borderId="7" xfId="0" applyFont="1" applyBorder="1"/>
    <xf numFmtId="0" fontId="21" fillId="13" borderId="7" xfId="0" applyFont="1" applyFill="1" applyBorder="1"/>
    <xf numFmtId="0" fontId="20" fillId="0" borderId="14" xfId="0" applyFont="1" applyBorder="1" applyAlignment="1">
      <alignment horizontal="center" vertical="center"/>
    </xf>
    <xf numFmtId="0" fontId="21" fillId="0" borderId="7" xfId="0" quotePrefix="1" applyFont="1" applyBorder="1" applyAlignment="1">
      <alignment horizontal="center"/>
    </xf>
    <xf numFmtId="0" fontId="21" fillId="0" borderId="14" xfId="0" quotePrefix="1" applyFont="1" applyBorder="1" applyAlignment="1">
      <alignment horizontal="center"/>
    </xf>
    <xf numFmtId="0" fontId="20" fillId="0" borderId="7" xfId="0" applyFont="1" applyBorder="1" applyAlignment="1">
      <alignment horizontal="center" vertical="center"/>
    </xf>
    <xf numFmtId="0" fontId="20" fillId="0" borderId="7" xfId="0" applyFont="1" applyBorder="1"/>
    <xf numFmtId="0" fontId="21" fillId="14" borderId="7" xfId="0" applyFont="1" applyFill="1" applyBorder="1"/>
    <xf numFmtId="0" fontId="20" fillId="0" borderId="5" xfId="0" applyFont="1" applyBorder="1"/>
    <xf numFmtId="0" fontId="27" fillId="0" borderId="7" xfId="0" applyFont="1" applyBorder="1"/>
    <xf numFmtId="41" fontId="21" fillId="0" borderId="7" xfId="0" applyNumberFormat="1" applyFont="1" applyBorder="1"/>
    <xf numFmtId="0" fontId="0" fillId="0" borderId="7" xfId="0" applyBorder="1"/>
    <xf numFmtId="41" fontId="0" fillId="0" borderId="7" xfId="0" applyNumberFormat="1" applyBorder="1"/>
    <xf numFmtId="177" fontId="21" fillId="0" borderId="0" xfId="3" applyNumberFormat="1" applyFont="1" applyAlignment="1">
      <alignment vertical="center"/>
    </xf>
    <xf numFmtId="0" fontId="23" fillId="8" borderId="0" xfId="0" applyFont="1" applyFill="1" applyAlignment="1">
      <alignment vertical="center"/>
    </xf>
    <xf numFmtId="0" fontId="23" fillId="8" borderId="0" xfId="7" applyFont="1" applyFill="1" applyAlignment="1">
      <alignment vertical="center"/>
    </xf>
    <xf numFmtId="171" fontId="23" fillId="8" borderId="0" xfId="8" applyNumberFormat="1" applyFont="1" applyFill="1" applyBorder="1" applyAlignment="1">
      <alignment vertical="center"/>
    </xf>
    <xf numFmtId="164" fontId="23" fillId="8" borderId="0" xfId="0" applyNumberFormat="1" applyFont="1" applyFill="1" applyAlignment="1">
      <alignment horizontal="center"/>
    </xf>
    <xf numFmtId="0" fontId="23" fillId="8" borderId="0" xfId="0" applyFont="1" applyFill="1"/>
    <xf numFmtId="171" fontId="23" fillId="8" borderId="0" xfId="7" applyNumberFormat="1" applyFont="1" applyFill="1"/>
    <xf numFmtId="41" fontId="32" fillId="8" borderId="0" xfId="2" applyFont="1" applyFill="1" applyBorder="1" applyAlignment="1"/>
    <xf numFmtId="41" fontId="32" fillId="8" borderId="4" xfId="2" applyFont="1" applyFill="1" applyBorder="1"/>
    <xf numFmtId="0" fontId="23" fillId="8" borderId="13" xfId="9" applyFont="1" applyFill="1" applyBorder="1" applyAlignment="1">
      <alignment horizontal="center" vertical="center" wrapText="1"/>
    </xf>
    <xf numFmtId="164" fontId="23" fillId="8" borderId="0" xfId="0" applyNumberFormat="1" applyFont="1" applyFill="1" applyAlignment="1">
      <alignment horizontal="center" vertical="center" wrapText="1"/>
    </xf>
    <xf numFmtId="0" fontId="23" fillId="8" borderId="0" xfId="9" applyFont="1" applyFill="1" applyAlignment="1">
      <alignment horizontal="center"/>
    </xf>
    <xf numFmtId="0" fontId="32" fillId="8" borderId="0" xfId="0" applyFont="1" applyFill="1"/>
    <xf numFmtId="165" fontId="23" fillId="8" borderId="0" xfId="0" applyNumberFormat="1" applyFont="1" applyFill="1"/>
    <xf numFmtId="0" fontId="32" fillId="8" borderId="7" xfId="0" applyFont="1" applyFill="1" applyBorder="1"/>
    <xf numFmtId="164" fontId="23" fillId="8" borderId="15" xfId="0" applyNumberFormat="1" applyFont="1" applyFill="1" applyBorder="1" applyAlignment="1">
      <alignment horizontal="center"/>
    </xf>
    <xf numFmtId="0" fontId="23" fillId="8" borderId="12" xfId="0" applyFont="1" applyFill="1" applyBorder="1"/>
    <xf numFmtId="0" fontId="23" fillId="8" borderId="13" xfId="0" applyFont="1" applyFill="1" applyBorder="1"/>
    <xf numFmtId="171" fontId="23" fillId="8" borderId="12" xfId="7" applyNumberFormat="1" applyFont="1" applyFill="1" applyBorder="1"/>
    <xf numFmtId="171" fontId="23" fillId="8" borderId="21" xfId="7" applyNumberFormat="1" applyFont="1" applyFill="1" applyBorder="1"/>
    <xf numFmtId="0" fontId="23" fillId="8" borderId="1" xfId="0" applyFont="1" applyFill="1" applyBorder="1"/>
    <xf numFmtId="0" fontId="23" fillId="8" borderId="14" xfId="0" applyFont="1" applyFill="1" applyBorder="1"/>
    <xf numFmtId="171" fontId="23" fillId="8" borderId="14" xfId="7" applyNumberFormat="1" applyFont="1" applyFill="1" applyBorder="1"/>
    <xf numFmtId="10" fontId="23" fillId="8" borderId="14" xfId="4" applyNumberFormat="1" applyFont="1" applyFill="1" applyBorder="1"/>
    <xf numFmtId="10" fontId="23" fillId="8" borderId="21" xfId="4" applyNumberFormat="1" applyFont="1" applyFill="1" applyBorder="1"/>
    <xf numFmtId="0" fontId="23" fillId="8" borderId="3" xfId="0" applyFont="1" applyFill="1" applyBorder="1"/>
    <xf numFmtId="0" fontId="23" fillId="8" borderId="4" xfId="0" applyFont="1" applyFill="1" applyBorder="1"/>
    <xf numFmtId="164" fontId="23" fillId="8" borderId="16" xfId="0" applyNumberFormat="1" applyFont="1" applyFill="1" applyBorder="1" applyAlignment="1">
      <alignment horizontal="center"/>
    </xf>
    <xf numFmtId="164" fontId="23" fillId="8" borderId="5" xfId="0" applyNumberFormat="1" applyFont="1" applyFill="1" applyBorder="1" applyAlignment="1">
      <alignment horizontal="center"/>
    </xf>
    <xf numFmtId="0" fontId="21" fillId="8" borderId="0" xfId="0" applyFont="1" applyFill="1" applyAlignment="1">
      <alignment vertical="center"/>
    </xf>
    <xf numFmtId="0" fontId="23" fillId="8" borderId="11" xfId="0" applyFont="1" applyFill="1" applyBorder="1"/>
    <xf numFmtId="165" fontId="23" fillId="8" borderId="0" xfId="7" applyNumberFormat="1" applyFont="1" applyFill="1"/>
    <xf numFmtId="0" fontId="32" fillId="8" borderId="3" xfId="0" applyFont="1" applyFill="1" applyBorder="1" applyAlignment="1">
      <alignment vertical="center"/>
    </xf>
    <xf numFmtId="0" fontId="32" fillId="8" borderId="4" xfId="0" applyFont="1" applyFill="1" applyBorder="1" applyAlignment="1">
      <alignment vertical="center"/>
    </xf>
    <xf numFmtId="0" fontId="32" fillId="8" borderId="15" xfId="0" applyFont="1" applyFill="1" applyBorder="1" applyAlignment="1">
      <alignment horizontal="center" vertical="center" wrapText="1"/>
    </xf>
    <xf numFmtId="0" fontId="23" fillId="8" borderId="15" xfId="0" applyFont="1" applyFill="1" applyBorder="1" applyAlignment="1">
      <alignment horizontal="center" vertical="center" wrapText="1"/>
    </xf>
    <xf numFmtId="0" fontId="23" fillId="8" borderId="21" xfId="0" applyFont="1" applyFill="1" applyBorder="1" applyAlignment="1">
      <alignment vertical="center"/>
    </xf>
    <xf numFmtId="165" fontId="23" fillId="8" borderId="15" xfId="7" applyNumberFormat="1" applyFont="1" applyFill="1" applyBorder="1"/>
    <xf numFmtId="0" fontId="4" fillId="0" borderId="8" xfId="0" applyFont="1" applyBorder="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166" fontId="14" fillId="0" borderId="0" xfId="0" applyNumberFormat="1" applyFont="1" applyAlignment="1">
      <alignment horizontal="center"/>
    </xf>
    <xf numFmtId="166" fontId="15" fillId="0" borderId="0" xfId="0" applyNumberFormat="1" applyFont="1" applyAlignment="1">
      <alignment horizontal="center"/>
    </xf>
    <xf numFmtId="0" fontId="8" fillId="0" borderId="0" xfId="0" applyFont="1" applyAlignment="1">
      <alignment horizontal="left" vertical="center"/>
    </xf>
    <xf numFmtId="0" fontId="15" fillId="0" borderId="0" xfId="0" applyFont="1"/>
    <xf numFmtId="0" fontId="14" fillId="0" borderId="0" xfId="0" applyFont="1" applyAlignment="1">
      <alignment horizontal="left"/>
    </xf>
    <xf numFmtId="0" fontId="16" fillId="6" borderId="0" xfId="0" applyFont="1" applyFill="1" applyAlignment="1">
      <alignment horizontal="left" vertical="center"/>
    </xf>
    <xf numFmtId="0" fontId="15" fillId="0" borderId="0" xfId="0" applyFont="1" applyAlignment="1">
      <alignment horizontal="left"/>
    </xf>
    <xf numFmtId="0" fontId="16" fillId="6" borderId="0" xfId="0" applyFont="1" applyFill="1" applyAlignment="1">
      <alignment horizontal="left"/>
    </xf>
    <xf numFmtId="0" fontId="16" fillId="7" borderId="0" xfId="0" applyFont="1" applyFill="1" applyAlignment="1">
      <alignment horizontal="left" vertical="center"/>
    </xf>
    <xf numFmtId="0" fontId="8" fillId="0" borderId="0" xfId="0" applyFont="1" applyAlignment="1">
      <alignment horizontal="left"/>
    </xf>
    <xf numFmtId="0" fontId="8" fillId="0" borderId="0" xfId="0" applyFont="1" applyAlignment="1">
      <alignment horizontal="center"/>
    </xf>
    <xf numFmtId="0" fontId="9" fillId="0" borderId="0" xfId="0" applyFont="1" applyAlignment="1">
      <alignment horizontal="center"/>
    </xf>
    <xf numFmtId="166" fontId="4" fillId="0" borderId="0" xfId="1" applyNumberFormat="1" applyFont="1" applyFill="1" applyAlignment="1">
      <alignment horizontal="center"/>
    </xf>
    <xf numFmtId="0" fontId="3" fillId="0" borderId="0" xfId="0" applyFont="1" applyAlignment="1">
      <alignment horizontal="center"/>
    </xf>
    <xf numFmtId="0" fontId="7" fillId="8" borderId="0" xfId="0" applyFont="1" applyFill="1" applyAlignment="1">
      <alignment horizontal="center" vertical="center" wrapText="1"/>
    </xf>
    <xf numFmtId="0" fontId="7" fillId="8" borderId="0" xfId="0" applyFont="1" applyFill="1" applyAlignment="1">
      <alignment horizontal="center"/>
    </xf>
    <xf numFmtId="0" fontId="20" fillId="16" borderId="0" xfId="0" applyFont="1" applyFill="1" applyAlignment="1">
      <alignment horizontal="center"/>
    </xf>
    <xf numFmtId="0" fontId="20" fillId="15" borderId="0" xfId="0" applyFont="1" applyFill="1" applyAlignment="1">
      <alignment horizontal="center"/>
    </xf>
    <xf numFmtId="0" fontId="0" fillId="17" borderId="0" xfId="0" applyFill="1" applyAlignment="1">
      <alignment horizontal="center"/>
    </xf>
    <xf numFmtId="0" fontId="32" fillId="19" borderId="0" xfId="0" applyFont="1" applyFill="1" applyAlignment="1">
      <alignment horizontal="center"/>
    </xf>
    <xf numFmtId="0" fontId="21" fillId="0" borderId="0" xfId="0" applyFont="1" applyAlignment="1">
      <alignment horizontal="center"/>
    </xf>
    <xf numFmtId="164" fontId="23" fillId="11" borderId="0" xfId="0" applyNumberFormat="1" applyFont="1" applyFill="1" applyAlignment="1">
      <alignment horizontal="center"/>
    </xf>
    <xf numFmtId="0" fontId="27" fillId="0" borderId="15" xfId="0" applyFont="1" applyBorder="1" applyAlignment="1">
      <alignment horizontal="center" vertical="top"/>
    </xf>
    <xf numFmtId="0" fontId="27" fillId="0" borderId="15" xfId="0" applyFont="1" applyBorder="1" applyAlignment="1">
      <alignment horizontal="center" vertical="center"/>
    </xf>
    <xf numFmtId="0" fontId="23" fillId="8" borderId="1" xfId="0" applyFont="1" applyFill="1" applyBorder="1" applyAlignment="1">
      <alignment horizontal="left"/>
    </xf>
    <xf numFmtId="0" fontId="23" fillId="8" borderId="11" xfId="0" applyFont="1" applyFill="1" applyBorder="1" applyAlignment="1">
      <alignment horizontal="left"/>
    </xf>
    <xf numFmtId="0" fontId="23" fillId="8" borderId="2" xfId="0" applyFont="1" applyFill="1" applyBorder="1" applyAlignment="1">
      <alignment horizontal="left"/>
    </xf>
    <xf numFmtId="0" fontId="27" fillId="0" borderId="1" xfId="0" applyFont="1" applyBorder="1" applyAlignment="1">
      <alignment horizontal="left" vertical="center" wrapText="1"/>
    </xf>
    <xf numFmtId="0" fontId="27" fillId="0" borderId="11" xfId="0" applyFont="1" applyBorder="1" applyAlignment="1">
      <alignment horizontal="left" vertical="center" wrapText="1"/>
    </xf>
    <xf numFmtId="0" fontId="27" fillId="0" borderId="2" xfId="0" applyFont="1" applyBorder="1" applyAlignment="1">
      <alignment horizontal="left" vertical="center" wrapText="1"/>
    </xf>
    <xf numFmtId="0" fontId="21" fillId="0" borderId="0" xfId="0" applyFont="1" applyAlignment="1">
      <alignment horizontal="left" vertical="center" wrapText="1"/>
    </xf>
    <xf numFmtId="0" fontId="23" fillId="11" borderId="15" xfId="0" applyFont="1" applyFill="1" applyBorder="1" applyAlignment="1">
      <alignment horizontal="center" vertical="center" wrapText="1"/>
    </xf>
    <xf numFmtId="9" fontId="24" fillId="0" borderId="0" xfId="4" applyFont="1" applyFill="1" applyBorder="1" applyAlignment="1">
      <alignment horizontal="center"/>
    </xf>
    <xf numFmtId="0" fontId="27" fillId="0" borderId="0" xfId="0" applyFont="1" applyAlignment="1">
      <alignment horizontal="left" vertical="center" wrapText="1"/>
    </xf>
    <xf numFmtId="0" fontId="27" fillId="0" borderId="0" xfId="0" applyFont="1" applyAlignment="1">
      <alignment horizontal="center" vertical="center"/>
    </xf>
    <xf numFmtId="164" fontId="23" fillId="8" borderId="1" xfId="0" applyNumberFormat="1" applyFont="1" applyFill="1" applyBorder="1" applyAlignment="1">
      <alignment horizontal="center"/>
    </xf>
    <xf numFmtId="164" fontId="23" fillId="8" borderId="11" xfId="0" applyNumberFormat="1" applyFont="1" applyFill="1" applyBorder="1" applyAlignment="1">
      <alignment horizontal="center"/>
    </xf>
    <xf numFmtId="164" fontId="23" fillId="8" borderId="2" xfId="0" applyNumberFormat="1" applyFont="1" applyFill="1" applyBorder="1" applyAlignment="1">
      <alignment horizontal="center"/>
    </xf>
    <xf numFmtId="0" fontId="27" fillId="0" borderId="13" xfId="0" applyFont="1" applyBorder="1" applyAlignment="1">
      <alignment horizontal="center"/>
    </xf>
    <xf numFmtId="0" fontId="27" fillId="0" borderId="14" xfId="0" applyFont="1" applyBorder="1" applyAlignment="1">
      <alignment horizontal="center"/>
    </xf>
    <xf numFmtId="0" fontId="27" fillId="0" borderId="3" xfId="0" applyFont="1" applyBorder="1" applyAlignment="1">
      <alignment horizontal="left" vertical="center" wrapText="1"/>
    </xf>
    <xf numFmtId="0" fontId="27" fillId="0" borderId="4" xfId="0" applyFont="1" applyBorder="1" applyAlignment="1">
      <alignment horizontal="left" vertical="center" wrapText="1"/>
    </xf>
    <xf numFmtId="0" fontId="27" fillId="0" borderId="5" xfId="0" applyFont="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164" fontId="23" fillId="11" borderId="1" xfId="0" applyNumberFormat="1" applyFont="1" applyFill="1" applyBorder="1" applyAlignment="1">
      <alignment horizontal="center"/>
    </xf>
    <xf numFmtId="164" fontId="23" fillId="11" borderId="11" xfId="0" applyNumberFormat="1" applyFont="1" applyFill="1" applyBorder="1" applyAlignment="1">
      <alignment horizontal="center"/>
    </xf>
    <xf numFmtId="164" fontId="23" fillId="11" borderId="2" xfId="0" applyNumberFormat="1" applyFont="1" applyFill="1" applyBorder="1" applyAlignment="1">
      <alignment horizontal="center"/>
    </xf>
    <xf numFmtId="0" fontId="27" fillId="0" borderId="0" xfId="0" applyFont="1" applyAlignment="1">
      <alignment horizontal="center"/>
    </xf>
    <xf numFmtId="0" fontId="37" fillId="0" borderId="0" xfId="0" applyFont="1" applyAlignment="1">
      <alignment horizontal="left"/>
    </xf>
    <xf numFmtId="0" fontId="21" fillId="0" borderId="1" xfId="0" applyFont="1" applyBorder="1" applyAlignment="1">
      <alignment horizontal="center" vertical="center"/>
    </xf>
    <xf numFmtId="0" fontId="21" fillId="0" borderId="2" xfId="0" applyFont="1" applyBorder="1" applyAlignment="1">
      <alignment horizontal="center" vertical="center"/>
    </xf>
    <xf numFmtId="0" fontId="23" fillId="8" borderId="0" xfId="0" applyFont="1" applyFill="1" applyAlignment="1">
      <alignment horizontal="center"/>
    </xf>
    <xf numFmtId="0" fontId="21" fillId="0" borderId="1" xfId="0" applyFont="1" applyBorder="1" applyAlignment="1">
      <alignment horizontal="left" vertical="center"/>
    </xf>
    <xf numFmtId="0" fontId="21" fillId="0" borderId="11" xfId="0" applyFont="1" applyBorder="1" applyAlignment="1">
      <alignment horizontal="left" vertical="center"/>
    </xf>
    <xf numFmtId="0" fontId="21" fillId="0" borderId="2" xfId="0" applyFont="1" applyBorder="1" applyAlignment="1">
      <alignment horizontal="left" vertical="center"/>
    </xf>
    <xf numFmtId="0" fontId="23" fillId="11" borderId="13" xfId="9" quotePrefix="1" applyFont="1" applyFill="1" applyBorder="1" applyAlignment="1">
      <alignment horizontal="center"/>
    </xf>
    <xf numFmtId="0" fontId="32" fillId="11" borderId="1" xfId="0" applyFont="1" applyFill="1" applyBorder="1" applyAlignment="1">
      <alignment horizontal="center" vertical="center" wrapText="1"/>
    </xf>
    <xf numFmtId="0" fontId="32" fillId="11" borderId="11" xfId="0" applyFont="1" applyFill="1" applyBorder="1" applyAlignment="1">
      <alignment horizontal="center" vertical="center" wrapText="1"/>
    </xf>
    <xf numFmtId="0" fontId="32" fillId="11" borderId="2" xfId="0" applyFont="1" applyFill="1" applyBorder="1" applyAlignment="1">
      <alignment horizontal="center" vertical="center" wrapText="1"/>
    </xf>
    <xf numFmtId="0" fontId="27" fillId="0" borderId="1" xfId="0" applyFont="1" applyBorder="1" applyAlignment="1">
      <alignment horizontal="left" vertical="center"/>
    </xf>
    <xf numFmtId="0" fontId="27" fillId="0" borderId="11" xfId="0" applyFont="1" applyBorder="1" applyAlignment="1">
      <alignment horizontal="left" vertical="center"/>
    </xf>
    <xf numFmtId="0" fontId="27" fillId="0" borderId="2" xfId="0" applyFont="1" applyBorder="1" applyAlignment="1">
      <alignment horizontal="left" vertical="center"/>
    </xf>
    <xf numFmtId="0" fontId="23" fillId="11" borderId="1" xfId="0" applyFont="1" applyFill="1" applyBorder="1" applyAlignment="1">
      <alignment horizontal="center" vertical="center"/>
    </xf>
    <xf numFmtId="0" fontId="23" fillId="11" borderId="11" xfId="0" applyFont="1" applyFill="1" applyBorder="1" applyAlignment="1">
      <alignment horizontal="center" vertical="center"/>
    </xf>
    <xf numFmtId="0" fontId="23" fillId="11" borderId="2" xfId="0" applyFont="1" applyFill="1" applyBorder="1" applyAlignment="1">
      <alignment horizontal="center" vertical="center"/>
    </xf>
    <xf numFmtId="0" fontId="33" fillId="0" borderId="1" xfId="0" applyFont="1" applyBorder="1" applyAlignment="1">
      <alignment horizontal="center" vertical="center"/>
    </xf>
    <xf numFmtId="0" fontId="33" fillId="0" borderId="11" xfId="0" applyFont="1" applyBorder="1" applyAlignment="1">
      <alignment horizontal="center" vertical="center"/>
    </xf>
    <xf numFmtId="0" fontId="33" fillId="0" borderId="2" xfId="0" applyFont="1" applyBorder="1" applyAlignment="1">
      <alignment horizontal="center" vertical="center"/>
    </xf>
    <xf numFmtId="0" fontId="31" fillId="0" borderId="1" xfId="0" applyFont="1" applyBorder="1" applyAlignment="1">
      <alignment horizontal="left" vertical="center"/>
    </xf>
    <xf numFmtId="0" fontId="31" fillId="0" borderId="11" xfId="0" applyFont="1" applyBorder="1" applyAlignment="1">
      <alignment horizontal="left" vertical="center"/>
    </xf>
    <xf numFmtId="0" fontId="31" fillId="0" borderId="2" xfId="0" applyFont="1" applyBorder="1" applyAlignment="1">
      <alignment horizontal="left" vertical="center"/>
    </xf>
    <xf numFmtId="0" fontId="23" fillId="11" borderId="16" xfId="0" applyFont="1" applyFill="1" applyBorder="1" applyAlignment="1">
      <alignment horizontal="center" vertical="center" wrapText="1"/>
    </xf>
    <xf numFmtId="0" fontId="23" fillId="11" borderId="21" xfId="0" applyFont="1" applyFill="1" applyBorder="1" applyAlignment="1">
      <alignment horizontal="center" vertical="center" wrapText="1"/>
    </xf>
    <xf numFmtId="0" fontId="21" fillId="0" borderId="6" xfId="0" applyFont="1" applyBorder="1" applyAlignment="1">
      <alignment horizontal="left" vertical="center" wrapText="1"/>
    </xf>
    <xf numFmtId="0" fontId="21" fillId="0" borderId="7" xfId="0" applyFont="1" applyBorder="1" applyAlignment="1">
      <alignment horizontal="left" vertical="center" wrapText="1"/>
    </xf>
    <xf numFmtId="0" fontId="21" fillId="0" borderId="6" xfId="0" applyFont="1" applyBorder="1" applyAlignment="1">
      <alignment vertical="center" wrapText="1"/>
    </xf>
    <xf numFmtId="0" fontId="21" fillId="0" borderId="0" xfId="0" applyFont="1" applyAlignment="1">
      <alignment vertical="center" wrapText="1"/>
    </xf>
    <xf numFmtId="0" fontId="21" fillId="0" borderId="7" xfId="0" applyFont="1" applyBorder="1" applyAlignment="1">
      <alignment vertical="center" wrapText="1"/>
    </xf>
    <xf numFmtId="0" fontId="21" fillId="0" borderId="0" xfId="0" applyFont="1" applyAlignment="1">
      <alignment horizontal="left" vertical="center"/>
    </xf>
    <xf numFmtId="0" fontId="21" fillId="0" borderId="7" xfId="0" applyFont="1" applyBorder="1" applyAlignment="1">
      <alignment horizontal="left" vertical="center"/>
    </xf>
    <xf numFmtId="0" fontId="23" fillId="8" borderId="0" xfId="0" applyFont="1" applyFill="1" applyAlignment="1">
      <alignment horizontal="center" vertical="center"/>
    </xf>
    <xf numFmtId="0" fontId="24" fillId="0" borderId="6" xfId="0" applyFont="1" applyBorder="1" applyAlignment="1">
      <alignment horizontal="left" vertical="top" wrapText="1"/>
    </xf>
    <xf numFmtId="0" fontId="24" fillId="0" borderId="0" xfId="0" applyFont="1" applyAlignment="1">
      <alignment horizontal="left" vertical="top" wrapText="1"/>
    </xf>
    <xf numFmtId="0" fontId="24" fillId="0" borderId="7" xfId="0" applyFont="1" applyBorder="1" applyAlignment="1">
      <alignment horizontal="left" vertical="top" wrapText="1"/>
    </xf>
    <xf numFmtId="164" fontId="23" fillId="8" borderId="0" xfId="0" applyNumberFormat="1" applyFont="1" applyFill="1" applyAlignment="1">
      <alignment horizontal="center" vertical="center"/>
    </xf>
    <xf numFmtId="164" fontId="23" fillId="8" borderId="13" xfId="0" applyNumberFormat="1" applyFont="1" applyFill="1" applyBorder="1" applyAlignment="1">
      <alignment horizontal="center" vertical="center"/>
    </xf>
    <xf numFmtId="164" fontId="23" fillId="11" borderId="13" xfId="0" applyNumberFormat="1" applyFont="1" applyFill="1" applyBorder="1" applyAlignment="1">
      <alignment horizontal="center" vertical="center"/>
    </xf>
    <xf numFmtId="0" fontId="23" fillId="11" borderId="0" xfId="0" applyFont="1" applyFill="1" applyAlignment="1">
      <alignment horizontal="center" vertical="center"/>
    </xf>
    <xf numFmtId="0" fontId="20" fillId="0" borderId="0" xfId="0" applyFont="1" applyAlignment="1">
      <alignment horizontal="center" vertical="center"/>
    </xf>
    <xf numFmtId="0" fontId="20" fillId="0" borderId="7" xfId="0" applyFont="1" applyBorder="1" applyAlignment="1">
      <alignment horizontal="center" vertical="center"/>
    </xf>
    <xf numFmtId="0" fontId="23" fillId="8" borderId="1" xfId="0" applyFont="1" applyFill="1" applyBorder="1" applyAlignment="1">
      <alignment horizontal="left" vertical="center"/>
    </xf>
    <xf numFmtId="0" fontId="23" fillId="8" borderId="11" xfId="0" applyFont="1" applyFill="1" applyBorder="1" applyAlignment="1">
      <alignment horizontal="left" vertical="center"/>
    </xf>
    <xf numFmtId="0" fontId="23" fillId="8" borderId="2" xfId="0" applyFont="1" applyFill="1" applyBorder="1" applyAlignment="1">
      <alignment horizontal="left" vertical="center"/>
    </xf>
    <xf numFmtId="0" fontId="24" fillId="0" borderId="12" xfId="0" applyFont="1" applyBorder="1" applyAlignment="1">
      <alignment horizontal="left" vertical="center" wrapText="1"/>
    </xf>
    <xf numFmtId="0" fontId="21" fillId="0" borderId="13" xfId="0" applyFont="1" applyBorder="1" applyAlignment="1">
      <alignment horizontal="left" vertical="center" wrapText="1"/>
    </xf>
    <xf numFmtId="0" fontId="21" fillId="0" borderId="14" xfId="0" applyFont="1" applyBorder="1" applyAlignment="1">
      <alignment horizontal="left" vertical="center" wrapText="1"/>
    </xf>
    <xf numFmtId="0" fontId="23" fillId="8" borderId="3" xfId="0" applyFont="1" applyFill="1" applyBorder="1" applyAlignment="1">
      <alignment horizontal="left" vertical="center"/>
    </xf>
    <xf numFmtId="0" fontId="23" fillId="8" borderId="4" xfId="0" applyFont="1" applyFill="1" applyBorder="1" applyAlignment="1">
      <alignment horizontal="left" vertical="center"/>
    </xf>
    <xf numFmtId="0" fontId="23" fillId="8" borderId="5" xfId="0" applyFont="1" applyFill="1" applyBorder="1" applyAlignment="1">
      <alignment horizontal="left" vertical="center"/>
    </xf>
    <xf numFmtId="165" fontId="15" fillId="0" borderId="0" xfId="0" applyNumberFormat="1" applyFont="1" applyAlignment="1">
      <alignment horizontal="right"/>
    </xf>
    <xf numFmtId="165" fontId="9" fillId="0" borderId="0" xfId="0" applyNumberFormat="1" applyFont="1" applyAlignment="1">
      <alignment horizontal="right"/>
    </xf>
  </cellXfs>
  <cellStyles count="15">
    <cellStyle name="Hipervínculo" xfId="5" builtinId="8"/>
    <cellStyle name="Millares" xfId="1" builtinId="3"/>
    <cellStyle name="Millares [0]" xfId="2" builtinId="6"/>
    <cellStyle name="Millares 174 2" xfId="14" xr:uid="{F3D461F7-8606-724D-BF55-9D0F5032D834}"/>
    <cellStyle name="Millares 2" xfId="8" xr:uid="{EE5CE99F-39AF-1C4A-BF16-1494E3EFC769}"/>
    <cellStyle name="Millares 3 11" xfId="12" xr:uid="{B2B0AFF2-9719-D64F-8ABF-9EA7397CE4DE}"/>
    <cellStyle name="Moneda [0]" xfId="3" builtinId="7"/>
    <cellStyle name="Normal" xfId="0" builtinId="0"/>
    <cellStyle name="Normal 10 10 2 2 2" xfId="10" xr:uid="{7E187283-06C0-D045-A8F4-201F14A67C8B}"/>
    <cellStyle name="Normal 12 2 10" xfId="9" xr:uid="{E2E91FF6-AC0F-1E4B-B6FE-AF24C1B70FAA}"/>
    <cellStyle name="Normal 12 2 2 4" xfId="13" xr:uid="{5E998644-39F0-F844-9E4E-96EEAE644D65}"/>
    <cellStyle name="Normal 2" xfId="6" xr:uid="{65C99C7C-B050-FC40-9258-53C4B7551043}"/>
    <cellStyle name="Normal 2 2 2 3" xfId="7" xr:uid="{CFDE86BB-5A57-8341-93A0-E976B4FCB918}"/>
    <cellStyle name="Normal 5 2" xfId="11" xr:uid="{03F274C6-67BA-AB4F-A3D9-330A15DD5452}"/>
    <cellStyle name="Porcentaje" xfId="4" builtinId="5"/>
  </cellStyles>
  <dxfs count="0"/>
  <tableStyles count="0" defaultTableStyle="TableStyleMedium2" defaultPivotStyle="PivotStyleLight16"/>
  <colors>
    <mruColors>
      <color rgb="FF20366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microsoft.com/office/2017/06/relationships/rdRichValue" Target="richData/rdrichvalue.xml"/><Relationship Id="rId3" Type="http://schemas.openxmlformats.org/officeDocument/2006/relationships/worksheet" Target="worksheets/sheet3.xml"/><Relationship Id="rId7" Type="http://schemas.openxmlformats.org/officeDocument/2006/relationships/worksheet" Target="worksheets/sheet7.xml"/><Relationship Id="rId12" Type="http://schemas.microsoft.com/office/2022/10/relationships/richValueRel" Target="richData/richValueRel.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eetMetadata" Target="metadata.xml"/><Relationship Id="rId5" Type="http://schemas.openxmlformats.org/officeDocument/2006/relationships/worksheet" Target="worksheets/sheet5.xml"/><Relationship Id="rId15" Type="http://schemas.microsoft.com/office/2017/06/relationships/rdRichValueTypes" Target="richData/rdRichValueTypes.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microsoft.com/office/2017/06/relationships/rdRichValueStructure" Target="richData/rdrichvaluestructure.xml"/></Relationships>
</file>

<file path=xl/drawings/_rels/drawing1.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6</xdr:col>
      <xdr:colOff>561975</xdr:colOff>
      <xdr:row>0</xdr:row>
      <xdr:rowOff>76201</xdr:rowOff>
    </xdr:from>
    <xdr:to>
      <xdr:col>7</xdr:col>
      <xdr:colOff>463415</xdr:colOff>
      <xdr:row>3</xdr:row>
      <xdr:rowOff>82550</xdr:rowOff>
    </xdr:to>
    <xdr:pic>
      <xdr:nvPicPr>
        <xdr:cNvPr id="2" name="Imagen 1">
          <a:extLst>
            <a:ext uri="{FF2B5EF4-FFF2-40B4-BE49-F238E27FC236}">
              <a16:creationId xmlns:a16="http://schemas.microsoft.com/office/drawing/2014/main" id="{CEB7F8E8-67F6-BF4D-A05B-1EC2B5D9B5C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956675" y="76201"/>
          <a:ext cx="1209540" cy="565149"/>
        </a:xfrm>
        <a:prstGeom prst="rect">
          <a:avLst/>
        </a:prstGeom>
        <a:solidFill>
          <a:schemeClr val="tx1"/>
        </a:solidFill>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122560</xdr:colOff>
      <xdr:row>69</xdr:row>
      <xdr:rowOff>43744</xdr:rowOff>
    </xdr:from>
    <xdr:to>
      <xdr:col>5</xdr:col>
      <xdr:colOff>824870</xdr:colOff>
      <xdr:row>73</xdr:row>
      <xdr:rowOff>64064</xdr:rowOff>
    </xdr:to>
    <xdr:sp macro="" textlink="">
      <xdr:nvSpPr>
        <xdr:cNvPr id="2" name="CuadroTexto 1">
          <a:extLst>
            <a:ext uri="{FF2B5EF4-FFF2-40B4-BE49-F238E27FC236}">
              <a16:creationId xmlns:a16="http://schemas.microsoft.com/office/drawing/2014/main" id="{F5456F17-BC84-9747-8C7B-205612823357}"/>
            </a:ext>
          </a:extLst>
        </xdr:cNvPr>
        <xdr:cNvSpPr txBox="1"/>
      </xdr:nvSpPr>
      <xdr:spPr>
        <a:xfrm>
          <a:off x="3792860" y="9530644"/>
          <a:ext cx="2861310" cy="7823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284480</xdr:colOff>
      <xdr:row>68</xdr:row>
      <xdr:rowOff>103715</xdr:rowOff>
    </xdr:from>
    <xdr:to>
      <xdr:col>2</xdr:col>
      <xdr:colOff>750357</xdr:colOff>
      <xdr:row>73</xdr:row>
      <xdr:rowOff>148166</xdr:rowOff>
    </xdr:to>
    <xdr:sp macro="" textlink="">
      <xdr:nvSpPr>
        <xdr:cNvPr id="3" name="CuadroTexto 2">
          <a:extLst>
            <a:ext uri="{FF2B5EF4-FFF2-40B4-BE49-F238E27FC236}">
              <a16:creationId xmlns:a16="http://schemas.microsoft.com/office/drawing/2014/main" id="{3B92A81E-10E9-0A4F-A7D1-B163E394AEA6}"/>
            </a:ext>
            <a:ext uri="{147F2762-F138-4A5C-976F-8EAC2B608ADB}">
              <a16:predDERef xmlns:a16="http://schemas.microsoft.com/office/drawing/2014/main" pred="{614CCF32-1148-D64A-AF06-74BD430FA220}"/>
            </a:ext>
          </a:extLst>
        </xdr:cNvPr>
        <xdr:cNvSpPr txBox="1"/>
      </xdr:nvSpPr>
      <xdr:spPr>
        <a:xfrm>
          <a:off x="284480" y="9400115"/>
          <a:ext cx="3272577" cy="99695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101600</xdr:colOff>
      <xdr:row>74</xdr:row>
      <xdr:rowOff>165100</xdr:rowOff>
    </xdr:from>
    <xdr:to>
      <xdr:col>2</xdr:col>
      <xdr:colOff>861060</xdr:colOff>
      <xdr:row>78</xdr:row>
      <xdr:rowOff>71496</xdr:rowOff>
    </xdr:to>
    <xdr:sp macro="" textlink="">
      <xdr:nvSpPr>
        <xdr:cNvPr id="4" name="CuadroTexto 3">
          <a:extLst>
            <a:ext uri="{FF2B5EF4-FFF2-40B4-BE49-F238E27FC236}">
              <a16:creationId xmlns:a16="http://schemas.microsoft.com/office/drawing/2014/main" id="{BDF213B0-DA6A-F24C-A0C2-636E3099C236}"/>
            </a:ext>
          </a:extLst>
        </xdr:cNvPr>
        <xdr:cNvSpPr txBox="1"/>
      </xdr:nvSpPr>
      <xdr:spPr>
        <a:xfrm>
          <a:off x="101600" y="10604500"/>
          <a:ext cx="3566160" cy="6556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3</xdr:col>
      <xdr:colOff>190995</xdr:colOff>
      <xdr:row>74</xdr:row>
      <xdr:rowOff>84407</xdr:rowOff>
    </xdr:from>
    <xdr:to>
      <xdr:col>5</xdr:col>
      <xdr:colOff>836082</xdr:colOff>
      <xdr:row>78</xdr:row>
      <xdr:rowOff>116417</xdr:rowOff>
    </xdr:to>
    <xdr:sp macro="" textlink="">
      <xdr:nvSpPr>
        <xdr:cNvPr id="5" name="CuadroTexto 4">
          <a:extLst>
            <a:ext uri="{FF2B5EF4-FFF2-40B4-BE49-F238E27FC236}">
              <a16:creationId xmlns:a16="http://schemas.microsoft.com/office/drawing/2014/main" id="{6CA8CD7D-6275-5A46-8249-6361C67A5340}"/>
            </a:ext>
          </a:extLst>
        </xdr:cNvPr>
        <xdr:cNvSpPr txBox="1"/>
      </xdr:nvSpPr>
      <xdr:spPr>
        <a:xfrm>
          <a:off x="3861295" y="10523807"/>
          <a:ext cx="2804087" cy="7813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5054807</xdr:colOff>
      <xdr:row>33</xdr:row>
      <xdr:rowOff>109363</xdr:rowOff>
    </xdr:from>
    <xdr:to>
      <xdr:col>2</xdr:col>
      <xdr:colOff>1072228</xdr:colOff>
      <xdr:row>37</xdr:row>
      <xdr:rowOff>129684</xdr:rowOff>
    </xdr:to>
    <xdr:sp macro="" textlink="">
      <xdr:nvSpPr>
        <xdr:cNvPr id="2" name="CuadroTexto 1">
          <a:extLst>
            <a:ext uri="{FF2B5EF4-FFF2-40B4-BE49-F238E27FC236}">
              <a16:creationId xmlns:a16="http://schemas.microsoft.com/office/drawing/2014/main" id="{981E60E1-4FEE-5B44-A551-BC9F2C35344D}"/>
            </a:ext>
          </a:extLst>
        </xdr:cNvPr>
        <xdr:cNvSpPr txBox="1"/>
      </xdr:nvSpPr>
      <xdr:spPr>
        <a:xfrm>
          <a:off x="5054807" y="5837063"/>
          <a:ext cx="2405521" cy="7315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1397000</xdr:colOff>
      <xdr:row>32</xdr:row>
      <xdr:rowOff>169334</xdr:rowOff>
    </xdr:from>
    <xdr:to>
      <xdr:col>0</xdr:col>
      <xdr:colOff>3789246</xdr:colOff>
      <xdr:row>38</xdr:row>
      <xdr:rowOff>30341</xdr:rowOff>
    </xdr:to>
    <xdr:sp macro="" textlink="">
      <xdr:nvSpPr>
        <xdr:cNvPr id="3" name="CuadroTexto 2">
          <a:extLst>
            <a:ext uri="{FF2B5EF4-FFF2-40B4-BE49-F238E27FC236}">
              <a16:creationId xmlns:a16="http://schemas.microsoft.com/office/drawing/2014/main" id="{D0ADFF23-6A7C-9A4B-BC08-CBE9A1DE4ECD}"/>
            </a:ext>
          </a:extLst>
        </xdr:cNvPr>
        <xdr:cNvSpPr txBox="1"/>
      </xdr:nvSpPr>
      <xdr:spPr>
        <a:xfrm>
          <a:off x="1397000" y="5719234"/>
          <a:ext cx="2392246" cy="927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1537114</xdr:colOff>
      <xdr:row>39</xdr:row>
      <xdr:rowOff>47275</xdr:rowOff>
    </xdr:from>
    <xdr:to>
      <xdr:col>0</xdr:col>
      <xdr:colOff>3731674</xdr:colOff>
      <xdr:row>42</xdr:row>
      <xdr:rowOff>137115</xdr:rowOff>
    </xdr:to>
    <xdr:sp macro="" textlink="">
      <xdr:nvSpPr>
        <xdr:cNvPr id="4" name="CuadroTexto 3">
          <a:extLst>
            <a:ext uri="{FF2B5EF4-FFF2-40B4-BE49-F238E27FC236}">
              <a16:creationId xmlns:a16="http://schemas.microsoft.com/office/drawing/2014/main" id="{887FE826-6C85-C645-BE9A-9C723F8E3763}"/>
            </a:ext>
          </a:extLst>
        </xdr:cNvPr>
        <xdr:cNvSpPr txBox="1"/>
      </xdr:nvSpPr>
      <xdr:spPr>
        <a:xfrm>
          <a:off x="1537114" y="6841775"/>
          <a:ext cx="2194560" cy="623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0</xdr:col>
      <xdr:colOff>5123242</xdr:colOff>
      <xdr:row>38</xdr:row>
      <xdr:rowOff>150026</xdr:rowOff>
    </xdr:from>
    <xdr:to>
      <xdr:col>2</xdr:col>
      <xdr:colOff>1083440</xdr:colOff>
      <xdr:row>42</xdr:row>
      <xdr:rowOff>182036</xdr:rowOff>
    </xdr:to>
    <xdr:sp macro="" textlink="">
      <xdr:nvSpPr>
        <xdr:cNvPr id="5" name="CuadroTexto 4">
          <a:extLst>
            <a:ext uri="{FF2B5EF4-FFF2-40B4-BE49-F238E27FC236}">
              <a16:creationId xmlns:a16="http://schemas.microsoft.com/office/drawing/2014/main" id="{BF439727-F13F-274F-9387-1170AEC97368}"/>
            </a:ext>
          </a:extLst>
        </xdr:cNvPr>
        <xdr:cNvSpPr txBox="1"/>
      </xdr:nvSpPr>
      <xdr:spPr>
        <a:xfrm>
          <a:off x="5123242" y="6766726"/>
          <a:ext cx="2348298"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twoCellAnchor editAs="oneCell">
    <xdr:from>
      <xdr:col>0</xdr:col>
      <xdr:colOff>1384300</xdr:colOff>
      <xdr:row>33</xdr:row>
      <xdr:rowOff>25400</xdr:rowOff>
    </xdr:from>
    <xdr:to>
      <xdr:col>0</xdr:col>
      <xdr:colOff>3776546</xdr:colOff>
      <xdr:row>38</xdr:row>
      <xdr:rowOff>98074</xdr:rowOff>
    </xdr:to>
    <xdr:sp macro="" textlink="">
      <xdr:nvSpPr>
        <xdr:cNvPr id="7" name="CuadroTexto 2">
          <a:extLst>
            <a:ext uri="{FF2B5EF4-FFF2-40B4-BE49-F238E27FC236}">
              <a16:creationId xmlns:a16="http://schemas.microsoft.com/office/drawing/2014/main" id="{F6046EC4-9B60-5D45-A603-C27BE8D6449D}"/>
            </a:ext>
          </a:extLst>
        </xdr:cNvPr>
        <xdr:cNvSpPr txBox="1"/>
      </xdr:nvSpPr>
      <xdr:spPr>
        <a:xfrm>
          <a:off x="1384300" y="5753100"/>
          <a:ext cx="2392246" cy="96167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4419807</xdr:colOff>
      <xdr:row>81</xdr:row>
      <xdr:rowOff>109363</xdr:rowOff>
    </xdr:from>
    <xdr:to>
      <xdr:col>3</xdr:col>
      <xdr:colOff>860561</xdr:colOff>
      <xdr:row>85</xdr:row>
      <xdr:rowOff>129683</xdr:rowOff>
    </xdr:to>
    <xdr:sp macro="" textlink="">
      <xdr:nvSpPr>
        <xdr:cNvPr id="2" name="CuadroTexto 1">
          <a:extLst>
            <a:ext uri="{FF2B5EF4-FFF2-40B4-BE49-F238E27FC236}">
              <a16:creationId xmlns:a16="http://schemas.microsoft.com/office/drawing/2014/main" id="{C24C8EB5-F85D-C646-8154-228C4B60BD75}"/>
            </a:ext>
          </a:extLst>
        </xdr:cNvPr>
        <xdr:cNvSpPr txBox="1"/>
      </xdr:nvSpPr>
      <xdr:spPr>
        <a:xfrm>
          <a:off x="4419807" y="14511163"/>
          <a:ext cx="2752654" cy="73152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762000</xdr:colOff>
      <xdr:row>80</xdr:row>
      <xdr:rowOff>169334</xdr:rowOff>
    </xdr:from>
    <xdr:to>
      <xdr:col>0</xdr:col>
      <xdr:colOff>3154246</xdr:colOff>
      <xdr:row>86</xdr:row>
      <xdr:rowOff>30341</xdr:rowOff>
    </xdr:to>
    <xdr:sp macro="" textlink="">
      <xdr:nvSpPr>
        <xdr:cNvPr id="3" name="CuadroTexto 2">
          <a:extLst>
            <a:ext uri="{FF2B5EF4-FFF2-40B4-BE49-F238E27FC236}">
              <a16:creationId xmlns:a16="http://schemas.microsoft.com/office/drawing/2014/main" id="{04535C7C-B4BA-2143-8E08-90FFB1161AC9}"/>
            </a:ext>
          </a:extLst>
        </xdr:cNvPr>
        <xdr:cNvSpPr txBox="1"/>
      </xdr:nvSpPr>
      <xdr:spPr>
        <a:xfrm>
          <a:off x="762000" y="14393334"/>
          <a:ext cx="2392246" cy="92780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902114</xdr:colOff>
      <xdr:row>87</xdr:row>
      <xdr:rowOff>47274</xdr:rowOff>
    </xdr:from>
    <xdr:to>
      <xdr:col>0</xdr:col>
      <xdr:colOff>3096674</xdr:colOff>
      <xdr:row>90</xdr:row>
      <xdr:rowOff>137115</xdr:rowOff>
    </xdr:to>
    <xdr:sp macro="" textlink="">
      <xdr:nvSpPr>
        <xdr:cNvPr id="4" name="CuadroTexto 3">
          <a:extLst>
            <a:ext uri="{FF2B5EF4-FFF2-40B4-BE49-F238E27FC236}">
              <a16:creationId xmlns:a16="http://schemas.microsoft.com/office/drawing/2014/main" id="{B1417F83-8FA7-5344-9EC0-253910447444}"/>
            </a:ext>
          </a:extLst>
        </xdr:cNvPr>
        <xdr:cNvSpPr txBox="1"/>
      </xdr:nvSpPr>
      <xdr:spPr>
        <a:xfrm>
          <a:off x="902114" y="15515874"/>
          <a:ext cx="2194560" cy="62324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0</xdr:col>
      <xdr:colOff>4488242</xdr:colOff>
      <xdr:row>86</xdr:row>
      <xdr:rowOff>150026</xdr:rowOff>
    </xdr:from>
    <xdr:to>
      <xdr:col>3</xdr:col>
      <xdr:colOff>871773</xdr:colOff>
      <xdr:row>90</xdr:row>
      <xdr:rowOff>182036</xdr:rowOff>
    </xdr:to>
    <xdr:sp macro="" textlink="">
      <xdr:nvSpPr>
        <xdr:cNvPr id="5" name="CuadroTexto 4">
          <a:extLst>
            <a:ext uri="{FF2B5EF4-FFF2-40B4-BE49-F238E27FC236}">
              <a16:creationId xmlns:a16="http://schemas.microsoft.com/office/drawing/2014/main" id="{1D4C598A-45F5-5E4A-A6E3-8D6753ADFB32}"/>
            </a:ext>
          </a:extLst>
        </xdr:cNvPr>
        <xdr:cNvSpPr txBox="1"/>
      </xdr:nvSpPr>
      <xdr:spPr>
        <a:xfrm>
          <a:off x="4488242" y="15440826"/>
          <a:ext cx="2695431"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595695</xdr:colOff>
      <xdr:row>32</xdr:row>
      <xdr:rowOff>38807</xdr:rowOff>
    </xdr:from>
    <xdr:to>
      <xdr:col>7</xdr:col>
      <xdr:colOff>423116</xdr:colOff>
      <xdr:row>36</xdr:row>
      <xdr:rowOff>59128</xdr:rowOff>
    </xdr:to>
    <xdr:sp macro="" textlink="">
      <xdr:nvSpPr>
        <xdr:cNvPr id="2" name="CuadroTexto 1">
          <a:extLst>
            <a:ext uri="{FF2B5EF4-FFF2-40B4-BE49-F238E27FC236}">
              <a16:creationId xmlns:a16="http://schemas.microsoft.com/office/drawing/2014/main" id="{D6BCB9F0-137E-5549-A025-F1D6196E5C3E}"/>
            </a:ext>
          </a:extLst>
        </xdr:cNvPr>
        <xdr:cNvSpPr txBox="1"/>
      </xdr:nvSpPr>
      <xdr:spPr>
        <a:xfrm>
          <a:off x="6272595" y="6261807"/>
          <a:ext cx="2392821" cy="73152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0</xdr:col>
      <xdr:colOff>2624666</xdr:colOff>
      <xdr:row>31</xdr:row>
      <xdr:rowOff>98778</xdr:rowOff>
    </xdr:from>
    <xdr:to>
      <xdr:col>2</xdr:col>
      <xdr:colOff>614245</xdr:colOff>
      <xdr:row>36</xdr:row>
      <xdr:rowOff>143230</xdr:rowOff>
    </xdr:to>
    <xdr:sp macro="" textlink="">
      <xdr:nvSpPr>
        <xdr:cNvPr id="3" name="CuadroTexto 2">
          <a:extLst>
            <a:ext uri="{FF2B5EF4-FFF2-40B4-BE49-F238E27FC236}">
              <a16:creationId xmlns:a16="http://schemas.microsoft.com/office/drawing/2014/main" id="{3501FAC3-D7F9-9B46-949A-D8D044EBB15D}"/>
            </a:ext>
            <a:ext uri="{147F2762-F138-4A5C-976F-8EAC2B608ADB}">
              <a16:predDERef xmlns:a16="http://schemas.microsoft.com/office/drawing/2014/main" pred="{3EAD1F4A-E606-5143-A5B4-F6F4181ECBC9}"/>
            </a:ext>
          </a:extLst>
        </xdr:cNvPr>
        <xdr:cNvSpPr txBox="1"/>
      </xdr:nvSpPr>
      <xdr:spPr>
        <a:xfrm>
          <a:off x="2624666" y="6143978"/>
          <a:ext cx="2383779" cy="93345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0</xdr:col>
      <xdr:colOff>2476500</xdr:colOff>
      <xdr:row>37</xdr:row>
      <xdr:rowOff>161925</xdr:rowOff>
    </xdr:from>
    <xdr:to>
      <xdr:col>2</xdr:col>
      <xdr:colOff>552450</xdr:colOff>
      <xdr:row>41</xdr:row>
      <xdr:rowOff>66675</xdr:rowOff>
    </xdr:to>
    <xdr:sp macro="" textlink="">
      <xdr:nvSpPr>
        <xdr:cNvPr id="4" name="CuadroTexto 3">
          <a:extLst>
            <a:ext uri="{FF2B5EF4-FFF2-40B4-BE49-F238E27FC236}">
              <a16:creationId xmlns:a16="http://schemas.microsoft.com/office/drawing/2014/main" id="{F1382BD7-6EB3-554B-82DE-1402C1548D12}"/>
            </a:ext>
            <a:ext uri="{147F2762-F138-4A5C-976F-8EAC2B608ADB}">
              <a16:predDERef xmlns:a16="http://schemas.microsoft.com/office/drawing/2014/main" pred="{20B71E13-2ACA-7743-AD20-6236C7A1CEBD}"/>
            </a:ext>
          </a:extLst>
        </xdr:cNvPr>
        <xdr:cNvSpPr txBox="1"/>
      </xdr:nvSpPr>
      <xdr:spPr>
        <a:xfrm>
          <a:off x="2476500" y="7273925"/>
          <a:ext cx="2470150" cy="6159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3</xdr:col>
      <xdr:colOff>664130</xdr:colOff>
      <xdr:row>37</xdr:row>
      <xdr:rowOff>79470</xdr:rowOff>
    </xdr:from>
    <xdr:to>
      <xdr:col>7</xdr:col>
      <xdr:colOff>434328</xdr:colOff>
      <xdr:row>41</xdr:row>
      <xdr:rowOff>111480</xdr:rowOff>
    </xdr:to>
    <xdr:sp macro="" textlink="">
      <xdr:nvSpPr>
        <xdr:cNvPr id="5" name="CuadroTexto 4">
          <a:extLst>
            <a:ext uri="{FF2B5EF4-FFF2-40B4-BE49-F238E27FC236}">
              <a16:creationId xmlns:a16="http://schemas.microsoft.com/office/drawing/2014/main" id="{75BBB588-08F9-B049-8950-ECC5FD02DEEB}"/>
            </a:ext>
          </a:extLst>
        </xdr:cNvPr>
        <xdr:cNvSpPr txBox="1"/>
      </xdr:nvSpPr>
      <xdr:spPr>
        <a:xfrm>
          <a:off x="6341030" y="7191470"/>
          <a:ext cx="2335598"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0</xdr:colOff>
      <xdr:row>121</xdr:row>
      <xdr:rowOff>34636</xdr:rowOff>
    </xdr:from>
    <xdr:to>
      <xdr:col>7</xdr:col>
      <xdr:colOff>12700</xdr:colOff>
      <xdr:row>130</xdr:row>
      <xdr:rowOff>0</xdr:rowOff>
    </xdr:to>
    <xdr:cxnSp macro="">
      <xdr:nvCxnSpPr>
        <xdr:cNvPr id="2" name="Conector recto 1">
          <a:extLst>
            <a:ext uri="{FF2B5EF4-FFF2-40B4-BE49-F238E27FC236}">
              <a16:creationId xmlns:a16="http://schemas.microsoft.com/office/drawing/2014/main" id="{E7A061AB-8C12-BE42-8153-22D048553189}"/>
            </a:ext>
          </a:extLst>
        </xdr:cNvPr>
        <xdr:cNvCxnSpPr/>
      </xdr:nvCxnSpPr>
      <xdr:spPr>
        <a:xfrm>
          <a:off x="5816600" y="28241336"/>
          <a:ext cx="2425700" cy="1451264"/>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0</xdr:colOff>
      <xdr:row>274</xdr:row>
      <xdr:rowOff>0</xdr:rowOff>
    </xdr:from>
    <xdr:to>
      <xdr:col>4</xdr:col>
      <xdr:colOff>1943100</xdr:colOff>
      <xdr:row>279</xdr:row>
      <xdr:rowOff>165100</xdr:rowOff>
    </xdr:to>
    <xdr:cxnSp macro="">
      <xdr:nvCxnSpPr>
        <xdr:cNvPr id="3" name="Conector recto 2">
          <a:extLst>
            <a:ext uri="{FF2B5EF4-FFF2-40B4-BE49-F238E27FC236}">
              <a16:creationId xmlns:a16="http://schemas.microsoft.com/office/drawing/2014/main" id="{01CEDDA3-6C4F-3046-B19E-489FE048E977}"/>
            </a:ext>
          </a:extLst>
        </xdr:cNvPr>
        <xdr:cNvCxnSpPr/>
      </xdr:nvCxnSpPr>
      <xdr:spPr>
        <a:xfrm>
          <a:off x="0" y="45580300"/>
          <a:ext cx="5816600" cy="990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0</xdr:col>
      <xdr:colOff>0</xdr:colOff>
      <xdr:row>284</xdr:row>
      <xdr:rowOff>25400</xdr:rowOff>
    </xdr:from>
    <xdr:to>
      <xdr:col>5</xdr:col>
      <xdr:colOff>1638300</xdr:colOff>
      <xdr:row>289</xdr:row>
      <xdr:rowOff>152400</xdr:rowOff>
    </xdr:to>
    <xdr:cxnSp macro="">
      <xdr:nvCxnSpPr>
        <xdr:cNvPr id="4" name="Conector recto 3">
          <a:extLst>
            <a:ext uri="{FF2B5EF4-FFF2-40B4-BE49-F238E27FC236}">
              <a16:creationId xmlns:a16="http://schemas.microsoft.com/office/drawing/2014/main" id="{A23DD998-3E72-6741-91EF-63751F9CE4A0}"/>
            </a:ext>
          </a:extLst>
        </xdr:cNvPr>
        <xdr:cNvCxnSpPr/>
      </xdr:nvCxnSpPr>
      <xdr:spPr>
        <a:xfrm>
          <a:off x="0" y="47802800"/>
          <a:ext cx="7023100" cy="9525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269</xdr:row>
      <xdr:rowOff>38100</xdr:rowOff>
    </xdr:from>
    <xdr:to>
      <xdr:col>7</xdr:col>
      <xdr:colOff>25400</xdr:colOff>
      <xdr:row>270</xdr:row>
      <xdr:rowOff>0</xdr:rowOff>
    </xdr:to>
    <xdr:cxnSp macro="">
      <xdr:nvCxnSpPr>
        <xdr:cNvPr id="5" name="Conector recto 4">
          <a:extLst>
            <a:ext uri="{FF2B5EF4-FFF2-40B4-BE49-F238E27FC236}">
              <a16:creationId xmlns:a16="http://schemas.microsoft.com/office/drawing/2014/main" id="{9EED8D4C-608A-3749-B574-49078F7E38BB}"/>
            </a:ext>
          </a:extLst>
        </xdr:cNvPr>
        <xdr:cNvCxnSpPr/>
      </xdr:nvCxnSpPr>
      <xdr:spPr>
        <a:xfrm>
          <a:off x="5816600" y="44602400"/>
          <a:ext cx="2438400" cy="1270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350</xdr:row>
      <xdr:rowOff>25400</xdr:rowOff>
    </xdr:from>
    <xdr:to>
      <xdr:col>7</xdr:col>
      <xdr:colOff>0</xdr:colOff>
      <xdr:row>362</xdr:row>
      <xdr:rowOff>152400</xdr:rowOff>
    </xdr:to>
    <xdr:cxnSp macro="">
      <xdr:nvCxnSpPr>
        <xdr:cNvPr id="6" name="Conector recto 5">
          <a:extLst>
            <a:ext uri="{FF2B5EF4-FFF2-40B4-BE49-F238E27FC236}">
              <a16:creationId xmlns:a16="http://schemas.microsoft.com/office/drawing/2014/main" id="{33389F06-C8E7-C24B-9F7E-B0C1521542F8}"/>
            </a:ext>
          </a:extLst>
        </xdr:cNvPr>
        <xdr:cNvCxnSpPr/>
      </xdr:nvCxnSpPr>
      <xdr:spPr>
        <a:xfrm>
          <a:off x="5816600" y="53619400"/>
          <a:ext cx="2413000" cy="21082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379</xdr:row>
      <xdr:rowOff>12700</xdr:rowOff>
    </xdr:from>
    <xdr:to>
      <xdr:col>6</xdr:col>
      <xdr:colOff>1206500</xdr:colOff>
      <xdr:row>382</xdr:row>
      <xdr:rowOff>139700</xdr:rowOff>
    </xdr:to>
    <xdr:cxnSp macro="">
      <xdr:nvCxnSpPr>
        <xdr:cNvPr id="7" name="Conector recto 6">
          <a:extLst>
            <a:ext uri="{FF2B5EF4-FFF2-40B4-BE49-F238E27FC236}">
              <a16:creationId xmlns:a16="http://schemas.microsoft.com/office/drawing/2014/main" id="{85874F06-3F6F-0C4C-A64B-A7D82FE401F9}"/>
            </a:ext>
          </a:extLst>
        </xdr:cNvPr>
        <xdr:cNvCxnSpPr/>
      </xdr:nvCxnSpPr>
      <xdr:spPr>
        <a:xfrm>
          <a:off x="5816600" y="58229500"/>
          <a:ext cx="2413000" cy="6223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528</xdr:row>
      <xdr:rowOff>12700</xdr:rowOff>
    </xdr:from>
    <xdr:to>
      <xdr:col>7</xdr:col>
      <xdr:colOff>0</xdr:colOff>
      <xdr:row>533</xdr:row>
      <xdr:rowOff>127000</xdr:rowOff>
    </xdr:to>
    <xdr:cxnSp macro="">
      <xdr:nvCxnSpPr>
        <xdr:cNvPr id="8" name="Conector recto 7">
          <a:extLst>
            <a:ext uri="{FF2B5EF4-FFF2-40B4-BE49-F238E27FC236}">
              <a16:creationId xmlns:a16="http://schemas.microsoft.com/office/drawing/2014/main" id="{F97A4E11-283D-984A-B433-9A2514E2200C}"/>
            </a:ext>
          </a:extLst>
        </xdr:cNvPr>
        <xdr:cNvCxnSpPr/>
      </xdr:nvCxnSpPr>
      <xdr:spPr>
        <a:xfrm>
          <a:off x="5816600" y="75679300"/>
          <a:ext cx="2413000" cy="9398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536</xdr:row>
      <xdr:rowOff>25400</xdr:rowOff>
    </xdr:from>
    <xdr:to>
      <xdr:col>7</xdr:col>
      <xdr:colOff>0</xdr:colOff>
      <xdr:row>541</xdr:row>
      <xdr:rowOff>139700</xdr:rowOff>
    </xdr:to>
    <xdr:cxnSp macro="">
      <xdr:nvCxnSpPr>
        <xdr:cNvPr id="9" name="Conector recto 8">
          <a:extLst>
            <a:ext uri="{FF2B5EF4-FFF2-40B4-BE49-F238E27FC236}">
              <a16:creationId xmlns:a16="http://schemas.microsoft.com/office/drawing/2014/main" id="{F5993A12-5F8B-FE4D-A795-EB06C6B245E1}"/>
            </a:ext>
          </a:extLst>
        </xdr:cNvPr>
        <xdr:cNvCxnSpPr/>
      </xdr:nvCxnSpPr>
      <xdr:spPr>
        <a:xfrm>
          <a:off x="5816600" y="77012800"/>
          <a:ext cx="2413000" cy="9398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621</xdr:row>
      <xdr:rowOff>25400</xdr:rowOff>
    </xdr:from>
    <xdr:to>
      <xdr:col>7</xdr:col>
      <xdr:colOff>50800</xdr:colOff>
      <xdr:row>622</xdr:row>
      <xdr:rowOff>0</xdr:rowOff>
    </xdr:to>
    <xdr:cxnSp macro="">
      <xdr:nvCxnSpPr>
        <xdr:cNvPr id="10" name="Conector recto 9">
          <a:extLst>
            <a:ext uri="{FF2B5EF4-FFF2-40B4-BE49-F238E27FC236}">
              <a16:creationId xmlns:a16="http://schemas.microsoft.com/office/drawing/2014/main" id="{00047B40-9E39-AC44-BD43-AAED9D49F875}"/>
            </a:ext>
          </a:extLst>
        </xdr:cNvPr>
        <xdr:cNvCxnSpPr/>
      </xdr:nvCxnSpPr>
      <xdr:spPr>
        <a:xfrm>
          <a:off x="5816600" y="93167200"/>
          <a:ext cx="24638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654</xdr:row>
      <xdr:rowOff>12700</xdr:rowOff>
    </xdr:from>
    <xdr:to>
      <xdr:col>7</xdr:col>
      <xdr:colOff>38100</xdr:colOff>
      <xdr:row>655</xdr:row>
      <xdr:rowOff>0</xdr:rowOff>
    </xdr:to>
    <xdr:cxnSp macro="">
      <xdr:nvCxnSpPr>
        <xdr:cNvPr id="11" name="Conector recto 10">
          <a:extLst>
            <a:ext uri="{FF2B5EF4-FFF2-40B4-BE49-F238E27FC236}">
              <a16:creationId xmlns:a16="http://schemas.microsoft.com/office/drawing/2014/main" id="{ACBA0154-24CF-A040-A835-58F89BBB2431}"/>
            </a:ext>
          </a:extLst>
        </xdr:cNvPr>
        <xdr:cNvCxnSpPr/>
      </xdr:nvCxnSpPr>
      <xdr:spPr>
        <a:xfrm>
          <a:off x="5816600" y="96342200"/>
          <a:ext cx="2451100" cy="1524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1104900</xdr:colOff>
      <xdr:row>715</xdr:row>
      <xdr:rowOff>25400</xdr:rowOff>
    </xdr:from>
    <xdr:to>
      <xdr:col>7</xdr:col>
      <xdr:colOff>12700</xdr:colOff>
      <xdr:row>715</xdr:row>
      <xdr:rowOff>165100</xdr:rowOff>
    </xdr:to>
    <xdr:cxnSp macro="">
      <xdr:nvCxnSpPr>
        <xdr:cNvPr id="12" name="Conector recto 11">
          <a:extLst>
            <a:ext uri="{FF2B5EF4-FFF2-40B4-BE49-F238E27FC236}">
              <a16:creationId xmlns:a16="http://schemas.microsoft.com/office/drawing/2014/main" id="{31E5ABE8-C8FC-BD46-A951-D686FDD00038}"/>
            </a:ext>
          </a:extLst>
        </xdr:cNvPr>
        <xdr:cNvCxnSpPr/>
      </xdr:nvCxnSpPr>
      <xdr:spPr>
        <a:xfrm>
          <a:off x="5715000" y="105625900"/>
          <a:ext cx="25273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1117600</xdr:colOff>
      <xdr:row>709</xdr:row>
      <xdr:rowOff>25400</xdr:rowOff>
    </xdr:from>
    <xdr:to>
      <xdr:col>7</xdr:col>
      <xdr:colOff>25400</xdr:colOff>
      <xdr:row>709</xdr:row>
      <xdr:rowOff>165100</xdr:rowOff>
    </xdr:to>
    <xdr:cxnSp macro="">
      <xdr:nvCxnSpPr>
        <xdr:cNvPr id="13" name="Conector recto 12">
          <a:extLst>
            <a:ext uri="{FF2B5EF4-FFF2-40B4-BE49-F238E27FC236}">
              <a16:creationId xmlns:a16="http://schemas.microsoft.com/office/drawing/2014/main" id="{79F2D1B7-8433-AA43-8795-F3F590F8E0BB}"/>
            </a:ext>
          </a:extLst>
        </xdr:cNvPr>
        <xdr:cNvCxnSpPr/>
      </xdr:nvCxnSpPr>
      <xdr:spPr>
        <a:xfrm>
          <a:off x="5727700" y="104635300"/>
          <a:ext cx="25273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737</xdr:row>
      <xdr:rowOff>170089</xdr:rowOff>
    </xdr:from>
    <xdr:to>
      <xdr:col>7</xdr:col>
      <xdr:colOff>0</xdr:colOff>
      <xdr:row>740</xdr:row>
      <xdr:rowOff>141061</xdr:rowOff>
    </xdr:to>
    <xdr:cxnSp macro="">
      <xdr:nvCxnSpPr>
        <xdr:cNvPr id="14" name="Conector recto 13">
          <a:extLst>
            <a:ext uri="{FF2B5EF4-FFF2-40B4-BE49-F238E27FC236}">
              <a16:creationId xmlns:a16="http://schemas.microsoft.com/office/drawing/2014/main" id="{7BFA6EA6-E9DD-6F45-A5A5-D1CE53DA7C23}"/>
            </a:ext>
          </a:extLst>
        </xdr:cNvPr>
        <xdr:cNvCxnSpPr/>
      </xdr:nvCxnSpPr>
      <xdr:spPr>
        <a:xfrm>
          <a:off x="5816600" y="109402789"/>
          <a:ext cx="2413000" cy="466272"/>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748</xdr:row>
      <xdr:rowOff>12700</xdr:rowOff>
    </xdr:from>
    <xdr:to>
      <xdr:col>6</xdr:col>
      <xdr:colOff>1270000</xdr:colOff>
      <xdr:row>750</xdr:row>
      <xdr:rowOff>165100</xdr:rowOff>
    </xdr:to>
    <xdr:cxnSp macro="">
      <xdr:nvCxnSpPr>
        <xdr:cNvPr id="15" name="Conector recto 14">
          <a:extLst>
            <a:ext uri="{FF2B5EF4-FFF2-40B4-BE49-F238E27FC236}">
              <a16:creationId xmlns:a16="http://schemas.microsoft.com/office/drawing/2014/main" id="{A5A24DA1-C36B-EE4E-9625-F0EB74F69681}"/>
            </a:ext>
          </a:extLst>
        </xdr:cNvPr>
        <xdr:cNvCxnSpPr/>
      </xdr:nvCxnSpPr>
      <xdr:spPr>
        <a:xfrm>
          <a:off x="5816600" y="111061500"/>
          <a:ext cx="2413000" cy="4826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50800</xdr:colOff>
      <xdr:row>766</xdr:row>
      <xdr:rowOff>12700</xdr:rowOff>
    </xdr:from>
    <xdr:to>
      <xdr:col>6</xdr:col>
      <xdr:colOff>1320800</xdr:colOff>
      <xdr:row>769</xdr:row>
      <xdr:rowOff>165100</xdr:rowOff>
    </xdr:to>
    <xdr:cxnSp macro="">
      <xdr:nvCxnSpPr>
        <xdr:cNvPr id="16" name="Conector recto 15">
          <a:extLst>
            <a:ext uri="{FF2B5EF4-FFF2-40B4-BE49-F238E27FC236}">
              <a16:creationId xmlns:a16="http://schemas.microsoft.com/office/drawing/2014/main" id="{84BFDA3C-3547-8145-AE96-967EA2244296}"/>
            </a:ext>
          </a:extLst>
        </xdr:cNvPr>
        <xdr:cNvCxnSpPr/>
      </xdr:nvCxnSpPr>
      <xdr:spPr>
        <a:xfrm>
          <a:off x="5867400" y="114033300"/>
          <a:ext cx="2362200" cy="647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12700</xdr:colOff>
      <xdr:row>776</xdr:row>
      <xdr:rowOff>12700</xdr:rowOff>
    </xdr:from>
    <xdr:to>
      <xdr:col>6</xdr:col>
      <xdr:colOff>1320800</xdr:colOff>
      <xdr:row>780</xdr:row>
      <xdr:rowOff>139700</xdr:rowOff>
    </xdr:to>
    <xdr:cxnSp macro="">
      <xdr:nvCxnSpPr>
        <xdr:cNvPr id="17" name="Conector recto 16">
          <a:extLst>
            <a:ext uri="{FF2B5EF4-FFF2-40B4-BE49-F238E27FC236}">
              <a16:creationId xmlns:a16="http://schemas.microsoft.com/office/drawing/2014/main" id="{FB1CC319-0A86-A44B-8DCA-7C111AF871A1}"/>
            </a:ext>
          </a:extLst>
        </xdr:cNvPr>
        <xdr:cNvCxnSpPr/>
      </xdr:nvCxnSpPr>
      <xdr:spPr>
        <a:xfrm>
          <a:off x="5829300" y="115684300"/>
          <a:ext cx="2400300" cy="7874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5</xdr:col>
      <xdr:colOff>0</xdr:colOff>
      <xdr:row>814</xdr:row>
      <xdr:rowOff>0</xdr:rowOff>
    </xdr:from>
    <xdr:to>
      <xdr:col>6</xdr:col>
      <xdr:colOff>1968500</xdr:colOff>
      <xdr:row>827</xdr:row>
      <xdr:rowOff>0</xdr:rowOff>
    </xdr:to>
    <xdr:cxnSp macro="">
      <xdr:nvCxnSpPr>
        <xdr:cNvPr id="18" name="Conector recto 17">
          <a:extLst>
            <a:ext uri="{FF2B5EF4-FFF2-40B4-BE49-F238E27FC236}">
              <a16:creationId xmlns:a16="http://schemas.microsoft.com/office/drawing/2014/main" id="{CDA13965-91A6-4F48-A36A-02B97FF58F68}"/>
            </a:ext>
          </a:extLst>
        </xdr:cNvPr>
        <xdr:cNvCxnSpPr/>
      </xdr:nvCxnSpPr>
      <xdr:spPr>
        <a:xfrm>
          <a:off x="5816600" y="123609100"/>
          <a:ext cx="2413000" cy="21463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twoCellAnchor>
    <xdr:from>
      <xdr:col>4</xdr:col>
      <xdr:colOff>542497</xdr:colOff>
      <xdr:row>1011</xdr:row>
      <xdr:rowOff>110209</xdr:rowOff>
    </xdr:from>
    <xdr:to>
      <xdr:col>6</xdr:col>
      <xdr:colOff>376268</xdr:colOff>
      <xdr:row>1017</xdr:row>
      <xdr:rowOff>32105</xdr:rowOff>
    </xdr:to>
    <xdr:sp macro="" textlink="">
      <xdr:nvSpPr>
        <xdr:cNvPr id="19" name="CuadroTexto 18">
          <a:extLst>
            <a:ext uri="{FF2B5EF4-FFF2-40B4-BE49-F238E27FC236}">
              <a16:creationId xmlns:a16="http://schemas.microsoft.com/office/drawing/2014/main" id="{A6943DE7-60E4-5E49-9FA1-C2EB477A1FC8}"/>
            </a:ext>
            <a:ext uri="{147F2762-F138-4A5C-976F-8EAC2B608ADB}">
              <a16:predDERef xmlns:a16="http://schemas.microsoft.com/office/drawing/2014/main" pred="{8711C92A-FAEB-9B4E-9A34-BBF554228050}"/>
            </a:ext>
          </a:extLst>
        </xdr:cNvPr>
        <xdr:cNvSpPr txBox="1"/>
      </xdr:nvSpPr>
      <xdr:spPr>
        <a:xfrm>
          <a:off x="5152597" y="131885409"/>
          <a:ext cx="2246771" cy="91249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SERGIO</a:t>
          </a:r>
          <a:r>
            <a:rPr lang="es-MX" sz="1100" baseline="0">
              <a:latin typeface="Arial Nova" panose="020B0504020202020204" pitchFamily="34" charset="0"/>
            </a:rPr>
            <a:t> I. LLANO CAVINA</a:t>
          </a:r>
        </a:p>
        <a:p>
          <a:pPr algn="ctr"/>
          <a:r>
            <a:rPr lang="es-MX" sz="1100" b="1" baseline="0">
              <a:latin typeface="Arial Nova" panose="020B0504020202020204" pitchFamily="34" charset="0"/>
            </a:rPr>
            <a:t>VICEPRESIDENTE</a:t>
          </a:r>
          <a:endParaRPr lang="es-MX" sz="1100" b="1">
            <a:latin typeface="Arial Nova" panose="020B0504020202020204" pitchFamily="34" charset="0"/>
          </a:endParaRPr>
        </a:p>
      </xdr:txBody>
    </xdr:sp>
    <xdr:clientData/>
  </xdr:twoCellAnchor>
  <xdr:twoCellAnchor>
    <xdr:from>
      <xdr:col>1</xdr:col>
      <xdr:colOff>62865</xdr:colOff>
      <xdr:row>1011</xdr:row>
      <xdr:rowOff>0</xdr:rowOff>
    </xdr:from>
    <xdr:to>
      <xdr:col>3</xdr:col>
      <xdr:colOff>369136</xdr:colOff>
      <xdr:row>1017</xdr:row>
      <xdr:rowOff>108022</xdr:rowOff>
    </xdr:to>
    <xdr:sp macro="" textlink="">
      <xdr:nvSpPr>
        <xdr:cNvPr id="20" name="CuadroTexto 19">
          <a:extLst>
            <a:ext uri="{FF2B5EF4-FFF2-40B4-BE49-F238E27FC236}">
              <a16:creationId xmlns:a16="http://schemas.microsoft.com/office/drawing/2014/main" id="{688C5A3B-0942-DB47-AB9C-89CD95A20BCF}"/>
            </a:ext>
            <a:ext uri="{147F2762-F138-4A5C-976F-8EAC2B608ADB}">
              <a16:predDERef xmlns:a16="http://schemas.microsoft.com/office/drawing/2014/main" pred="{A4D88F39-F2FA-3349-B846-EF1D091F5384}"/>
            </a:ext>
          </a:extLst>
        </xdr:cNvPr>
        <xdr:cNvSpPr txBox="1"/>
      </xdr:nvSpPr>
      <xdr:spPr>
        <a:xfrm>
          <a:off x="1116965" y="131775200"/>
          <a:ext cx="2655771" cy="109862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ISMAEL F. LLANO MARTINEZ</a:t>
          </a:r>
          <a:endParaRPr lang="es-MX" sz="1100" baseline="0">
            <a:latin typeface="Arial Nova" panose="020B0504020202020204" pitchFamily="34" charset="0"/>
          </a:endParaRPr>
        </a:p>
        <a:p>
          <a:pPr algn="ctr"/>
          <a:r>
            <a:rPr lang="es-MX" sz="1100" b="1" baseline="0">
              <a:latin typeface="Arial Nova" panose="020B0504020202020204" pitchFamily="34" charset="0"/>
            </a:rPr>
            <a:t>PRESIDENTE</a:t>
          </a:r>
          <a:endParaRPr lang="es-MX" sz="1100" b="1">
            <a:latin typeface="Arial Nova" panose="020B0504020202020204" pitchFamily="34" charset="0"/>
          </a:endParaRPr>
        </a:p>
      </xdr:txBody>
    </xdr:sp>
    <xdr:clientData/>
  </xdr:twoCellAnchor>
  <xdr:twoCellAnchor>
    <xdr:from>
      <xdr:col>1</xdr:col>
      <xdr:colOff>231554</xdr:colOff>
      <xdr:row>1019</xdr:row>
      <xdr:rowOff>147181</xdr:rowOff>
    </xdr:from>
    <xdr:to>
      <xdr:col>3</xdr:col>
      <xdr:colOff>178214</xdr:colOff>
      <xdr:row>1023</xdr:row>
      <xdr:rowOff>110021</xdr:rowOff>
    </xdr:to>
    <xdr:sp macro="" textlink="">
      <xdr:nvSpPr>
        <xdr:cNvPr id="21" name="CuadroTexto 20">
          <a:extLst>
            <a:ext uri="{FF2B5EF4-FFF2-40B4-BE49-F238E27FC236}">
              <a16:creationId xmlns:a16="http://schemas.microsoft.com/office/drawing/2014/main" id="{870DFD19-1E41-A34A-B621-3B98D7DA8068}"/>
            </a:ext>
            <a:ext uri="{147F2762-F138-4A5C-976F-8EAC2B608ADB}">
              <a16:predDERef xmlns:a16="http://schemas.microsoft.com/office/drawing/2014/main" pred="{01E0FB5D-4F27-0348-B030-EB0F57D2D128}"/>
            </a:ext>
          </a:extLst>
        </xdr:cNvPr>
        <xdr:cNvSpPr txBox="1"/>
      </xdr:nvSpPr>
      <xdr:spPr>
        <a:xfrm>
          <a:off x="1285654" y="133243181"/>
          <a:ext cx="2296160" cy="6232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ELSA REYES GALEANO</a:t>
          </a:r>
          <a:endParaRPr lang="es-MX" sz="1100" baseline="0">
            <a:latin typeface="Arial Nova" panose="020B0504020202020204" pitchFamily="34" charset="0"/>
          </a:endParaRPr>
        </a:p>
        <a:p>
          <a:pPr algn="ctr"/>
          <a:r>
            <a:rPr lang="es-MX" sz="1100" b="1" baseline="0">
              <a:latin typeface="Arial Nova" panose="020B0504020202020204" pitchFamily="34" charset="0"/>
            </a:rPr>
            <a:t>CONTADORA</a:t>
          </a:r>
          <a:endParaRPr lang="es-MX" sz="1100" b="1">
            <a:latin typeface="Arial Nova" panose="020B0504020202020204" pitchFamily="34" charset="0"/>
          </a:endParaRPr>
        </a:p>
      </xdr:txBody>
    </xdr:sp>
    <xdr:clientData/>
  </xdr:twoCellAnchor>
  <xdr:twoCellAnchor>
    <xdr:from>
      <xdr:col>4</xdr:col>
      <xdr:colOff>439482</xdr:colOff>
      <xdr:row>1019</xdr:row>
      <xdr:rowOff>72132</xdr:rowOff>
    </xdr:from>
    <xdr:to>
      <xdr:col>6</xdr:col>
      <xdr:colOff>463680</xdr:colOff>
      <xdr:row>1023</xdr:row>
      <xdr:rowOff>154942</xdr:rowOff>
    </xdr:to>
    <xdr:sp macro="" textlink="">
      <xdr:nvSpPr>
        <xdr:cNvPr id="22" name="CuadroTexto 21">
          <a:extLst>
            <a:ext uri="{FF2B5EF4-FFF2-40B4-BE49-F238E27FC236}">
              <a16:creationId xmlns:a16="http://schemas.microsoft.com/office/drawing/2014/main" id="{8F3B8616-5612-9242-B0C0-B127DF7E1988}"/>
            </a:ext>
            <a:ext uri="{147F2762-F138-4A5C-976F-8EAC2B608ADB}">
              <a16:predDERef xmlns:a16="http://schemas.microsoft.com/office/drawing/2014/main" pred="{ECE5DFAF-3DE3-2544-AF46-C229FA15403A}"/>
            </a:ext>
          </a:extLst>
        </xdr:cNvPr>
        <xdr:cNvSpPr txBox="1"/>
      </xdr:nvSpPr>
      <xdr:spPr>
        <a:xfrm>
          <a:off x="5049582" y="133168132"/>
          <a:ext cx="2437198" cy="74321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100">
              <a:latin typeface="Arial Nova" panose="020B0504020202020204" pitchFamily="34" charset="0"/>
            </a:rPr>
            <a:t>__________________________</a:t>
          </a:r>
        </a:p>
        <a:p>
          <a:pPr algn="ctr"/>
          <a:r>
            <a:rPr lang="es-MX" sz="1100">
              <a:latin typeface="Arial Nova" panose="020B0504020202020204" pitchFamily="34" charset="0"/>
            </a:rPr>
            <a:t>LIC. NATALIA BARRIOS</a:t>
          </a:r>
          <a:endParaRPr lang="es-MX" sz="1100" baseline="0">
            <a:latin typeface="Arial Nova" panose="020B0504020202020204" pitchFamily="34" charset="0"/>
          </a:endParaRPr>
        </a:p>
        <a:p>
          <a:pPr algn="ctr"/>
          <a:r>
            <a:rPr lang="es-MX" sz="1100" b="1" baseline="0">
              <a:latin typeface="Arial Nova" panose="020B0504020202020204" pitchFamily="34" charset="0"/>
            </a:rPr>
            <a:t>SINDICO TITULAR</a:t>
          </a:r>
          <a:endParaRPr lang="es-MX" sz="1100" b="1">
            <a:latin typeface="Arial Nova" panose="020B0504020202020204" pitchFamily="34" charset="0"/>
          </a:endParaRPr>
        </a:p>
      </xdr:txBody>
    </xdr:sp>
    <xdr:clientData/>
  </xdr:twoCellAnchor>
  <xdr:twoCellAnchor>
    <xdr:from>
      <xdr:col>4</xdr:col>
      <xdr:colOff>1117600</xdr:colOff>
      <xdr:row>715</xdr:row>
      <xdr:rowOff>25400</xdr:rowOff>
    </xdr:from>
    <xdr:to>
      <xdr:col>7</xdr:col>
      <xdr:colOff>25400</xdr:colOff>
      <xdr:row>715</xdr:row>
      <xdr:rowOff>165100</xdr:rowOff>
    </xdr:to>
    <xdr:cxnSp macro="">
      <xdr:nvCxnSpPr>
        <xdr:cNvPr id="23" name="Conector recto 22">
          <a:extLst>
            <a:ext uri="{FF2B5EF4-FFF2-40B4-BE49-F238E27FC236}">
              <a16:creationId xmlns:a16="http://schemas.microsoft.com/office/drawing/2014/main" id="{A4B9F9B7-5B2B-BE45-835A-0139422A4ED7}"/>
            </a:ext>
          </a:extLst>
        </xdr:cNvPr>
        <xdr:cNvCxnSpPr/>
      </xdr:nvCxnSpPr>
      <xdr:spPr>
        <a:xfrm>
          <a:off x="5727700" y="105625900"/>
          <a:ext cx="2527300" cy="139700"/>
        </a:xfrm>
        <a:prstGeom prst="line">
          <a:avLst/>
        </a:prstGeom>
      </xdr:spPr>
      <xdr:style>
        <a:lnRef idx="3">
          <a:schemeClr val="dk1"/>
        </a:lnRef>
        <a:fillRef idx="0">
          <a:schemeClr val="dk1"/>
        </a:fillRef>
        <a:effectRef idx="2">
          <a:schemeClr val="dk1"/>
        </a:effectRef>
        <a:fontRef idx="minor">
          <a:schemeClr val="tx1"/>
        </a:fontRef>
      </xdr:style>
    </xdr:cxnSp>
    <xdr:clientData/>
  </xdr:twoCellAnchor>
</xdr:wsDr>
</file>

<file path=xl/richData/_rels/richValueRel.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3">
  <rv s="0">
    <v>0</v>
    <v>5</v>
  </rv>
  <rv s="0">
    <v>1</v>
    <v>5</v>
  </rv>
  <rv s="0">
    <v>2</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el r:id="rId3"/>
</richValueRel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mailto:contabilidad@paraguaypork.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hyperlink" Target="applewebdata://B437786B-1E38-4D8C-8037-8A7D35932EFA/" TargetMode="Externa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6638AF-0221-5E43-BED9-A621E979E05C}">
  <sheetPr>
    <tabColor theme="1"/>
  </sheetPr>
  <dimension ref="A3:P73"/>
  <sheetViews>
    <sheetView showGridLines="0" tabSelected="1" workbookViewId="0">
      <selection activeCell="F15" sqref="F15"/>
    </sheetView>
  </sheetViews>
  <sheetFormatPr baseColWidth="10" defaultColWidth="11.5" defaultRowHeight="14" x14ac:dyDescent="0.15"/>
  <cols>
    <col min="1" max="1" width="11.5" style="1"/>
    <col min="2" max="2" width="16.83203125" style="1" customWidth="1"/>
    <col min="3" max="3" width="25.83203125" style="1" customWidth="1"/>
    <col min="4" max="4" width="22" style="1" customWidth="1"/>
    <col min="5" max="6" width="17" style="1" customWidth="1"/>
    <col min="7" max="7" width="18.5" style="1" customWidth="1"/>
    <col min="8" max="8" width="13.33203125" style="1" customWidth="1"/>
    <col min="9" max="11" width="11.5" style="1"/>
    <col min="12" max="12" width="17" style="1" customWidth="1"/>
    <col min="13" max="15" width="11.5" style="1"/>
    <col min="16" max="16" width="13.83203125" style="1" bestFit="1" customWidth="1"/>
    <col min="17" max="16384" width="11.5" style="1"/>
  </cols>
  <sheetData>
    <row r="3" spans="1:6" ht="15" thickBot="1" x14ac:dyDescent="0.2"/>
    <row r="4" spans="1:6" ht="15" thickBot="1" x14ac:dyDescent="0.2">
      <c r="B4" s="515" t="s">
        <v>1</v>
      </c>
      <c r="C4" s="516"/>
      <c r="D4" s="516"/>
      <c r="E4" s="516"/>
      <c r="F4" s="517"/>
    </row>
    <row r="5" spans="1:6" ht="15" thickBot="1" x14ac:dyDescent="0.2"/>
    <row r="6" spans="1:6" ht="15" thickBot="1" x14ac:dyDescent="0.2">
      <c r="B6" s="515" t="s">
        <v>2</v>
      </c>
      <c r="C6" s="516"/>
      <c r="D6" s="516"/>
      <c r="E6" s="516"/>
      <c r="F6" s="517"/>
    </row>
    <row r="8" spans="1:6" x14ac:dyDescent="0.15">
      <c r="B8" s="2" t="s">
        <v>3</v>
      </c>
      <c r="D8" s="3">
        <v>46112</v>
      </c>
    </row>
    <row r="10" spans="1:6" x14ac:dyDescent="0.15">
      <c r="A10" s="2">
        <v>1</v>
      </c>
      <c r="B10" s="4" t="s">
        <v>4</v>
      </c>
    </row>
    <row r="11" spans="1:6" x14ac:dyDescent="0.15">
      <c r="A11" s="2"/>
      <c r="B11" s="2"/>
    </row>
    <row r="12" spans="1:6" x14ac:dyDescent="0.15">
      <c r="A12" s="5" t="s">
        <v>5</v>
      </c>
      <c r="B12" s="2" t="s">
        <v>6</v>
      </c>
      <c r="D12" s="1" t="s">
        <v>7</v>
      </c>
    </row>
    <row r="13" spans="1:6" x14ac:dyDescent="0.15">
      <c r="A13" s="6"/>
    </row>
    <row r="14" spans="1:6" x14ac:dyDescent="0.15">
      <c r="A14" s="5" t="s">
        <v>8</v>
      </c>
      <c r="B14" s="2" t="s">
        <v>9</v>
      </c>
    </row>
    <row r="15" spans="1:6" x14ac:dyDescent="0.15">
      <c r="A15" s="5"/>
      <c r="D15" s="1" t="s">
        <v>10</v>
      </c>
    </row>
    <row r="16" spans="1:6" x14ac:dyDescent="0.15">
      <c r="A16" s="5"/>
      <c r="D16" s="1" t="s">
        <v>11</v>
      </c>
    </row>
    <row r="17" spans="1:4" x14ac:dyDescent="0.15">
      <c r="A17" s="5"/>
    </row>
    <row r="18" spans="1:4" x14ac:dyDescent="0.15">
      <c r="A18" s="5" t="s">
        <v>12</v>
      </c>
      <c r="B18" s="2" t="s">
        <v>13</v>
      </c>
      <c r="D18" s="1" t="s">
        <v>14</v>
      </c>
    </row>
    <row r="19" spans="1:4" x14ac:dyDescent="0.15">
      <c r="A19" s="5"/>
      <c r="B19" s="2"/>
    </row>
    <row r="20" spans="1:4" x14ac:dyDescent="0.15">
      <c r="A20" s="5" t="s">
        <v>15</v>
      </c>
      <c r="B20" s="2" t="s">
        <v>16</v>
      </c>
    </row>
    <row r="21" spans="1:4" x14ac:dyDescent="0.15">
      <c r="A21" s="5"/>
      <c r="D21" s="1" t="s">
        <v>17</v>
      </c>
    </row>
    <row r="22" spans="1:4" x14ac:dyDescent="0.15">
      <c r="A22" s="5"/>
    </row>
    <row r="23" spans="1:4" x14ac:dyDescent="0.15">
      <c r="A23" s="5" t="s">
        <v>18</v>
      </c>
      <c r="B23" s="2" t="s">
        <v>19</v>
      </c>
    </row>
    <row r="24" spans="1:4" x14ac:dyDescent="0.15">
      <c r="A24" s="5"/>
      <c r="D24" s="1" t="s">
        <v>20</v>
      </c>
    </row>
    <row r="25" spans="1:4" x14ac:dyDescent="0.15">
      <c r="A25" s="5"/>
      <c r="D25" s="1" t="s">
        <v>21</v>
      </c>
    </row>
    <row r="26" spans="1:4" x14ac:dyDescent="0.15">
      <c r="A26" s="5"/>
      <c r="D26" s="1" t="s">
        <v>22</v>
      </c>
    </row>
    <row r="27" spans="1:4" x14ac:dyDescent="0.15">
      <c r="A27" s="5"/>
    </row>
    <row r="28" spans="1:4" x14ac:dyDescent="0.15">
      <c r="A28" s="5" t="s">
        <v>23</v>
      </c>
      <c r="B28" s="2" t="s">
        <v>24</v>
      </c>
      <c r="D28" s="1" t="s">
        <v>25</v>
      </c>
    </row>
    <row r="29" spans="1:4" x14ac:dyDescent="0.15">
      <c r="A29" s="5"/>
      <c r="B29" s="2"/>
      <c r="D29" s="1" t="s">
        <v>26</v>
      </c>
    </row>
    <row r="30" spans="1:4" x14ac:dyDescent="0.15">
      <c r="A30" s="5" t="s">
        <v>27</v>
      </c>
      <c r="B30" s="2" t="s">
        <v>28</v>
      </c>
      <c r="D30" s="1" t="s">
        <v>29</v>
      </c>
    </row>
    <row r="31" spans="1:4" x14ac:dyDescent="0.15">
      <c r="A31" s="5" t="s">
        <v>30</v>
      </c>
      <c r="B31" s="2" t="s">
        <v>31</v>
      </c>
      <c r="D31" s="1" t="s">
        <v>32</v>
      </c>
    </row>
    <row r="32" spans="1:4" x14ac:dyDescent="0.15">
      <c r="A32" s="5" t="s">
        <v>33</v>
      </c>
      <c r="B32" s="2" t="s">
        <v>34</v>
      </c>
      <c r="D32" s="7" t="s">
        <v>35</v>
      </c>
    </row>
    <row r="33" spans="1:7" x14ac:dyDescent="0.15">
      <c r="A33" s="5" t="s">
        <v>36</v>
      </c>
      <c r="B33" s="2" t="s">
        <v>37</v>
      </c>
      <c r="D33" s="1" t="s">
        <v>32</v>
      </c>
    </row>
    <row r="36" spans="1:7" x14ac:dyDescent="0.15">
      <c r="A36" s="2">
        <v>2</v>
      </c>
      <c r="B36" s="2" t="s">
        <v>38</v>
      </c>
    </row>
    <row r="38" spans="1:7" x14ac:dyDescent="0.15">
      <c r="B38" s="8" t="s">
        <v>39</v>
      </c>
      <c r="C38" s="9"/>
      <c r="D38" s="8" t="s">
        <v>40</v>
      </c>
      <c r="E38" s="9"/>
      <c r="F38" s="10"/>
    </row>
    <row r="39" spans="1:7" x14ac:dyDescent="0.15">
      <c r="B39" s="11" t="s">
        <v>41</v>
      </c>
      <c r="D39" s="11" t="s">
        <v>42</v>
      </c>
      <c r="F39" s="12"/>
      <c r="G39" s="11"/>
    </row>
    <row r="40" spans="1:7" x14ac:dyDescent="0.15">
      <c r="B40" s="13"/>
      <c r="C40" s="14"/>
      <c r="D40" s="13" t="s">
        <v>43</v>
      </c>
      <c r="E40" s="14"/>
      <c r="F40" s="15"/>
      <c r="G40" s="11"/>
    </row>
    <row r="41" spans="1:7" x14ac:dyDescent="0.15">
      <c r="B41" s="11" t="s">
        <v>44</v>
      </c>
      <c r="D41" s="11" t="s">
        <v>42</v>
      </c>
      <c r="F41" s="12"/>
      <c r="G41" s="11"/>
    </row>
    <row r="42" spans="1:7" x14ac:dyDescent="0.15">
      <c r="B42" s="11" t="s">
        <v>45</v>
      </c>
      <c r="D42" s="11" t="s">
        <v>43</v>
      </c>
      <c r="F42" s="12"/>
    </row>
    <row r="43" spans="1:7" x14ac:dyDescent="0.15">
      <c r="B43" s="11" t="s">
        <v>46</v>
      </c>
      <c r="D43" s="11" t="s">
        <v>47</v>
      </c>
      <c r="F43" s="12"/>
    </row>
    <row r="44" spans="1:7" x14ac:dyDescent="0.15">
      <c r="B44" s="11" t="s">
        <v>46</v>
      </c>
      <c r="D44" s="11" t="s">
        <v>48</v>
      </c>
      <c r="F44" s="12"/>
    </row>
    <row r="45" spans="1:7" x14ac:dyDescent="0.15">
      <c r="B45" s="11" t="s">
        <v>46</v>
      </c>
      <c r="D45" s="11" t="s">
        <v>49</v>
      </c>
      <c r="F45" s="12"/>
    </row>
    <row r="46" spans="1:7" ht="16" x14ac:dyDescent="0.2">
      <c r="B46" s="11" t="s">
        <v>50</v>
      </c>
      <c r="D46" s="11" t="s">
        <v>51</v>
      </c>
      <c r="F46" s="12"/>
      <c r="G46"/>
    </row>
    <row r="47" spans="1:7" x14ac:dyDescent="0.15">
      <c r="B47" s="16" t="s">
        <v>52</v>
      </c>
      <c r="D47" s="11"/>
      <c r="F47" s="12"/>
    </row>
    <row r="48" spans="1:7" x14ac:dyDescent="0.15">
      <c r="B48" s="13" t="s">
        <v>53</v>
      </c>
      <c r="C48" s="14"/>
      <c r="D48" s="13" t="s">
        <v>43</v>
      </c>
      <c r="E48" s="14"/>
      <c r="F48" s="15"/>
    </row>
    <row r="50" spans="1:16" x14ac:dyDescent="0.15">
      <c r="A50" s="2">
        <v>3</v>
      </c>
      <c r="B50" s="2" t="s">
        <v>54</v>
      </c>
    </row>
    <row r="52" spans="1:16" ht="45" x14ac:dyDescent="0.15">
      <c r="B52" s="17" t="s">
        <v>55</v>
      </c>
      <c r="C52" s="17" t="s">
        <v>56</v>
      </c>
      <c r="D52" s="17" t="s">
        <v>57</v>
      </c>
      <c r="E52" s="17" t="s">
        <v>58</v>
      </c>
      <c r="F52" s="17" t="s">
        <v>59</v>
      </c>
    </row>
    <row r="53" spans="1:16" x14ac:dyDescent="0.15">
      <c r="B53" s="18">
        <v>145000000000</v>
      </c>
      <c r="C53" s="18">
        <f>E53</f>
        <v>144330000000</v>
      </c>
      <c r="D53" s="18">
        <f>B53</f>
        <v>145000000000</v>
      </c>
      <c r="E53" s="18">
        <f>G72</f>
        <v>144330000000</v>
      </c>
      <c r="F53" s="18">
        <v>1000000</v>
      </c>
      <c r="G53" s="19"/>
      <c r="H53" s="19"/>
      <c r="I53" s="19"/>
      <c r="J53" s="19"/>
      <c r="K53" s="19"/>
      <c r="L53" s="19"/>
    </row>
    <row r="54" spans="1:16" x14ac:dyDescent="0.15">
      <c r="B54" s="19"/>
      <c r="C54" s="19"/>
      <c r="D54" s="19"/>
      <c r="E54" s="19"/>
      <c r="F54" s="19"/>
      <c r="G54" s="19"/>
      <c r="H54" s="19"/>
      <c r="I54" s="19"/>
      <c r="J54" s="19"/>
      <c r="K54" s="19"/>
      <c r="L54" s="19"/>
    </row>
    <row r="55" spans="1:16" x14ac:dyDescent="0.15">
      <c r="B55" s="2" t="s">
        <v>60</v>
      </c>
    </row>
    <row r="56" spans="1:16" x14ac:dyDescent="0.15">
      <c r="B56" s="1" t="s">
        <v>61</v>
      </c>
    </row>
    <row r="58" spans="1:16" x14ac:dyDescent="0.15">
      <c r="K58" s="20"/>
      <c r="L58" s="20"/>
      <c r="M58" s="20"/>
      <c r="N58" s="20"/>
      <c r="O58" s="20"/>
      <c r="P58" s="20"/>
    </row>
    <row r="59" spans="1:16" ht="60" x14ac:dyDescent="0.15">
      <c r="B59" s="17" t="s">
        <v>62</v>
      </c>
      <c r="C59" s="17" t="s">
        <v>63</v>
      </c>
      <c r="D59" s="17" t="s">
        <v>64</v>
      </c>
      <c r="E59" s="17" t="s">
        <v>65</v>
      </c>
      <c r="F59" s="17" t="s">
        <v>66</v>
      </c>
      <c r="G59" s="17" t="s">
        <v>67</v>
      </c>
      <c r="H59" s="17" t="s">
        <v>68</v>
      </c>
      <c r="I59" s="21"/>
      <c r="J59" s="21"/>
      <c r="K59" s="21"/>
      <c r="L59" s="21"/>
      <c r="M59" s="21"/>
      <c r="N59" s="21"/>
      <c r="O59" s="21"/>
      <c r="P59" s="21"/>
    </row>
    <row r="60" spans="1:16" ht="15" x14ac:dyDescent="0.15">
      <c r="B60" s="22">
        <v>1</v>
      </c>
      <c r="C60" s="23" t="s">
        <v>69</v>
      </c>
      <c r="D60" s="24">
        <v>29940</v>
      </c>
      <c r="E60" s="25" t="s">
        <v>70</v>
      </c>
      <c r="F60" s="24">
        <f t="shared" ref="F60:F69" si="0">D60</f>
        <v>29940</v>
      </c>
      <c r="G60" s="26">
        <f>D60*$F$53</f>
        <v>29940000000</v>
      </c>
      <c r="H60" s="27">
        <f t="shared" ref="H60:H71" si="1">100*G60/G$72</f>
        <v>20.744128039908542</v>
      </c>
      <c r="I60" s="21"/>
      <c r="K60" s="21"/>
      <c r="L60" s="21"/>
      <c r="M60" s="21"/>
      <c r="N60" s="21"/>
      <c r="O60" s="21"/>
      <c r="P60" s="21"/>
    </row>
    <row r="61" spans="1:16" ht="15" x14ac:dyDescent="0.15">
      <c r="B61" s="22">
        <f t="shared" ref="B61:B68" si="2">B60+1</f>
        <v>2</v>
      </c>
      <c r="C61" s="23" t="s">
        <v>71</v>
      </c>
      <c r="D61" s="24">
        <v>24569</v>
      </c>
      <c r="E61" s="25" t="s">
        <v>70</v>
      </c>
      <c r="F61" s="24">
        <f t="shared" si="0"/>
        <v>24569</v>
      </c>
      <c r="G61" s="26">
        <f t="shared" ref="G61:G69" si="3">D61*$F$53</f>
        <v>24569000000</v>
      </c>
      <c r="H61" s="27">
        <f t="shared" si="1"/>
        <v>17.022794983717869</v>
      </c>
      <c r="I61" s="21"/>
      <c r="K61" s="20"/>
      <c r="L61" s="20"/>
      <c r="M61" s="20"/>
      <c r="N61" s="20"/>
      <c r="O61" s="20"/>
      <c r="P61" s="20"/>
    </row>
    <row r="62" spans="1:16" ht="15" x14ac:dyDescent="0.15">
      <c r="B62" s="22">
        <f t="shared" si="2"/>
        <v>3</v>
      </c>
      <c r="C62" s="23" t="s">
        <v>72</v>
      </c>
      <c r="D62" s="24">
        <v>24119</v>
      </c>
      <c r="E62" s="25" t="s">
        <v>70</v>
      </c>
      <c r="F62" s="24">
        <f t="shared" si="0"/>
        <v>24119</v>
      </c>
      <c r="G62" s="26">
        <f t="shared" si="3"/>
        <v>24119000000</v>
      </c>
      <c r="H62" s="27">
        <f t="shared" si="1"/>
        <v>16.711009492136078</v>
      </c>
      <c r="I62" s="21"/>
      <c r="K62" s="21"/>
      <c r="L62" s="21"/>
      <c r="M62" s="21"/>
      <c r="N62" s="21"/>
      <c r="O62" s="21"/>
      <c r="P62" s="21"/>
    </row>
    <row r="63" spans="1:16" ht="15" x14ac:dyDescent="0.15">
      <c r="B63" s="22">
        <f t="shared" si="2"/>
        <v>4</v>
      </c>
      <c r="C63" s="23" t="s">
        <v>73</v>
      </c>
      <c r="D63" s="24">
        <v>19623</v>
      </c>
      <c r="E63" s="25" t="s">
        <v>70</v>
      </c>
      <c r="F63" s="24">
        <f t="shared" si="0"/>
        <v>19623</v>
      </c>
      <c r="G63" s="26">
        <f t="shared" si="3"/>
        <v>19623000000</v>
      </c>
      <c r="H63" s="27">
        <f t="shared" si="1"/>
        <v>13.595926002909998</v>
      </c>
      <c r="I63" s="21"/>
      <c r="K63" s="21"/>
      <c r="L63" s="21"/>
      <c r="M63" s="21"/>
      <c r="N63" s="21"/>
      <c r="O63" s="21"/>
      <c r="P63" s="21"/>
    </row>
    <row r="64" spans="1:16" ht="15" x14ac:dyDescent="0.15">
      <c r="B64" s="22">
        <f t="shared" si="2"/>
        <v>5</v>
      </c>
      <c r="C64" s="23" t="s">
        <v>74</v>
      </c>
      <c r="D64" s="24">
        <v>14602</v>
      </c>
      <c r="E64" s="25" t="s">
        <v>70</v>
      </c>
      <c r="F64" s="24">
        <f>D64</f>
        <v>14602</v>
      </c>
      <c r="G64" s="26">
        <f>D64*$F$53</f>
        <v>14602000000</v>
      </c>
      <c r="H64" s="27">
        <f t="shared" si="1"/>
        <v>10.117092773505162</v>
      </c>
      <c r="I64" s="21"/>
      <c r="J64" s="21"/>
      <c r="K64" s="21"/>
      <c r="L64" s="21"/>
      <c r="M64" s="21"/>
      <c r="N64" s="21"/>
      <c r="O64" s="21"/>
      <c r="P64" s="21"/>
    </row>
    <row r="65" spans="2:16" ht="15" x14ac:dyDescent="0.15">
      <c r="B65" s="22">
        <f t="shared" si="2"/>
        <v>6</v>
      </c>
      <c r="C65" s="23" t="s">
        <v>75</v>
      </c>
      <c r="D65" s="24">
        <v>8200</v>
      </c>
      <c r="E65" s="25" t="s">
        <v>70</v>
      </c>
      <c r="F65" s="28">
        <f t="shared" si="0"/>
        <v>8200</v>
      </c>
      <c r="G65" s="26">
        <f t="shared" si="3"/>
        <v>8200000000</v>
      </c>
      <c r="H65" s="29">
        <f t="shared" si="1"/>
        <v>5.6814245132682046</v>
      </c>
      <c r="I65" s="20"/>
      <c r="J65" s="20"/>
      <c r="K65" s="20"/>
      <c r="L65" s="20"/>
      <c r="M65" s="20"/>
      <c r="N65" s="20"/>
      <c r="O65" s="20"/>
      <c r="P65" s="20"/>
    </row>
    <row r="66" spans="2:16" ht="15" x14ac:dyDescent="0.15">
      <c r="B66" s="22">
        <f t="shared" si="2"/>
        <v>7</v>
      </c>
      <c r="C66" s="23" t="s">
        <v>76</v>
      </c>
      <c r="D66" s="24">
        <v>6369</v>
      </c>
      <c r="E66" s="25" t="s">
        <v>70</v>
      </c>
      <c r="F66" s="24">
        <f t="shared" si="0"/>
        <v>6369</v>
      </c>
      <c r="G66" s="26">
        <f t="shared" si="3"/>
        <v>6369000000</v>
      </c>
      <c r="H66" s="27">
        <f t="shared" si="1"/>
        <v>4.4128039908542922</v>
      </c>
      <c r="I66" s="21"/>
      <c r="J66" s="21"/>
      <c r="K66" s="21"/>
      <c r="L66" s="21"/>
      <c r="M66" s="21"/>
      <c r="N66" s="21"/>
      <c r="O66" s="21"/>
      <c r="P66" s="21"/>
    </row>
    <row r="67" spans="2:16" ht="15" x14ac:dyDescent="0.15">
      <c r="B67" s="22">
        <f t="shared" si="2"/>
        <v>8</v>
      </c>
      <c r="C67" s="30" t="s">
        <v>77</v>
      </c>
      <c r="D67" s="31">
        <v>6250</v>
      </c>
      <c r="E67" s="32" t="s">
        <v>70</v>
      </c>
      <c r="F67" s="31">
        <f t="shared" si="0"/>
        <v>6250</v>
      </c>
      <c r="G67" s="26">
        <f t="shared" si="3"/>
        <v>6250000000</v>
      </c>
      <c r="H67" s="33">
        <f t="shared" si="1"/>
        <v>4.3303540497471076</v>
      </c>
      <c r="I67" s="21"/>
      <c r="K67" s="20"/>
      <c r="L67" s="20"/>
      <c r="M67" s="20"/>
      <c r="N67" s="20"/>
      <c r="O67" s="20"/>
      <c r="P67" s="20"/>
    </row>
    <row r="68" spans="2:16" ht="15" x14ac:dyDescent="0.15">
      <c r="B68" s="22">
        <f t="shared" si="2"/>
        <v>9</v>
      </c>
      <c r="C68" s="30" t="s">
        <v>78</v>
      </c>
      <c r="D68" s="31">
        <v>5303</v>
      </c>
      <c r="E68" s="32" t="s">
        <v>70</v>
      </c>
      <c r="F68" s="31">
        <f>D68</f>
        <v>5303</v>
      </c>
      <c r="G68" s="26">
        <f t="shared" si="3"/>
        <v>5303000000</v>
      </c>
      <c r="H68" s="33">
        <f t="shared" si="1"/>
        <v>3.6742188041294255</v>
      </c>
      <c r="I68" s="21"/>
      <c r="K68" s="20"/>
      <c r="L68" s="20"/>
      <c r="M68" s="20"/>
      <c r="N68" s="20"/>
      <c r="O68" s="20"/>
      <c r="P68" s="20"/>
    </row>
    <row r="69" spans="2:16" ht="15" x14ac:dyDescent="0.15">
      <c r="B69" s="22">
        <f>B68+1</f>
        <v>10</v>
      </c>
      <c r="C69" s="30" t="s">
        <v>79</v>
      </c>
      <c r="D69" s="31">
        <v>2586</v>
      </c>
      <c r="E69" s="32" t="s">
        <v>70</v>
      </c>
      <c r="F69" s="31">
        <f t="shared" si="0"/>
        <v>2586</v>
      </c>
      <c r="G69" s="26">
        <f t="shared" si="3"/>
        <v>2586000000</v>
      </c>
      <c r="H69" s="33">
        <f t="shared" si="1"/>
        <v>1.7917272916233631</v>
      </c>
      <c r="I69" s="21"/>
      <c r="K69" s="20"/>
      <c r="L69" s="20"/>
      <c r="M69" s="20"/>
      <c r="N69" s="20"/>
      <c r="O69" s="20"/>
      <c r="P69" s="20"/>
    </row>
    <row r="70" spans="2:16" ht="15" x14ac:dyDescent="0.15">
      <c r="B70" s="34">
        <f>B69+1</f>
        <v>11</v>
      </c>
      <c r="C70" s="30" t="s">
        <v>80</v>
      </c>
      <c r="D70" s="31">
        <v>2000</v>
      </c>
      <c r="E70" s="32" t="s">
        <v>70</v>
      </c>
      <c r="F70" s="31">
        <f>D70</f>
        <v>2000</v>
      </c>
      <c r="G70" s="26">
        <f>D70*$F$53</f>
        <v>2000000000</v>
      </c>
      <c r="H70" s="33">
        <f t="shared" si="1"/>
        <v>1.3857132959190743</v>
      </c>
      <c r="I70" s="21"/>
      <c r="K70" s="20"/>
      <c r="L70" s="20"/>
      <c r="M70" s="20"/>
      <c r="N70" s="20"/>
      <c r="O70" s="20"/>
      <c r="P70" s="20"/>
    </row>
    <row r="71" spans="2:16" ht="16" thickBot="1" x14ac:dyDescent="0.2">
      <c r="B71" s="34">
        <f>B70+1</f>
        <v>12</v>
      </c>
      <c r="C71" s="30" t="s">
        <v>81</v>
      </c>
      <c r="D71" s="31">
        <v>769</v>
      </c>
      <c r="E71" s="32" t="s">
        <v>70</v>
      </c>
      <c r="F71" s="31">
        <f>D71</f>
        <v>769</v>
      </c>
      <c r="G71" s="26">
        <f>D71*$F$53</f>
        <v>769000000</v>
      </c>
      <c r="H71" s="33">
        <f t="shared" si="1"/>
        <v>0.53280676228088408</v>
      </c>
      <c r="I71" s="21"/>
      <c r="K71" s="20"/>
      <c r="L71" s="20"/>
      <c r="M71" s="20"/>
      <c r="N71" s="20"/>
      <c r="O71" s="20"/>
      <c r="P71" s="20"/>
    </row>
    <row r="72" spans="2:16" ht="15" thickBot="1" x14ac:dyDescent="0.2">
      <c r="B72" s="35"/>
      <c r="C72" s="36"/>
      <c r="D72" s="37">
        <f>SUM(D60:D71)</f>
        <v>144330</v>
      </c>
      <c r="E72" s="36"/>
      <c r="F72" s="37">
        <f>SUM(F60:F71)</f>
        <v>144330</v>
      </c>
      <c r="G72" s="38">
        <f>SUM(G60:G71)</f>
        <v>144330000000</v>
      </c>
      <c r="H72" s="39"/>
      <c r="K72" s="21"/>
      <c r="L72" s="21"/>
      <c r="M72" s="21"/>
      <c r="N72" s="21"/>
      <c r="O72" s="21"/>
      <c r="P72" s="21"/>
    </row>
    <row r="73" spans="2:16" x14ac:dyDescent="0.15">
      <c r="K73" s="21"/>
      <c r="L73" s="21"/>
      <c r="M73" s="21"/>
      <c r="N73" s="21"/>
      <c r="O73" s="21"/>
      <c r="P73" s="21"/>
    </row>
  </sheetData>
  <mergeCells count="2">
    <mergeCell ref="B4:F4"/>
    <mergeCell ref="B6:F6"/>
  </mergeCells>
  <hyperlinks>
    <hyperlink ref="D32" r:id="rId1" xr:uid="{968CE723-436E-1846-BEF7-FEA71C9D050D}"/>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79D9B-5B3E-4B47-BE3B-9331BE1FEDB5}">
  <sheetPr>
    <tabColor theme="5"/>
  </sheetPr>
  <dimension ref="A1:T65"/>
  <sheetViews>
    <sheetView showGridLines="0" workbookViewId="0">
      <selection activeCell="D19" sqref="D19"/>
    </sheetView>
  </sheetViews>
  <sheetFormatPr baseColWidth="10" defaultColWidth="11.33203125" defaultRowHeight="14" x14ac:dyDescent="0.15"/>
  <cols>
    <col min="1" max="1" width="5.1640625" style="1" customWidth="1"/>
    <col min="2" max="2" width="10.1640625" style="1" bestFit="1" customWidth="1"/>
    <col min="3" max="3" width="61.6640625" style="1" bestFit="1" customWidth="1"/>
    <col min="4" max="4" width="14.83203125" style="41" customWidth="1"/>
    <col min="5" max="5" width="8.1640625" style="1" customWidth="1"/>
    <col min="6" max="6" width="6.83203125" style="1" bestFit="1" customWidth="1"/>
    <col min="7" max="16384" width="11.33203125" style="1"/>
  </cols>
  <sheetData>
    <row r="1" spans="1:20" x14ac:dyDescent="0.15">
      <c r="B1" s="5" t="s">
        <v>82</v>
      </c>
      <c r="C1" s="40" t="s">
        <v>7</v>
      </c>
      <c r="D1" s="1"/>
    </row>
    <row r="2" spans="1:20" x14ac:dyDescent="0.15">
      <c r="S2" s="1">
        <v>1</v>
      </c>
      <c r="T2" s="1" t="s">
        <v>83</v>
      </c>
    </row>
    <row r="3" spans="1:20" x14ac:dyDescent="0.15">
      <c r="S3" s="1">
        <v>2</v>
      </c>
      <c r="T3" s="1" t="s">
        <v>84</v>
      </c>
    </row>
    <row r="4" spans="1:20" x14ac:dyDescent="0.15">
      <c r="S4" s="1">
        <v>3</v>
      </c>
      <c r="T4" s="1" t="s">
        <v>85</v>
      </c>
    </row>
    <row r="5" spans="1:20" x14ac:dyDescent="0.15">
      <c r="S5" s="1">
        <v>4</v>
      </c>
      <c r="T5" s="1" t="s">
        <v>86</v>
      </c>
    </row>
    <row r="6" spans="1:20" x14ac:dyDescent="0.15">
      <c r="B6" s="42" t="s">
        <v>87</v>
      </c>
      <c r="D6" s="43">
        <v>46112</v>
      </c>
      <c r="S6" s="1">
        <v>5</v>
      </c>
      <c r="T6" s="1" t="s">
        <v>88</v>
      </c>
    </row>
    <row r="7" spans="1:20" ht="12.75" hidden="1" customHeight="1" x14ac:dyDescent="0.15">
      <c r="S7" s="1">
        <v>6</v>
      </c>
      <c r="T7" s="1" t="s">
        <v>89</v>
      </c>
    </row>
    <row r="8" spans="1:20" x14ac:dyDescent="0.15">
      <c r="A8" s="44"/>
      <c r="S8" s="1">
        <v>7</v>
      </c>
      <c r="T8" s="1" t="s">
        <v>90</v>
      </c>
    </row>
    <row r="9" spans="1:20" ht="26.5" customHeight="1" x14ac:dyDescent="0.15">
      <c r="B9" s="45"/>
      <c r="C9" s="46" t="s">
        <v>91</v>
      </c>
      <c r="D9" s="47" t="s">
        <v>92</v>
      </c>
      <c r="S9" s="1">
        <v>8</v>
      </c>
      <c r="T9" s="1" t="s">
        <v>93</v>
      </c>
    </row>
    <row r="10" spans="1:20" ht="26.5" customHeight="1" x14ac:dyDescent="0.15">
      <c r="B10" s="48" t="s">
        <v>94</v>
      </c>
      <c r="C10" s="49"/>
      <c r="D10" s="50"/>
      <c r="S10" s="1">
        <v>9</v>
      </c>
      <c r="T10" s="1" t="s">
        <v>95</v>
      </c>
    </row>
    <row r="11" spans="1:20" x14ac:dyDescent="0.15">
      <c r="A11" s="41"/>
      <c r="B11" s="11"/>
      <c r="C11" s="1" t="s">
        <v>96</v>
      </c>
      <c r="D11" s="51" t="s">
        <v>97</v>
      </c>
      <c r="S11" s="1">
        <v>10</v>
      </c>
      <c r="T11" s="1" t="s">
        <v>98</v>
      </c>
    </row>
    <row r="12" spans="1:20" x14ac:dyDescent="0.15">
      <c r="A12" s="41"/>
      <c r="B12" s="11"/>
      <c r="C12" s="1" t="s">
        <v>99</v>
      </c>
      <c r="D12" s="51" t="s">
        <v>100</v>
      </c>
      <c r="S12" s="1">
        <v>11</v>
      </c>
      <c r="T12" s="1" t="s">
        <v>101</v>
      </c>
    </row>
    <row r="13" spans="1:20" x14ac:dyDescent="0.15">
      <c r="A13" s="41"/>
      <c r="B13" s="48" t="s">
        <v>102</v>
      </c>
      <c r="D13" s="52" t="s">
        <v>103</v>
      </c>
      <c r="S13" s="1">
        <v>12</v>
      </c>
      <c r="T13" s="1" t="s">
        <v>104</v>
      </c>
    </row>
    <row r="14" spans="1:20" x14ac:dyDescent="0.15">
      <c r="A14" s="41"/>
      <c r="B14" s="11"/>
      <c r="C14" s="1" t="s">
        <v>105</v>
      </c>
      <c r="D14" s="51" t="s">
        <v>106</v>
      </c>
    </row>
    <row r="15" spans="1:20" x14ac:dyDescent="0.15">
      <c r="A15" s="41"/>
      <c r="B15" s="11"/>
      <c r="C15" s="1" t="s">
        <v>107</v>
      </c>
      <c r="D15" s="51" t="s">
        <v>108</v>
      </c>
    </row>
    <row r="16" spans="1:20" x14ac:dyDescent="0.15">
      <c r="A16" s="41"/>
      <c r="B16" s="11"/>
      <c r="C16" s="1" t="s">
        <v>109</v>
      </c>
      <c r="D16" s="51" t="s">
        <v>110</v>
      </c>
    </row>
    <row r="17" spans="1:4" x14ac:dyDescent="0.15">
      <c r="A17" s="41"/>
      <c r="B17" s="11"/>
      <c r="C17" s="1" t="s">
        <v>111</v>
      </c>
      <c r="D17" s="51" t="s">
        <v>112</v>
      </c>
    </row>
    <row r="18" spans="1:4" x14ac:dyDescent="0.15">
      <c r="A18" s="41"/>
      <c r="B18" s="11"/>
      <c r="C18" s="1" t="s">
        <v>109</v>
      </c>
      <c r="D18" s="51" t="s">
        <v>110</v>
      </c>
    </row>
    <row r="19" spans="1:4" x14ac:dyDescent="0.15">
      <c r="A19" s="41"/>
      <c r="B19" s="11"/>
      <c r="C19" s="1" t="s">
        <v>113</v>
      </c>
      <c r="D19" s="51" t="s">
        <v>114</v>
      </c>
    </row>
    <row r="20" spans="1:4" x14ac:dyDescent="0.15">
      <c r="A20" s="41"/>
      <c r="B20" s="11"/>
      <c r="C20" s="1" t="s">
        <v>115</v>
      </c>
      <c r="D20" s="51" t="s">
        <v>116</v>
      </c>
    </row>
    <row r="21" spans="1:4" x14ac:dyDescent="0.15">
      <c r="A21" s="41"/>
      <c r="B21" s="11"/>
      <c r="C21" s="1" t="s">
        <v>117</v>
      </c>
      <c r="D21" s="51" t="s">
        <v>118</v>
      </c>
    </row>
    <row r="22" spans="1:4" x14ac:dyDescent="0.15">
      <c r="A22" s="41"/>
      <c r="B22" s="11"/>
      <c r="C22" s="1" t="s">
        <v>119</v>
      </c>
      <c r="D22" s="51" t="s">
        <v>120</v>
      </c>
    </row>
    <row r="23" spans="1:4" x14ac:dyDescent="0.15">
      <c r="A23" s="41"/>
      <c r="B23" s="11"/>
      <c r="C23" s="1" t="s">
        <v>121</v>
      </c>
      <c r="D23" s="51" t="s">
        <v>122</v>
      </c>
    </row>
    <row r="24" spans="1:4" x14ac:dyDescent="0.15">
      <c r="A24" s="41"/>
      <c r="B24" s="11"/>
      <c r="C24" s="1" t="s">
        <v>123</v>
      </c>
      <c r="D24" s="52" t="s">
        <v>124</v>
      </c>
    </row>
    <row r="25" spans="1:4" x14ac:dyDescent="0.15">
      <c r="A25" s="41"/>
      <c r="B25" s="11"/>
      <c r="C25" s="1" t="s">
        <v>125</v>
      </c>
      <c r="D25" s="51" t="s">
        <v>126</v>
      </c>
    </row>
    <row r="26" spans="1:4" x14ac:dyDescent="0.15">
      <c r="A26" s="41"/>
      <c r="B26" s="11"/>
      <c r="C26" s="1" t="s">
        <v>127</v>
      </c>
      <c r="D26" s="51" t="s">
        <v>128</v>
      </c>
    </row>
    <row r="27" spans="1:4" x14ac:dyDescent="0.15">
      <c r="A27" s="41"/>
      <c r="B27" s="11"/>
      <c r="C27" s="1" t="s">
        <v>129</v>
      </c>
      <c r="D27" s="51" t="s">
        <v>130</v>
      </c>
    </row>
    <row r="28" spans="1:4" x14ac:dyDescent="0.15">
      <c r="A28" s="41"/>
      <c r="B28" s="11"/>
      <c r="C28" s="1" t="s">
        <v>131</v>
      </c>
      <c r="D28" s="51" t="s">
        <v>132</v>
      </c>
    </row>
    <row r="29" spans="1:4" x14ac:dyDescent="0.15">
      <c r="A29" s="41"/>
      <c r="B29" s="11"/>
      <c r="C29" s="1" t="s">
        <v>133</v>
      </c>
      <c r="D29" s="51" t="s">
        <v>134</v>
      </c>
    </row>
    <row r="30" spans="1:4" x14ac:dyDescent="0.15">
      <c r="A30" s="41"/>
      <c r="B30" s="11"/>
      <c r="C30" s="1" t="s">
        <v>135</v>
      </c>
      <c r="D30" s="51" t="s">
        <v>136</v>
      </c>
    </row>
    <row r="31" spans="1:4" x14ac:dyDescent="0.15">
      <c r="A31" s="41"/>
      <c r="B31" s="11"/>
      <c r="C31" s="1" t="s">
        <v>137</v>
      </c>
      <c r="D31" s="51" t="s">
        <v>138</v>
      </c>
    </row>
    <row r="32" spans="1:4" x14ac:dyDescent="0.15">
      <c r="A32" s="41"/>
      <c r="B32" s="11"/>
      <c r="C32" s="1" t="s">
        <v>139</v>
      </c>
      <c r="D32" s="51" t="s">
        <v>128</v>
      </c>
    </row>
    <row r="33" spans="1:4" x14ac:dyDescent="0.15">
      <c r="A33" s="41"/>
      <c r="B33" s="11"/>
      <c r="C33" s="1" t="s">
        <v>140</v>
      </c>
      <c r="D33" s="51" t="s">
        <v>138</v>
      </c>
    </row>
    <row r="34" spans="1:4" x14ac:dyDescent="0.15">
      <c r="A34" s="41"/>
      <c r="B34" s="11"/>
      <c r="C34" s="1" t="s">
        <v>141</v>
      </c>
      <c r="D34" s="51" t="s">
        <v>142</v>
      </c>
    </row>
    <row r="35" spans="1:4" x14ac:dyDescent="0.15">
      <c r="A35" s="41"/>
      <c r="B35" s="11"/>
      <c r="C35" s="1" t="s">
        <v>143</v>
      </c>
      <c r="D35" s="51" t="s">
        <v>144</v>
      </c>
    </row>
    <row r="36" spans="1:4" x14ac:dyDescent="0.15">
      <c r="A36" s="41"/>
      <c r="B36" s="11"/>
      <c r="C36" s="1" t="s">
        <v>145</v>
      </c>
      <c r="D36" s="51" t="s">
        <v>144</v>
      </c>
    </row>
    <row r="37" spans="1:4" x14ac:dyDescent="0.15">
      <c r="A37" s="41"/>
      <c r="B37" s="11"/>
      <c r="C37" s="1" t="s">
        <v>146</v>
      </c>
      <c r="D37" s="51" t="s">
        <v>144</v>
      </c>
    </row>
    <row r="38" spans="1:4" x14ac:dyDescent="0.15">
      <c r="A38" s="41"/>
      <c r="B38" s="11"/>
      <c r="C38" s="1" t="s">
        <v>147</v>
      </c>
      <c r="D38" s="51" t="s">
        <v>144</v>
      </c>
    </row>
    <row r="39" spans="1:4" x14ac:dyDescent="0.15">
      <c r="A39" s="41"/>
      <c r="B39" s="11"/>
      <c r="C39" s="1" t="s">
        <v>148</v>
      </c>
      <c r="D39" s="51" t="s">
        <v>149</v>
      </c>
    </row>
    <row r="40" spans="1:4" x14ac:dyDescent="0.15">
      <c r="A40" s="41"/>
      <c r="B40" s="11"/>
      <c r="C40" s="1" t="s">
        <v>150</v>
      </c>
      <c r="D40" s="51" t="s">
        <v>151</v>
      </c>
    </row>
    <row r="41" spans="1:4" x14ac:dyDescent="0.15">
      <c r="A41" s="41"/>
      <c r="B41" s="11"/>
      <c r="C41" s="1" t="s">
        <v>152</v>
      </c>
      <c r="D41" s="51" t="s">
        <v>153</v>
      </c>
    </row>
    <row r="42" spans="1:4" x14ac:dyDescent="0.15">
      <c r="A42" s="41"/>
      <c r="B42" s="48" t="s">
        <v>154</v>
      </c>
      <c r="D42" s="52" t="s">
        <v>155</v>
      </c>
    </row>
    <row r="43" spans="1:4" x14ac:dyDescent="0.15">
      <c r="A43" s="41"/>
      <c r="B43" s="11"/>
      <c r="C43" s="1" t="s">
        <v>156</v>
      </c>
      <c r="D43" s="51" t="s">
        <v>157</v>
      </c>
    </row>
    <row r="44" spans="1:4" x14ac:dyDescent="0.15">
      <c r="A44" s="41"/>
      <c r="B44" s="11"/>
      <c r="C44" s="1" t="s">
        <v>158</v>
      </c>
      <c r="D44" s="51" t="s">
        <v>159</v>
      </c>
    </row>
    <row r="45" spans="1:4" x14ac:dyDescent="0.15">
      <c r="A45" s="41"/>
      <c r="B45" s="11"/>
      <c r="C45" s="1" t="s">
        <v>160</v>
      </c>
      <c r="D45" s="51" t="s">
        <v>161</v>
      </c>
    </row>
    <row r="46" spans="1:4" x14ac:dyDescent="0.15">
      <c r="A46" s="41"/>
      <c r="B46" s="11"/>
      <c r="C46" s="1" t="s">
        <v>162</v>
      </c>
      <c r="D46" s="51" t="s">
        <v>161</v>
      </c>
    </row>
    <row r="47" spans="1:4" x14ac:dyDescent="0.15">
      <c r="A47" s="41"/>
      <c r="B47" s="11"/>
      <c r="C47" s="1" t="s">
        <v>163</v>
      </c>
      <c r="D47" s="51" t="s">
        <v>164</v>
      </c>
    </row>
    <row r="48" spans="1:4" x14ac:dyDescent="0.15">
      <c r="A48" s="41"/>
      <c r="B48" s="11"/>
      <c r="C48" s="1" t="s">
        <v>165</v>
      </c>
      <c r="D48" s="51" t="s">
        <v>166</v>
      </c>
    </row>
    <row r="49" spans="1:4" x14ac:dyDescent="0.15">
      <c r="A49" s="41"/>
      <c r="B49" s="11"/>
      <c r="C49" s="1" t="s">
        <v>167</v>
      </c>
      <c r="D49" s="51" t="s">
        <v>166</v>
      </c>
    </row>
    <row r="50" spans="1:4" x14ac:dyDescent="0.15">
      <c r="A50" s="41"/>
      <c r="B50" s="11"/>
      <c r="C50" s="1" t="s">
        <v>168</v>
      </c>
      <c r="D50" s="51" t="s">
        <v>169</v>
      </c>
    </row>
    <row r="51" spans="1:4" x14ac:dyDescent="0.15">
      <c r="A51" s="41"/>
      <c r="B51" s="11"/>
      <c r="C51" s="1" t="s">
        <v>170</v>
      </c>
      <c r="D51" s="51" t="s">
        <v>171</v>
      </c>
    </row>
    <row r="52" spans="1:4" x14ac:dyDescent="0.15">
      <c r="A52" s="41"/>
      <c r="B52" s="11"/>
      <c r="C52" s="1" t="s">
        <v>172</v>
      </c>
      <c r="D52" s="51" t="s">
        <v>173</v>
      </c>
    </row>
    <row r="53" spans="1:4" x14ac:dyDescent="0.15">
      <c r="A53" s="41"/>
      <c r="B53" s="11"/>
      <c r="C53" s="1" t="s">
        <v>174</v>
      </c>
      <c r="D53" s="51" t="s">
        <v>175</v>
      </c>
    </row>
    <row r="54" spans="1:4" x14ac:dyDescent="0.15">
      <c r="A54" s="41"/>
      <c r="B54" s="11"/>
      <c r="C54" s="1" t="s">
        <v>176</v>
      </c>
      <c r="D54" s="51" t="s">
        <v>177</v>
      </c>
    </row>
    <row r="55" spans="1:4" x14ac:dyDescent="0.15">
      <c r="A55" s="41"/>
      <c r="B55" s="11"/>
      <c r="C55" s="1" t="s">
        <v>178</v>
      </c>
      <c r="D55" s="51" t="s">
        <v>179</v>
      </c>
    </row>
    <row r="56" spans="1:4" x14ac:dyDescent="0.15">
      <c r="A56" s="41"/>
      <c r="B56" s="11"/>
      <c r="C56" s="1" t="s">
        <v>180</v>
      </c>
      <c r="D56" s="52" t="s">
        <v>179</v>
      </c>
    </row>
    <row r="57" spans="1:4" x14ac:dyDescent="0.15">
      <c r="A57" s="41"/>
      <c r="B57" s="48" t="s">
        <v>181</v>
      </c>
      <c r="D57" s="52" t="s">
        <v>182</v>
      </c>
    </row>
    <row r="58" spans="1:4" x14ac:dyDescent="0.15">
      <c r="A58" s="41"/>
      <c r="B58" s="48" t="s">
        <v>183</v>
      </c>
      <c r="D58" s="51" t="s">
        <v>184</v>
      </c>
    </row>
    <row r="59" spans="1:4" x14ac:dyDescent="0.15">
      <c r="A59" s="41"/>
      <c r="B59" s="48" t="s">
        <v>185</v>
      </c>
      <c r="D59" s="51"/>
    </row>
    <row r="60" spans="1:4" x14ac:dyDescent="0.15">
      <c r="A60" s="41"/>
      <c r="B60" s="11"/>
      <c r="C60" s="1" t="s">
        <v>186</v>
      </c>
      <c r="D60" s="52" t="s">
        <v>187</v>
      </c>
    </row>
    <row r="61" spans="1:4" x14ac:dyDescent="0.15">
      <c r="A61" s="41"/>
      <c r="B61" s="11"/>
      <c r="C61" s="1" t="s">
        <v>188</v>
      </c>
      <c r="D61" s="52" t="s">
        <v>189</v>
      </c>
    </row>
    <row r="62" spans="1:4" x14ac:dyDescent="0.15">
      <c r="A62" s="41"/>
      <c r="B62" s="11"/>
      <c r="C62" s="1" t="s">
        <v>190</v>
      </c>
      <c r="D62" s="52" t="s">
        <v>191</v>
      </c>
    </row>
    <row r="63" spans="1:4" x14ac:dyDescent="0.15">
      <c r="A63" s="41"/>
      <c r="B63" s="11"/>
      <c r="C63" s="1" t="s">
        <v>192</v>
      </c>
      <c r="D63" s="52" t="s">
        <v>193</v>
      </c>
    </row>
    <row r="64" spans="1:4" x14ac:dyDescent="0.15">
      <c r="A64" s="41"/>
      <c r="B64" s="13"/>
      <c r="C64" s="14" t="s">
        <v>194</v>
      </c>
      <c r="D64" s="53" t="s">
        <v>195</v>
      </c>
    </row>
    <row r="65" spans="1:4" ht="21.25" customHeight="1" x14ac:dyDescent="0.15">
      <c r="A65" s="54"/>
      <c r="D65" s="55"/>
    </row>
  </sheetData>
  <hyperlinks>
    <hyperlink ref="D14" location="'Nota 3'!A1" display="'Nota 3'!A1" xr:uid="{CE4D3B1F-DC3C-324D-B108-11522372D233}"/>
    <hyperlink ref="D15" location="'Nota 4'!A1" display="'Nota 4'!A1" xr:uid="{54EC907E-DF59-444A-A64E-03E238B1AEBC}"/>
    <hyperlink ref="D16" location="'Nota 5'!A1" display="'Nota 5'!A1" xr:uid="{FC236897-4ADD-A641-90A0-FB3CA74CBACE}"/>
    <hyperlink ref="D17" location="'Nota 6'!A1" display="'Nota 6'!A1" xr:uid="{5F390D30-FA0F-4948-AFA5-6EAA086F39F8}"/>
    <hyperlink ref="D19" location="'Nota 7'!A1" display="'Nota 7'!A1" xr:uid="{9444AD35-3F91-AA43-BA46-860A7F20E372}"/>
    <hyperlink ref="D21" location="'Nota 9'!A1" display="'Nota 9'!A1" xr:uid="{4594142E-95F8-F548-9166-3FE8302CEBF2}"/>
    <hyperlink ref="D22" location="'Nota 10'!A1" display="'Nota 10'!A1" xr:uid="{49784530-5264-C84C-B1C5-3D4924B664E1}"/>
    <hyperlink ref="D26" location="'Nota 14'!A1" display="'Nota 14'!A1" xr:uid="{09F0D5E7-893D-DE44-BE5C-1AFCB2B34361}"/>
    <hyperlink ref="D27" location="'Nota 15'!A1" display="'Nota 15'!A1" xr:uid="{B1BEF7D8-B078-B042-A238-072B2E04F2F4}"/>
    <hyperlink ref="D28" location="'Nota 16'!A1" display="'Nota 16'!A1" xr:uid="{14168369-D388-2941-9FA8-F8F57C4B9FAC}"/>
    <hyperlink ref="D20" location="'Nota 8'!A1" display="'Nota 8'!A1" xr:uid="{EA83663B-DBBE-D542-B039-F16F70EFFC2C}"/>
    <hyperlink ref="D13" location="BG!A1" display="BG" xr:uid="{F22736DD-778E-4746-9577-5B10FA886897}"/>
    <hyperlink ref="D42" location="ER!A1" display="ER" xr:uid="{9A453F14-B7F3-C640-A3D5-9F53920C21C9}"/>
    <hyperlink ref="D57" location="EVPN!A1" display="EVPN" xr:uid="{438A859D-D4AC-BF48-BAE4-D5AC3883E1A7}"/>
    <hyperlink ref="D58" location="EFE!A1" display="EFE" xr:uid="{9426644D-ABC0-FC4E-BAE2-26BC9A0A06C1}"/>
    <hyperlink ref="D23" location="'Nota 11'!A1" display="Nota 11 y 12" xr:uid="{F6CBB2F1-5C84-8F49-9813-18636D96A5F5}"/>
    <hyperlink ref="D24" location="'Nota 12'!A1" display="Nota 12" xr:uid="{141329C1-FE19-8B45-9C6E-E1DEC7ADE7FA}"/>
    <hyperlink ref="D25" location="'Nota 13'!A1" display="Nota 13'" xr:uid="{1CAA582B-6C76-9D41-BEE6-C63B66A304C7}"/>
    <hyperlink ref="D29" location="'Nota 17'!A1" display="Nota 17" xr:uid="{B0B704CE-B20F-7A46-820A-9B5DC930EDBD}"/>
    <hyperlink ref="D30" location="'Nota 18'!A1" display="Nota 18" xr:uid="{29B3962A-D7B0-AE4C-96EE-BE6FEED505FE}"/>
    <hyperlink ref="D31" location="'Nota 19'!A1" display="Nota 19" xr:uid="{0016262D-CEB3-BB4D-A6F3-61AAF1638DD9}"/>
    <hyperlink ref="D32" location="'Nota 14'!A1" display="Nota 14" xr:uid="{42CB9F10-6A64-CA41-9343-8E375C086E38}"/>
    <hyperlink ref="D33" location="'Nota 19'!A1" display="Nota 19" xr:uid="{28734F7E-4FCC-EE47-88AF-DAEC532ECD15}"/>
    <hyperlink ref="D34" location="'Nota 20'!A1" display="Nota 20" xr:uid="{160461CD-DE90-CC45-97C1-8FC1BEDB7EA6}"/>
    <hyperlink ref="D35" location="' Nota 21'!A1" display="Nota 21" xr:uid="{4C1931FF-D1BB-2E4F-8F0E-C3DA5B989EF2}"/>
    <hyperlink ref="D36" location="' Nota 21'!A1" display="Nota 21" xr:uid="{85BFBC70-6113-DF48-A4FB-8827196DF0AF}"/>
    <hyperlink ref="D37" location="' Nota 21'!A1" display="Nota 21" xr:uid="{DA08BD51-2A0E-F743-8B56-A940187F2898}"/>
    <hyperlink ref="D38" location="' Nota 21'!A1" display="Nota 21" xr:uid="{415E6869-042C-2147-BCE9-CC9BA9954667}"/>
    <hyperlink ref="D39" location="'Nota 22'!A1" display="Nota 22" xr:uid="{2CED9786-7537-2941-A64E-B6F1004F32DD}"/>
    <hyperlink ref="D40" location="'Nota 23'!A1" display="Nota 23" xr:uid="{B90BBF10-6606-3841-B024-4406FB21BEA8}"/>
    <hyperlink ref="D41" location="'Nota 24'!A1" display="Nota 24" xr:uid="{8CF6BF08-E520-644A-A28E-AFAF8BF0912B}"/>
    <hyperlink ref="D43" location="'Nota 25'!A1" display="Nota 25" xr:uid="{68382426-3D5D-E041-BBE9-2D2502E9055F}"/>
    <hyperlink ref="D44" location="'Nota 26'!A1" display="Nota 26" xr:uid="{1C9B628F-71DD-534C-AB70-B9B2378E28F7}"/>
    <hyperlink ref="D45" location="'Nota 27'!A1" display="Nota 27" xr:uid="{627A68B2-4B17-CA43-B5DE-7141D27A716E}"/>
    <hyperlink ref="D46" location="'Nota 27'!A1" display="N ota 27" xr:uid="{D3CBE116-F913-6D46-B287-0E938972E2B5}"/>
    <hyperlink ref="D47" location="'Nota 28'!A1" display="Nota 28" xr:uid="{EFC36211-AB07-634C-BAA9-EAF4D7D90B50}"/>
    <hyperlink ref="D48" location="'Nota 29'!A1" display="Nota 29" xr:uid="{99B11794-3FB3-6B40-8E03-722E60D6A8F5}"/>
    <hyperlink ref="D49" location="'Nota 29'!A1" display="Nota 29" xr:uid="{76FBE439-DC76-8C48-8199-58D39C9664DE}"/>
    <hyperlink ref="D50" location="'Nota 30'!A1" display="Nota 30" xr:uid="{5D544D1F-2DAC-F145-A3AD-DA0917716976}"/>
    <hyperlink ref="D51" location="'Nota 31'!A1" display="Nota 31" xr:uid="{7644F0AE-1100-9D41-BC6E-DFB76BC2C5E0}"/>
    <hyperlink ref="D52" location="'Nota 32'!A1" display="Nota 32" xr:uid="{49809764-A5CD-AD42-804D-63642B2B94C4}"/>
    <hyperlink ref="D53" location="'Nota 33'!A1" display="Nota 33" xr:uid="{362023F7-5078-4048-853F-59EC3B615EC3}"/>
    <hyperlink ref="D54" location="'Nota 34'!A1" display="Nota 34" xr:uid="{FA32DCBC-61C4-0E42-8119-59BF12A80916}"/>
    <hyperlink ref="D55" location="'Nota 35'!A1" display="Nota 35" xr:uid="{E8F3C6A8-B4F6-4A45-BC09-552AD7C04650}"/>
    <hyperlink ref="D56" location="'Nota 35'!A1" display="Nota 35" xr:uid="{D40A26E5-22CB-6448-886A-C0140CA4A124}"/>
    <hyperlink ref="D61" location="'Nota 37'!A1" display="Nota 37" xr:uid="{C6286D0B-F140-9E41-904B-D3E166708779}"/>
    <hyperlink ref="D60" location="'Nota 36'!A1" display="Nota 36" xr:uid="{24B94E0C-D06A-1646-BF29-0CEDEE381E6F}"/>
    <hyperlink ref="D12" location="'Nota 2'!A1" display="Nota 2" xr:uid="{25D90BD8-D3CA-BC49-8D56-3271D197C461}"/>
    <hyperlink ref="D11" location="'Nota 1'!A1" display="Nota 1" xr:uid="{FC2FF648-33CA-6D42-912E-DEC17A734F93}"/>
    <hyperlink ref="D18" location="'Nota 5'!A1" display="Nota 5" xr:uid="{A45B60FE-6038-E54B-9738-499856180B22}"/>
    <hyperlink ref="D64" location="'Nota 40'!A1" display="Nota 40" xr:uid="{51D88170-4905-264E-B5B6-BE115E5B5765}"/>
    <hyperlink ref="D63" location="'Nota 39'!A1" display="Nota 39" xr:uid="{3E66C153-B582-AB47-9781-F74C66D614FF}"/>
    <hyperlink ref="D62" location="'Nota 38'!A1" display="Nota 38" xr:uid="{E5B703D5-828B-B746-81B9-74D3DD7710F9}"/>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A75B7-9D9A-C44B-A76A-B06475040D94}">
  <sheetPr>
    <tabColor theme="5"/>
  </sheetPr>
  <dimension ref="A1:W88"/>
  <sheetViews>
    <sheetView showGridLines="0" topLeftCell="A5" workbookViewId="0">
      <selection activeCell="H33" sqref="H33"/>
    </sheetView>
  </sheetViews>
  <sheetFormatPr baseColWidth="10" defaultColWidth="11.33203125" defaultRowHeight="16" outlineLevelRow="2" outlineLevelCol="3" x14ac:dyDescent="0.2"/>
  <cols>
    <col min="1" max="1" width="11.33203125" style="1"/>
    <col min="2" max="2" width="25.5" style="1" bestFit="1" customWidth="1"/>
    <col min="3" max="4" width="11.33203125" style="1"/>
    <col min="5" max="6" width="17" style="1" bestFit="1" customWidth="1"/>
    <col min="7" max="7" width="14.33203125" style="1" bestFit="1" customWidth="1"/>
    <col min="8" max="8" width="14.1640625" style="1" bestFit="1" customWidth="1"/>
    <col min="9" max="9" width="16.5" style="1" hidden="1" customWidth="1" outlineLevel="1"/>
    <col min="10" max="10" width="16.5" hidden="1" customWidth="1" outlineLevel="1"/>
    <col min="11" max="12" width="16.5" style="1" hidden="1" customWidth="1" outlineLevel="2"/>
    <col min="13" max="15" width="16.5" style="1" hidden="1" customWidth="1" outlineLevel="3"/>
    <col min="16" max="16" width="16.5" style="1" hidden="1" customWidth="1" outlineLevel="2"/>
    <col min="17" max="19" width="16.5" style="1" hidden="1" customWidth="1" outlineLevel="3"/>
    <col min="20" max="20" width="16.5" style="1" hidden="1" customWidth="1" outlineLevel="2"/>
    <col min="21" max="21" width="16.5" style="1" hidden="1" customWidth="1" outlineLevel="3"/>
    <col min="22" max="22" width="16.5" style="1" hidden="1" customWidth="1" outlineLevel="2"/>
    <col min="23" max="23" width="11.33203125" style="1" collapsed="1"/>
    <col min="24" max="16384" width="11.33203125" style="1"/>
  </cols>
  <sheetData>
    <row r="1" spans="1:22" x14ac:dyDescent="0.2">
      <c r="A1" s="77" t="s">
        <v>7</v>
      </c>
      <c r="B1" s="77"/>
      <c r="C1" s="77"/>
      <c r="D1" s="78" t="s">
        <v>196</v>
      </c>
      <c r="E1" s="79"/>
      <c r="F1" s="79"/>
      <c r="G1" s="79"/>
      <c r="H1" s="79"/>
      <c r="I1" s="79"/>
    </row>
    <row r="2" spans="1:22" x14ac:dyDescent="0.2">
      <c r="A2" s="79"/>
      <c r="B2" s="79"/>
      <c r="C2" s="79"/>
      <c r="D2" s="79"/>
      <c r="E2" s="79"/>
      <c r="F2" s="79"/>
      <c r="G2" s="79"/>
      <c r="H2" s="79"/>
      <c r="I2" s="79"/>
    </row>
    <row r="3" spans="1:22" x14ac:dyDescent="0.2">
      <c r="A3" s="528" t="s">
        <v>197</v>
      </c>
      <c r="B3" s="528"/>
      <c r="C3" s="528"/>
      <c r="D3" s="528"/>
      <c r="E3" s="528"/>
      <c r="F3" s="528"/>
      <c r="G3" s="79"/>
      <c r="H3" s="79"/>
      <c r="I3" s="79"/>
    </row>
    <row r="4" spans="1:22" x14ac:dyDescent="0.2">
      <c r="A4" s="528" t="s">
        <v>231</v>
      </c>
      <c r="B4" s="528"/>
      <c r="C4" s="528"/>
      <c r="D4" s="528"/>
      <c r="E4" s="528"/>
      <c r="F4" s="528"/>
      <c r="G4" s="79"/>
      <c r="H4" s="79"/>
      <c r="I4" s="79"/>
    </row>
    <row r="5" spans="1:22" x14ac:dyDescent="0.2">
      <c r="A5" s="529" t="s">
        <v>198</v>
      </c>
      <c r="B5" s="529"/>
      <c r="C5" s="529"/>
      <c r="D5" s="529"/>
      <c r="E5" s="529"/>
      <c r="F5" s="529"/>
      <c r="G5" s="79"/>
      <c r="H5" s="79"/>
      <c r="I5" s="79"/>
    </row>
    <row r="6" spans="1:22" x14ac:dyDescent="0.2">
      <c r="A6" s="79"/>
      <c r="B6" s="79"/>
      <c r="C6" s="79"/>
      <c r="D6" s="79"/>
      <c r="E6" s="79"/>
      <c r="F6" s="79"/>
      <c r="G6" s="79"/>
      <c r="H6" s="79"/>
      <c r="I6" s="79"/>
    </row>
    <row r="7" spans="1:22" ht="14" x14ac:dyDescent="0.15">
      <c r="A7" s="80"/>
      <c r="B7" s="80"/>
      <c r="C7" s="80"/>
      <c r="D7" s="81" t="s">
        <v>199</v>
      </c>
      <c r="E7" s="82">
        <v>46112</v>
      </c>
      <c r="F7" s="82">
        <v>46022</v>
      </c>
      <c r="G7" s="79"/>
      <c r="H7" s="79"/>
      <c r="I7" s="79"/>
      <c r="J7" s="59">
        <v>45809</v>
      </c>
      <c r="K7" s="59">
        <v>45717</v>
      </c>
      <c r="L7" s="59">
        <v>45627</v>
      </c>
      <c r="M7" s="59">
        <v>45536</v>
      </c>
      <c r="N7" s="59">
        <v>45444</v>
      </c>
      <c r="O7" s="59">
        <v>45352</v>
      </c>
      <c r="P7" s="59">
        <v>45261</v>
      </c>
      <c r="Q7" s="59">
        <v>45170</v>
      </c>
      <c r="R7" s="59">
        <v>45078</v>
      </c>
      <c r="S7" s="59">
        <v>44986</v>
      </c>
      <c r="T7" s="59">
        <v>44896</v>
      </c>
      <c r="U7" s="59">
        <v>44805</v>
      </c>
      <c r="V7" s="59">
        <v>44531</v>
      </c>
    </row>
    <row r="8" spans="1:22" x14ac:dyDescent="0.2">
      <c r="A8" s="520" t="s">
        <v>200</v>
      </c>
      <c r="B8" s="520"/>
      <c r="C8" s="520"/>
      <c r="D8" s="83"/>
      <c r="E8" s="84"/>
      <c r="F8" s="84"/>
      <c r="G8" s="79"/>
      <c r="H8" s="79"/>
      <c r="I8" s="79"/>
      <c r="K8" s="2"/>
      <c r="L8" s="2"/>
      <c r="M8" s="2"/>
      <c r="N8" s="2"/>
      <c r="O8" s="2"/>
      <c r="P8" s="2"/>
      <c r="Q8" s="2"/>
      <c r="R8" s="2"/>
      <c r="S8" s="2"/>
      <c r="T8" s="2"/>
      <c r="U8" s="2"/>
      <c r="V8" s="2"/>
    </row>
    <row r="9" spans="1:22" x14ac:dyDescent="0.2">
      <c r="A9" s="61" t="s">
        <v>201</v>
      </c>
      <c r="B9" s="61"/>
      <c r="C9" s="79"/>
      <c r="D9" s="85"/>
      <c r="E9" s="84"/>
      <c r="F9" s="84"/>
      <c r="G9" s="79"/>
      <c r="H9" s="79"/>
      <c r="I9" s="79"/>
    </row>
    <row r="10" spans="1:22" ht="14" x14ac:dyDescent="0.15">
      <c r="A10" s="79"/>
      <c r="B10" s="521" t="s">
        <v>202</v>
      </c>
      <c r="C10" s="521"/>
      <c r="D10" s="86">
        <v>3</v>
      </c>
      <c r="E10" s="84">
        <v>6550598881</v>
      </c>
      <c r="F10" s="84">
        <v>4606111408</v>
      </c>
      <c r="G10" s="79"/>
      <c r="H10" s="79"/>
      <c r="I10" s="79"/>
      <c r="J10" s="63">
        <v>1780126088</v>
      </c>
      <c r="K10" s="63">
        <v>2469659046</v>
      </c>
      <c r="L10" s="63">
        <v>2837404736</v>
      </c>
      <c r="M10" s="63">
        <v>2642583606</v>
      </c>
      <c r="N10" s="63">
        <v>2154442317</v>
      </c>
      <c r="O10" s="63">
        <v>2957143341</v>
      </c>
      <c r="P10" s="63">
        <v>13659792150</v>
      </c>
      <c r="Q10" s="63">
        <v>900296944</v>
      </c>
      <c r="R10" s="63">
        <v>4298481282</v>
      </c>
      <c r="S10" s="63">
        <v>1592331389</v>
      </c>
      <c r="T10" s="63">
        <v>4369052352</v>
      </c>
      <c r="U10" s="63">
        <v>449544924</v>
      </c>
      <c r="V10" s="63">
        <v>3743261971</v>
      </c>
    </row>
    <row r="11" spans="1:22" ht="14" customHeight="1" x14ac:dyDescent="0.15">
      <c r="A11" s="79"/>
      <c r="B11" s="521" t="s">
        <v>109</v>
      </c>
      <c r="C11" s="521"/>
      <c r="D11" s="86">
        <v>5</v>
      </c>
      <c r="E11" s="84">
        <v>1255596502</v>
      </c>
      <c r="F11" s="84">
        <v>709944608</v>
      </c>
      <c r="G11" s="79"/>
      <c r="H11" s="79"/>
      <c r="I11" s="79"/>
      <c r="J11" s="63">
        <v>0</v>
      </c>
      <c r="K11" s="63">
        <v>0</v>
      </c>
      <c r="L11" s="63">
        <v>0</v>
      </c>
      <c r="M11" s="63">
        <v>0</v>
      </c>
      <c r="N11" s="63">
        <v>0</v>
      </c>
      <c r="O11" s="63">
        <v>0</v>
      </c>
      <c r="P11" s="63">
        <v>0</v>
      </c>
      <c r="Q11" s="63">
        <v>0</v>
      </c>
      <c r="R11" s="63">
        <v>0</v>
      </c>
      <c r="S11" s="63">
        <v>0</v>
      </c>
      <c r="T11" s="63">
        <v>0</v>
      </c>
      <c r="U11" s="63">
        <v>0</v>
      </c>
      <c r="V11" s="63">
        <v>0</v>
      </c>
    </row>
    <row r="12" spans="1:22" ht="14" x14ac:dyDescent="0.15">
      <c r="A12" s="79"/>
      <c r="B12" s="521" t="s">
        <v>111</v>
      </c>
      <c r="C12" s="521"/>
      <c r="D12" s="86">
        <v>6</v>
      </c>
      <c r="E12" s="84">
        <v>24592209173</v>
      </c>
      <c r="F12" s="84">
        <v>24168370525</v>
      </c>
      <c r="G12" s="79"/>
      <c r="H12" s="79"/>
      <c r="I12" s="79"/>
      <c r="J12" s="63">
        <v>1741107430</v>
      </c>
      <c r="K12" s="63">
        <v>1600985679</v>
      </c>
      <c r="L12" s="63">
        <v>5982218274</v>
      </c>
      <c r="M12" s="63">
        <v>5971172684</v>
      </c>
      <c r="N12" s="63">
        <v>6366246147</v>
      </c>
      <c r="O12" s="63">
        <v>8836990208</v>
      </c>
      <c r="P12" s="63">
        <v>7775172918</v>
      </c>
      <c r="Q12" s="63">
        <v>9771050395</v>
      </c>
      <c r="R12" s="63">
        <v>6440545630</v>
      </c>
      <c r="S12" s="63">
        <v>10535230026</v>
      </c>
      <c r="T12" s="63">
        <v>11203205623</v>
      </c>
      <c r="U12" s="63">
        <v>8928311496</v>
      </c>
      <c r="V12" s="63">
        <v>9912526163</v>
      </c>
    </row>
    <row r="13" spans="1:22" ht="14" x14ac:dyDescent="0.15">
      <c r="A13" s="79"/>
      <c r="B13" s="521" t="s">
        <v>113</v>
      </c>
      <c r="C13" s="521"/>
      <c r="D13" s="86" t="s">
        <v>203</v>
      </c>
      <c r="E13" s="84">
        <v>3161954845</v>
      </c>
      <c r="F13" s="84">
        <v>1729988174</v>
      </c>
      <c r="G13" s="79"/>
      <c r="H13" s="79"/>
      <c r="I13" s="79"/>
      <c r="J13" s="63">
        <v>27013403968</v>
      </c>
      <c r="K13" s="63">
        <v>26550568115</v>
      </c>
      <c r="L13" s="63">
        <v>25651712630</v>
      </c>
      <c r="M13" s="63">
        <v>25340375002</v>
      </c>
      <c r="N13" s="63">
        <v>24488411831</v>
      </c>
      <c r="O13" s="63">
        <v>23910355982</v>
      </c>
      <c r="P13" s="63">
        <v>22690848679</v>
      </c>
      <c r="Q13" s="63">
        <v>22136175400</v>
      </c>
      <c r="R13" s="63">
        <v>20767897582</v>
      </c>
      <c r="S13" s="63">
        <v>19920454729</v>
      </c>
      <c r="T13" s="63">
        <v>18897519348</v>
      </c>
      <c r="U13" s="63">
        <v>18585984225</v>
      </c>
      <c r="V13" s="63">
        <v>14717736565</v>
      </c>
    </row>
    <row r="14" spans="1:22" ht="14" x14ac:dyDescent="0.15">
      <c r="A14" s="79"/>
      <c r="B14" s="521" t="s">
        <v>204</v>
      </c>
      <c r="C14" s="521"/>
      <c r="D14" s="86" t="s">
        <v>205</v>
      </c>
      <c r="E14" s="84">
        <v>90850027914</v>
      </c>
      <c r="F14" s="84">
        <v>90379473166</v>
      </c>
      <c r="G14" s="79"/>
      <c r="H14" s="79"/>
      <c r="I14" s="79"/>
      <c r="J14" s="63">
        <v>5176065234</v>
      </c>
      <c r="K14" s="63">
        <v>5446475942</v>
      </c>
      <c r="L14" s="63">
        <v>5733769942</v>
      </c>
      <c r="M14" s="63">
        <v>7770218949</v>
      </c>
      <c r="N14" s="63">
        <v>8966673359</v>
      </c>
      <c r="O14" s="63">
        <v>8745170448</v>
      </c>
      <c r="P14" s="63">
        <v>7665220512</v>
      </c>
      <c r="Q14" s="63">
        <v>10565382880</v>
      </c>
      <c r="R14" s="63">
        <v>10877767967</v>
      </c>
      <c r="S14" s="63">
        <v>10788468093</v>
      </c>
      <c r="T14" s="63">
        <v>14074066500</v>
      </c>
      <c r="U14" s="63">
        <v>18870552615</v>
      </c>
      <c r="V14" s="63">
        <v>12375221997</v>
      </c>
    </row>
    <row r="15" spans="1:22" ht="14" x14ac:dyDescent="0.15">
      <c r="A15" s="79"/>
      <c r="B15" s="61" t="s">
        <v>206</v>
      </c>
      <c r="C15" s="79"/>
      <c r="D15" s="85"/>
      <c r="E15" s="88">
        <v>126410387315</v>
      </c>
      <c r="F15" s="88">
        <v>121593887881</v>
      </c>
      <c r="G15" s="79"/>
      <c r="H15" s="79"/>
      <c r="I15" s="79"/>
      <c r="J15" s="63">
        <v>120161296805</v>
      </c>
      <c r="K15" s="63">
        <v>117833357750</v>
      </c>
      <c r="L15" s="63">
        <v>115138102880</v>
      </c>
      <c r="M15" s="63">
        <v>110911563795</v>
      </c>
      <c r="N15" s="63">
        <v>108119022034</v>
      </c>
      <c r="O15" s="63">
        <v>108081760045</v>
      </c>
      <c r="P15" s="63">
        <v>102401297261</v>
      </c>
      <c r="Q15" s="63">
        <v>93187150431</v>
      </c>
      <c r="R15" s="63">
        <v>88729233944</v>
      </c>
      <c r="S15" s="63">
        <v>80592635243</v>
      </c>
      <c r="T15" s="63">
        <v>75793289328</v>
      </c>
      <c r="U15" s="63">
        <v>71660441588</v>
      </c>
      <c r="V15" s="63">
        <v>47257202484</v>
      </c>
    </row>
    <row r="16" spans="1:22" ht="14" x14ac:dyDescent="0.15">
      <c r="A16" s="61" t="s">
        <v>207</v>
      </c>
      <c r="B16" s="61"/>
      <c r="C16" s="79"/>
      <c r="D16" s="85"/>
      <c r="E16" s="84"/>
      <c r="F16" s="84"/>
      <c r="G16" s="79"/>
      <c r="H16" s="79"/>
      <c r="I16" s="79"/>
      <c r="J16" s="64">
        <f>SUM(J10:J15)</f>
        <v>155871999525</v>
      </c>
      <c r="K16" s="64">
        <f>SUM(K10:K15)</f>
        <v>153901046532</v>
      </c>
      <c r="L16" s="64">
        <f t="shared" ref="L16:V16" si="0">SUM(L10:L15)</f>
        <v>155343208462</v>
      </c>
      <c r="M16" s="64">
        <f t="shared" si="0"/>
        <v>152635914036</v>
      </c>
      <c r="N16" s="64">
        <f t="shared" si="0"/>
        <v>150094795688</v>
      </c>
      <c r="O16" s="64">
        <f t="shared" si="0"/>
        <v>152531420024</v>
      </c>
      <c r="P16" s="64">
        <f t="shared" si="0"/>
        <v>154192331520</v>
      </c>
      <c r="Q16" s="64">
        <f t="shared" si="0"/>
        <v>136560056050</v>
      </c>
      <c r="R16" s="64">
        <f t="shared" si="0"/>
        <v>131113926405</v>
      </c>
      <c r="S16" s="64">
        <f t="shared" si="0"/>
        <v>123429119480</v>
      </c>
      <c r="T16" s="64">
        <f t="shared" si="0"/>
        <v>124337133151</v>
      </c>
      <c r="U16" s="64">
        <f t="shared" si="0"/>
        <v>118494834848</v>
      </c>
      <c r="V16" s="64">
        <f t="shared" si="0"/>
        <v>88005949180</v>
      </c>
    </row>
    <row r="17" spans="1:22" ht="14" x14ac:dyDescent="0.15">
      <c r="A17" s="79"/>
      <c r="B17" s="521" t="s">
        <v>232</v>
      </c>
      <c r="C17" s="521"/>
      <c r="D17" s="86">
        <v>6</v>
      </c>
      <c r="E17" s="84">
        <v>3713462801</v>
      </c>
      <c r="F17" s="89">
        <v>3383215973</v>
      </c>
      <c r="G17" s="79"/>
      <c r="H17" s="79"/>
      <c r="I17" s="79"/>
      <c r="J17" s="63">
        <v>36733921</v>
      </c>
      <c r="K17" s="63">
        <v>36733921</v>
      </c>
      <c r="L17" s="63">
        <v>36733921</v>
      </c>
      <c r="M17" s="63">
        <v>36733921</v>
      </c>
      <c r="N17" s="63">
        <v>36733921</v>
      </c>
      <c r="O17" s="63">
        <v>36733921</v>
      </c>
      <c r="P17" s="63">
        <v>34006648</v>
      </c>
      <c r="Q17" s="63">
        <v>0</v>
      </c>
      <c r="R17" s="63">
        <v>0</v>
      </c>
      <c r="S17" s="63">
        <v>0</v>
      </c>
      <c r="T17" s="63">
        <v>0</v>
      </c>
      <c r="U17" s="63">
        <v>0</v>
      </c>
      <c r="V17" s="63">
        <v>84333700</v>
      </c>
    </row>
    <row r="18" spans="1:22" ht="14" hidden="1" customHeight="1" outlineLevel="1" x14ac:dyDescent="0.15">
      <c r="A18" s="79"/>
      <c r="B18" s="79" t="s">
        <v>827</v>
      </c>
      <c r="C18" s="79"/>
      <c r="D18" s="86">
        <v>5</v>
      </c>
      <c r="E18" s="618" t="s">
        <v>233</v>
      </c>
      <c r="F18" s="619" t="s">
        <v>233</v>
      </c>
      <c r="G18" s="79"/>
      <c r="H18" s="79"/>
      <c r="I18" s="79"/>
      <c r="J18" s="63">
        <v>0</v>
      </c>
      <c r="K18" s="63">
        <v>0</v>
      </c>
      <c r="L18" s="63">
        <v>0</v>
      </c>
      <c r="M18" s="63">
        <v>0</v>
      </c>
      <c r="N18" s="63">
        <v>0</v>
      </c>
      <c r="O18" s="63">
        <v>0</v>
      </c>
      <c r="P18" s="63">
        <v>0</v>
      </c>
      <c r="Q18" s="63">
        <v>0</v>
      </c>
      <c r="R18" s="63">
        <v>0</v>
      </c>
      <c r="S18" s="63">
        <v>0</v>
      </c>
      <c r="T18" s="63">
        <v>0</v>
      </c>
      <c r="U18" s="63">
        <v>0</v>
      </c>
      <c r="V18" s="63">
        <v>0</v>
      </c>
    </row>
    <row r="19" spans="1:22" ht="14" hidden="1" customHeight="1" outlineLevel="1" x14ac:dyDescent="0.15">
      <c r="A19" s="79"/>
      <c r="B19" s="79" t="s">
        <v>115</v>
      </c>
      <c r="C19" s="79"/>
      <c r="D19" s="86">
        <v>8</v>
      </c>
      <c r="E19" s="618" t="s">
        <v>233</v>
      </c>
      <c r="F19" s="619" t="s">
        <v>233</v>
      </c>
      <c r="G19" s="79"/>
      <c r="H19" s="79"/>
      <c r="I19" s="79"/>
      <c r="J19" s="63">
        <v>0</v>
      </c>
      <c r="K19" s="63">
        <v>0</v>
      </c>
      <c r="L19" s="63">
        <v>0</v>
      </c>
      <c r="M19" s="63">
        <v>0</v>
      </c>
      <c r="N19" s="63">
        <v>0</v>
      </c>
      <c r="O19" s="63">
        <v>0</v>
      </c>
      <c r="P19" s="63">
        <v>0</v>
      </c>
      <c r="Q19" s="63">
        <v>0</v>
      </c>
      <c r="R19" s="63">
        <v>0</v>
      </c>
      <c r="S19" s="63">
        <v>0</v>
      </c>
      <c r="T19" s="63">
        <v>0</v>
      </c>
      <c r="U19" s="63">
        <v>0</v>
      </c>
      <c r="V19" s="63">
        <v>0</v>
      </c>
    </row>
    <row r="20" spans="1:22" ht="14" collapsed="1" x14ac:dyDescent="0.15">
      <c r="A20" s="79"/>
      <c r="B20" s="521" t="s">
        <v>208</v>
      </c>
      <c r="C20" s="521"/>
      <c r="D20" s="86">
        <v>9</v>
      </c>
      <c r="E20" s="84">
        <v>144602174800</v>
      </c>
      <c r="F20" s="84">
        <v>144813882452</v>
      </c>
      <c r="G20" s="79"/>
      <c r="H20" s="79"/>
      <c r="I20" s="79"/>
      <c r="J20" s="63">
        <v>82602312382</v>
      </c>
      <c r="K20" s="63">
        <v>83278233246</v>
      </c>
      <c r="L20" s="63">
        <v>83873181867</v>
      </c>
      <c r="M20" s="63">
        <v>84924267299</v>
      </c>
      <c r="N20" s="63">
        <v>85569361536</v>
      </c>
      <c r="O20" s="63">
        <v>86280901174</v>
      </c>
      <c r="P20" s="63">
        <v>87529972416</v>
      </c>
      <c r="Q20" s="63">
        <v>89323072237</v>
      </c>
      <c r="R20" s="63">
        <v>90782796944</v>
      </c>
      <c r="S20" s="63">
        <v>92161986169</v>
      </c>
      <c r="T20" s="63">
        <v>93500192430</v>
      </c>
      <c r="U20" s="63">
        <v>94600569901</v>
      </c>
      <c r="V20" s="63">
        <v>97402817469</v>
      </c>
    </row>
    <row r="21" spans="1:22" ht="14" hidden="1" customHeight="1" outlineLevel="2" x14ac:dyDescent="0.15">
      <c r="A21" s="79"/>
      <c r="B21" s="521" t="s">
        <v>119</v>
      </c>
      <c r="C21" s="521"/>
      <c r="D21" s="86">
        <v>10</v>
      </c>
      <c r="E21" s="618" t="s">
        <v>233</v>
      </c>
      <c r="F21" s="618" t="s">
        <v>233</v>
      </c>
      <c r="G21" s="79"/>
      <c r="H21" s="79"/>
      <c r="I21" s="79"/>
      <c r="J21" s="63">
        <v>0</v>
      </c>
      <c r="K21" s="63">
        <v>0</v>
      </c>
      <c r="L21" s="63">
        <v>0</v>
      </c>
      <c r="M21" s="63">
        <v>0</v>
      </c>
      <c r="N21" s="63">
        <v>0</v>
      </c>
      <c r="O21" s="63">
        <v>0</v>
      </c>
      <c r="P21" s="63">
        <v>0</v>
      </c>
      <c r="Q21" s="63">
        <v>0</v>
      </c>
      <c r="R21" s="63">
        <v>0</v>
      </c>
      <c r="S21" s="63">
        <v>0</v>
      </c>
      <c r="T21" s="63">
        <v>0</v>
      </c>
      <c r="U21" s="63">
        <v>0</v>
      </c>
      <c r="V21" s="63">
        <v>0</v>
      </c>
    </row>
    <row r="22" spans="1:22" ht="14" customHeight="1" collapsed="1" x14ac:dyDescent="0.15">
      <c r="A22" s="79"/>
      <c r="B22" s="521" t="s">
        <v>121</v>
      </c>
      <c r="C22" s="521"/>
      <c r="D22" s="86">
        <v>11</v>
      </c>
      <c r="E22" s="84">
        <v>308029453</v>
      </c>
      <c r="F22" s="84">
        <v>268929953</v>
      </c>
      <c r="G22" s="84"/>
      <c r="H22" s="79"/>
      <c r="I22" s="79"/>
      <c r="J22" s="63">
        <v>0</v>
      </c>
      <c r="K22" s="63">
        <v>0</v>
      </c>
      <c r="L22" s="63">
        <v>0</v>
      </c>
      <c r="M22" s="63">
        <v>0</v>
      </c>
      <c r="N22" s="63">
        <v>0</v>
      </c>
      <c r="O22" s="63">
        <v>0</v>
      </c>
      <c r="P22" s="63">
        <v>0</v>
      </c>
      <c r="Q22" s="63">
        <v>0</v>
      </c>
      <c r="R22" s="63">
        <v>0</v>
      </c>
      <c r="S22" s="63">
        <v>0</v>
      </c>
      <c r="T22" s="63">
        <v>0</v>
      </c>
      <c r="U22" s="63">
        <v>0</v>
      </c>
      <c r="V22" s="63">
        <v>0</v>
      </c>
    </row>
    <row r="23" spans="1:22" ht="14" hidden="1" customHeight="1" outlineLevel="1" x14ac:dyDescent="0.15">
      <c r="A23" s="79"/>
      <c r="B23" s="521" t="s">
        <v>123</v>
      </c>
      <c r="C23" s="521"/>
      <c r="D23" s="86">
        <v>12</v>
      </c>
      <c r="E23" s="618" t="s">
        <v>233</v>
      </c>
      <c r="F23" s="618" t="s">
        <v>233</v>
      </c>
      <c r="G23" s="79"/>
      <c r="H23" s="84"/>
      <c r="I23" s="79"/>
      <c r="J23" s="63">
        <v>0</v>
      </c>
      <c r="K23" s="63">
        <v>0</v>
      </c>
      <c r="L23" s="63">
        <v>0</v>
      </c>
      <c r="M23" s="63">
        <v>0</v>
      </c>
      <c r="N23" s="63">
        <v>0</v>
      </c>
      <c r="O23" s="63">
        <v>0</v>
      </c>
      <c r="P23" s="63">
        <v>0</v>
      </c>
      <c r="Q23" s="63">
        <v>0</v>
      </c>
      <c r="R23" s="63">
        <v>0</v>
      </c>
      <c r="S23" s="63">
        <v>0</v>
      </c>
      <c r="T23" s="63">
        <v>0</v>
      </c>
      <c r="U23" s="63">
        <v>0</v>
      </c>
      <c r="V23" s="63">
        <v>0</v>
      </c>
    </row>
    <row r="24" spans="1:22" ht="14" collapsed="1" x14ac:dyDescent="0.15">
      <c r="A24" s="79"/>
      <c r="B24" s="527" t="s">
        <v>209</v>
      </c>
      <c r="C24" s="527"/>
      <c r="D24" s="85"/>
      <c r="E24" s="88">
        <v>148623667054</v>
      </c>
      <c r="F24" s="88">
        <v>148466028378</v>
      </c>
      <c r="G24" s="79"/>
      <c r="H24" s="79"/>
      <c r="I24" s="79"/>
      <c r="J24" s="64">
        <f>SUM(J17:J23)</f>
        <v>82639046303</v>
      </c>
      <c r="K24" s="64">
        <f>SUM(K17:K23)</f>
        <v>83314967167</v>
      </c>
      <c r="L24" s="64">
        <f>SUM(L17:L23)</f>
        <v>83909915788</v>
      </c>
      <c r="M24" s="64">
        <f>SUM(M17:M23)</f>
        <v>84961001220</v>
      </c>
      <c r="N24" s="64">
        <f>SUM(N17:N23)</f>
        <v>85606095457</v>
      </c>
      <c r="O24" s="64">
        <f>SUM(O17:O23)</f>
        <v>86317635095</v>
      </c>
      <c r="P24" s="64">
        <f>SUM(P17:P23)</f>
        <v>87563979064</v>
      </c>
      <c r="Q24" s="64">
        <f>SUM(Q17:Q23)</f>
        <v>89323072237</v>
      </c>
      <c r="R24" s="64">
        <f>SUM(R17:R23)</f>
        <v>90782796944</v>
      </c>
      <c r="S24" s="64">
        <f>SUM(S17:S23)</f>
        <v>92161986169</v>
      </c>
      <c r="T24" s="64">
        <f>SUM(T17:T23)</f>
        <v>93500192430</v>
      </c>
      <c r="U24" s="64">
        <f>SUM(U17:U23)</f>
        <v>94600569901</v>
      </c>
      <c r="V24" s="64">
        <f>SUM(V17:V23)</f>
        <v>97487151169</v>
      </c>
    </row>
    <row r="25" spans="1:22" ht="14" x14ac:dyDescent="0.15">
      <c r="A25" s="525" t="s">
        <v>210</v>
      </c>
      <c r="B25" s="525"/>
      <c r="C25" s="525"/>
      <c r="D25" s="91"/>
      <c r="E25" s="92">
        <v>275034054369</v>
      </c>
      <c r="F25" s="92">
        <v>270059916259</v>
      </c>
      <c r="G25" s="79"/>
      <c r="H25" s="79"/>
      <c r="I25" s="79"/>
      <c r="J25" s="64">
        <f>SUM(J16,J24)</f>
        <v>238511045828</v>
      </c>
      <c r="K25" s="64">
        <f>SUM(K16,K24)</f>
        <v>237216013699</v>
      </c>
      <c r="L25" s="64">
        <f>SUM(L16,L24)</f>
        <v>239253124250</v>
      </c>
      <c r="M25" s="64">
        <f>SUM(M16,M24)</f>
        <v>237596915256</v>
      </c>
      <c r="N25" s="64">
        <f>SUM(N16,N24)</f>
        <v>235700891145</v>
      </c>
      <c r="O25" s="64">
        <f>SUM(O16,O24)</f>
        <v>238849055119</v>
      </c>
      <c r="P25" s="64">
        <f>SUM(P16,P24)</f>
        <v>241756310584</v>
      </c>
      <c r="Q25" s="64">
        <f>SUM(Q16,Q24)</f>
        <v>225883128287</v>
      </c>
      <c r="R25" s="64">
        <f>SUM(R16,R24)</f>
        <v>221896723349</v>
      </c>
      <c r="S25" s="64">
        <f>SUM(S16,S24)</f>
        <v>215591105649</v>
      </c>
      <c r="T25" s="64">
        <f>SUM(T16,T24)</f>
        <v>217837325581</v>
      </c>
      <c r="U25" s="64">
        <f>SUM(U16,U24)</f>
        <v>213095404749</v>
      </c>
      <c r="V25" s="64">
        <f>SUM(V16,V24)</f>
        <v>185493100349</v>
      </c>
    </row>
    <row r="26" spans="1:22" x14ac:dyDescent="0.2">
      <c r="A26" s="526" t="s">
        <v>211</v>
      </c>
      <c r="B26" s="526"/>
      <c r="C26" s="526"/>
      <c r="D26" s="94"/>
      <c r="E26" s="95"/>
      <c r="F26" s="95"/>
      <c r="G26" s="79"/>
      <c r="H26" s="79"/>
      <c r="I26" s="79"/>
    </row>
    <row r="27" spans="1:22" x14ac:dyDescent="0.2">
      <c r="A27" s="61" t="s">
        <v>212</v>
      </c>
      <c r="B27" s="61"/>
      <c r="C27" s="79"/>
      <c r="D27" s="85"/>
      <c r="E27" s="84"/>
      <c r="F27" s="84"/>
      <c r="G27" s="79"/>
      <c r="H27" s="79"/>
      <c r="I27" s="79"/>
    </row>
    <row r="28" spans="1:22" ht="14" x14ac:dyDescent="0.15">
      <c r="A28" s="79"/>
      <c r="B28" s="521" t="s">
        <v>125</v>
      </c>
      <c r="C28" s="521"/>
      <c r="D28" s="86">
        <v>13</v>
      </c>
      <c r="E28" s="84">
        <v>14873795954</v>
      </c>
      <c r="F28" s="84">
        <v>10508369897</v>
      </c>
      <c r="G28" s="79"/>
      <c r="H28" s="79"/>
      <c r="I28" s="79"/>
      <c r="J28" s="63">
        <v>15400932424</v>
      </c>
      <c r="K28" s="63">
        <v>14450990177</v>
      </c>
      <c r="L28" s="63">
        <v>18659169872</v>
      </c>
      <c r="M28" s="63">
        <v>49730248400</v>
      </c>
      <c r="N28" s="63">
        <v>47887866444</v>
      </c>
      <c r="O28" s="63">
        <v>49440148831</v>
      </c>
      <c r="P28" s="63">
        <v>45579434768</v>
      </c>
      <c r="Q28" s="63">
        <v>47777387181</v>
      </c>
      <c r="R28" s="63">
        <v>44980174476</v>
      </c>
      <c r="S28" s="63">
        <v>39981278498</v>
      </c>
      <c r="T28" s="63">
        <v>38082350253</v>
      </c>
      <c r="U28" s="63">
        <v>40105300268</v>
      </c>
      <c r="V28" s="63">
        <v>24935403570</v>
      </c>
    </row>
    <row r="29" spans="1:22" ht="14" x14ac:dyDescent="0.15">
      <c r="A29" s="79"/>
      <c r="B29" s="524" t="s">
        <v>213</v>
      </c>
      <c r="C29" s="524"/>
      <c r="D29" s="86">
        <v>14</v>
      </c>
      <c r="E29" s="84">
        <v>25445867444</v>
      </c>
      <c r="F29" s="84">
        <v>26089268658</v>
      </c>
      <c r="G29" s="79"/>
      <c r="H29" s="79"/>
      <c r="I29" s="79"/>
      <c r="J29" s="63">
        <v>33698783201</v>
      </c>
      <c r="K29" s="63">
        <v>32637947042</v>
      </c>
      <c r="L29" s="63">
        <v>32263485681</v>
      </c>
      <c r="M29" s="63">
        <v>28449262602</v>
      </c>
      <c r="N29" s="63">
        <v>21957677590</v>
      </c>
      <c r="O29" s="63">
        <v>21731557195</v>
      </c>
      <c r="P29" s="63">
        <v>22206689472</v>
      </c>
      <c r="Q29" s="63">
        <v>21816081145</v>
      </c>
      <c r="R29" s="63">
        <v>22102352544</v>
      </c>
      <c r="S29" s="63">
        <v>21664270226</v>
      </c>
      <c r="T29" s="63">
        <v>23470609697</v>
      </c>
      <c r="U29" s="63">
        <v>22267833501</v>
      </c>
      <c r="V29" s="63">
        <v>16499965353</v>
      </c>
    </row>
    <row r="30" spans="1:22" ht="14" x14ac:dyDescent="0.15">
      <c r="A30" s="79"/>
      <c r="B30" s="521" t="s">
        <v>129</v>
      </c>
      <c r="C30" s="521"/>
      <c r="D30" s="86">
        <v>15</v>
      </c>
      <c r="E30" s="84">
        <v>10350080973</v>
      </c>
      <c r="F30" s="84">
        <v>9468164244</v>
      </c>
      <c r="G30" s="79"/>
      <c r="H30" s="79"/>
      <c r="I30" s="79"/>
      <c r="J30" s="63">
        <v>0</v>
      </c>
      <c r="K30" s="63">
        <v>0</v>
      </c>
      <c r="L30" s="63">
        <v>0</v>
      </c>
      <c r="M30" s="63">
        <v>0</v>
      </c>
      <c r="N30" s="63">
        <v>0</v>
      </c>
      <c r="O30" s="63">
        <v>0</v>
      </c>
      <c r="P30" s="63">
        <v>0</v>
      </c>
      <c r="Q30" s="63">
        <v>0</v>
      </c>
      <c r="R30" s="63">
        <v>0</v>
      </c>
      <c r="S30" s="63">
        <v>0</v>
      </c>
      <c r="T30" s="63">
        <v>0</v>
      </c>
      <c r="U30" s="63">
        <v>0</v>
      </c>
      <c r="V30" s="63">
        <v>0</v>
      </c>
    </row>
    <row r="31" spans="1:22" ht="14" x14ac:dyDescent="0.15">
      <c r="A31" s="79"/>
      <c r="B31" s="521" t="s">
        <v>131</v>
      </c>
      <c r="C31" s="521"/>
      <c r="D31" s="86">
        <v>16</v>
      </c>
      <c r="E31" s="84">
        <v>246746387</v>
      </c>
      <c r="F31" s="84">
        <v>139154075</v>
      </c>
      <c r="G31" s="79"/>
      <c r="H31" s="79"/>
      <c r="I31" s="79"/>
      <c r="J31" s="63">
        <v>391680088</v>
      </c>
      <c r="K31" s="63">
        <v>241580885</v>
      </c>
      <c r="L31" s="63">
        <v>142974538</v>
      </c>
      <c r="M31" s="63">
        <v>123299571</v>
      </c>
      <c r="N31" s="63">
        <v>124234624</v>
      </c>
      <c r="O31" s="63">
        <v>106901916</v>
      </c>
      <c r="P31" s="63">
        <v>104982244</v>
      </c>
      <c r="Q31" s="63">
        <v>107893155</v>
      </c>
      <c r="R31" s="63">
        <v>130325521</v>
      </c>
      <c r="S31" s="63">
        <v>132948409</v>
      </c>
      <c r="T31" s="63">
        <v>113890659</v>
      </c>
      <c r="U31" s="63">
        <v>125484227</v>
      </c>
      <c r="V31" s="63">
        <v>523762081</v>
      </c>
    </row>
    <row r="32" spans="1:22" ht="14" x14ac:dyDescent="0.15">
      <c r="A32" s="79"/>
      <c r="B32" s="521" t="s">
        <v>133</v>
      </c>
      <c r="C32" s="521"/>
      <c r="D32" s="86" t="s">
        <v>214</v>
      </c>
      <c r="E32" s="84">
        <v>502773797</v>
      </c>
      <c r="F32" s="84">
        <v>539961948</v>
      </c>
      <c r="G32" s="79"/>
      <c r="H32" s="79"/>
      <c r="I32" s="79"/>
      <c r="J32" s="63">
        <v>2376676</v>
      </c>
      <c r="K32" s="63">
        <v>6176153</v>
      </c>
      <c r="L32" s="63">
        <v>0</v>
      </c>
      <c r="M32" s="63">
        <v>0</v>
      </c>
      <c r="N32" s="63">
        <v>0</v>
      </c>
      <c r="O32" s="63">
        <v>0</v>
      </c>
      <c r="P32" s="63">
        <v>0</v>
      </c>
      <c r="Q32" s="63">
        <v>0</v>
      </c>
      <c r="R32" s="63">
        <v>0</v>
      </c>
      <c r="S32" s="63">
        <v>0</v>
      </c>
      <c r="T32" s="63">
        <v>0</v>
      </c>
      <c r="U32" s="63">
        <v>0</v>
      </c>
      <c r="V32" s="63">
        <v>0</v>
      </c>
    </row>
    <row r="33" spans="1:22" ht="14" x14ac:dyDescent="0.15">
      <c r="A33" s="79"/>
      <c r="B33" s="521" t="s">
        <v>135</v>
      </c>
      <c r="C33" s="521"/>
      <c r="D33" s="86">
        <v>18</v>
      </c>
      <c r="E33" s="84">
        <v>333782857</v>
      </c>
      <c r="F33" s="84">
        <v>166202407</v>
      </c>
      <c r="G33" s="79"/>
      <c r="H33" s="79"/>
      <c r="I33" s="79"/>
      <c r="J33" s="63">
        <v>388279433</v>
      </c>
      <c r="K33" s="63">
        <v>154943429</v>
      </c>
      <c r="L33" s="63">
        <v>406553346</v>
      </c>
      <c r="M33" s="63">
        <v>2380119801</v>
      </c>
      <c r="N33" s="63">
        <v>2362051590</v>
      </c>
      <c r="O33" s="63">
        <v>2376202325</v>
      </c>
      <c r="P33" s="63">
        <v>2448693870</v>
      </c>
      <c r="Q33" s="63">
        <v>4089759144</v>
      </c>
      <c r="R33" s="63">
        <v>1849748576</v>
      </c>
      <c r="S33" s="63">
        <v>3713212507</v>
      </c>
      <c r="T33" s="63">
        <v>2945446052</v>
      </c>
      <c r="U33" s="63">
        <v>253746993</v>
      </c>
      <c r="V33" s="63">
        <v>424753520</v>
      </c>
    </row>
    <row r="34" spans="1:22" ht="14" customHeight="1" x14ac:dyDescent="0.15">
      <c r="A34" s="79"/>
      <c r="B34" s="61" t="s">
        <v>215</v>
      </c>
      <c r="C34" s="79"/>
      <c r="D34" s="85"/>
      <c r="E34" s="88">
        <v>51753047412</v>
      </c>
      <c r="F34" s="88">
        <v>46911121229</v>
      </c>
      <c r="G34" s="79"/>
      <c r="H34" s="79"/>
      <c r="I34" s="79"/>
      <c r="J34" s="63">
        <v>0</v>
      </c>
      <c r="K34" s="63">
        <v>0</v>
      </c>
      <c r="L34" s="63">
        <v>0</v>
      </c>
      <c r="M34" s="63">
        <v>0</v>
      </c>
      <c r="N34" s="63">
        <v>0</v>
      </c>
      <c r="O34" s="63">
        <v>0</v>
      </c>
      <c r="P34" s="63">
        <v>0</v>
      </c>
      <c r="Q34" s="63">
        <v>0</v>
      </c>
      <c r="R34" s="63">
        <v>0</v>
      </c>
      <c r="S34" s="63">
        <v>0</v>
      </c>
      <c r="T34" s="63">
        <v>0</v>
      </c>
      <c r="U34" s="63">
        <v>0</v>
      </c>
      <c r="V34" s="63">
        <v>0</v>
      </c>
    </row>
    <row r="35" spans="1:22" ht="14" x14ac:dyDescent="0.15">
      <c r="A35" s="61" t="s">
        <v>216</v>
      </c>
      <c r="B35" s="61"/>
      <c r="C35" s="79"/>
      <c r="D35" s="85"/>
      <c r="E35" s="84"/>
      <c r="F35" s="84"/>
      <c r="G35" s="79"/>
      <c r="H35" s="79"/>
      <c r="I35" s="79"/>
      <c r="J35" s="64">
        <f>SUM(J28:J34)</f>
        <v>49882051822</v>
      </c>
      <c r="K35" s="64">
        <f>SUM(K28:K34)</f>
        <v>47491637686</v>
      </c>
      <c r="L35" s="64">
        <f t="shared" ref="L35:V35" si="1">SUM(L28:L34)</f>
        <v>51472183437</v>
      </c>
      <c r="M35" s="64">
        <f t="shared" si="1"/>
        <v>80682930374</v>
      </c>
      <c r="N35" s="64">
        <f t="shared" si="1"/>
        <v>72331830248</v>
      </c>
      <c r="O35" s="64">
        <f t="shared" si="1"/>
        <v>73654810267</v>
      </c>
      <c r="P35" s="64">
        <f t="shared" si="1"/>
        <v>70339800354</v>
      </c>
      <c r="Q35" s="64">
        <f t="shared" si="1"/>
        <v>73791120625</v>
      </c>
      <c r="R35" s="64">
        <f t="shared" si="1"/>
        <v>69062601117</v>
      </c>
      <c r="S35" s="64">
        <f t="shared" si="1"/>
        <v>65491709640</v>
      </c>
      <c r="T35" s="64">
        <f t="shared" si="1"/>
        <v>64612296661</v>
      </c>
      <c r="U35" s="64">
        <f t="shared" si="1"/>
        <v>62752364989</v>
      </c>
      <c r="V35" s="64">
        <f t="shared" si="1"/>
        <v>42383884524</v>
      </c>
    </row>
    <row r="36" spans="1:22" x14ac:dyDescent="0.2">
      <c r="A36" s="79"/>
      <c r="B36" s="521" t="s">
        <v>217</v>
      </c>
      <c r="C36" s="521"/>
      <c r="D36" s="86">
        <v>14</v>
      </c>
      <c r="E36" s="84">
        <v>35031043278</v>
      </c>
      <c r="F36" s="84">
        <v>38110631313</v>
      </c>
      <c r="G36" s="79"/>
      <c r="H36" s="79"/>
      <c r="I36" s="79"/>
    </row>
    <row r="37" spans="1:22" ht="14" x14ac:dyDescent="0.15">
      <c r="A37" s="79"/>
      <c r="B37" s="79" t="s">
        <v>218</v>
      </c>
      <c r="C37" s="79"/>
      <c r="D37" s="86" t="s">
        <v>219</v>
      </c>
      <c r="E37" s="84">
        <v>2170728793</v>
      </c>
      <c r="F37" s="84">
        <v>2170728793</v>
      </c>
      <c r="G37" s="79"/>
      <c r="H37" s="79"/>
      <c r="I37" s="79"/>
      <c r="J37" s="63">
        <v>42887591763</v>
      </c>
      <c r="K37" s="63">
        <v>45276071988</v>
      </c>
      <c r="L37" s="63">
        <v>47664552213</v>
      </c>
      <c r="M37" s="63">
        <v>49256872362</v>
      </c>
      <c r="N37" s="63">
        <v>58151410821</v>
      </c>
      <c r="O37" s="63">
        <v>56835390937</v>
      </c>
      <c r="P37" s="63">
        <v>64875429811</v>
      </c>
      <c r="Q37" s="63">
        <v>63388420919</v>
      </c>
      <c r="R37" s="63">
        <v>64810777253</v>
      </c>
      <c r="S37" s="63">
        <v>63339931501</v>
      </c>
      <c r="T37" s="63">
        <v>66613663683</v>
      </c>
      <c r="U37" s="63">
        <v>65048391163</v>
      </c>
      <c r="V37" s="63">
        <v>66630677513</v>
      </c>
    </row>
    <row r="38" spans="1:22" ht="14" x14ac:dyDescent="0.15">
      <c r="A38" s="79"/>
      <c r="B38" s="61" t="s">
        <v>220</v>
      </c>
      <c r="C38" s="79"/>
      <c r="D38" s="85"/>
      <c r="E38" s="88">
        <v>37201772071</v>
      </c>
      <c r="F38" s="88">
        <v>40281360106</v>
      </c>
      <c r="G38" s="79"/>
      <c r="H38" s="79"/>
      <c r="I38" s="79"/>
      <c r="J38" s="63"/>
      <c r="K38" s="63"/>
      <c r="L38" s="63"/>
      <c r="M38" s="63"/>
      <c r="N38" s="63"/>
      <c r="O38" s="63"/>
      <c r="P38" s="63"/>
      <c r="Q38" s="63"/>
      <c r="R38" s="63"/>
      <c r="S38" s="63"/>
      <c r="T38" s="63"/>
      <c r="U38" s="63"/>
      <c r="V38" s="63"/>
    </row>
    <row r="39" spans="1:22" ht="14" customHeight="1" x14ac:dyDescent="0.15">
      <c r="A39" s="79"/>
      <c r="B39" s="79"/>
      <c r="C39" s="97"/>
      <c r="D39" s="98"/>
      <c r="E39" s="84"/>
      <c r="F39" s="84"/>
      <c r="G39" s="79"/>
      <c r="H39" s="79"/>
      <c r="I39" s="79"/>
      <c r="J39" s="63">
        <v>0</v>
      </c>
      <c r="K39" s="63">
        <v>0</v>
      </c>
      <c r="L39" s="63">
        <v>0</v>
      </c>
      <c r="M39" s="63">
        <v>0</v>
      </c>
      <c r="N39" s="63">
        <v>0</v>
      </c>
      <c r="O39" s="63">
        <v>0</v>
      </c>
      <c r="P39" s="63">
        <v>0</v>
      </c>
      <c r="Q39" s="63">
        <v>0</v>
      </c>
      <c r="R39" s="63">
        <v>0</v>
      </c>
      <c r="S39" s="63">
        <v>0</v>
      </c>
      <c r="T39" s="63">
        <v>0</v>
      </c>
      <c r="U39" s="63">
        <v>0</v>
      </c>
      <c r="V39" s="63">
        <v>0</v>
      </c>
    </row>
    <row r="40" spans="1:22" ht="14" x14ac:dyDescent="0.15">
      <c r="A40" s="523" t="s">
        <v>221</v>
      </c>
      <c r="B40" s="523"/>
      <c r="C40" s="523"/>
      <c r="D40" s="99"/>
      <c r="E40" s="92">
        <v>88954819483</v>
      </c>
      <c r="F40" s="92">
        <v>87192481335</v>
      </c>
      <c r="G40" s="79"/>
      <c r="H40" s="79"/>
      <c r="I40" s="79"/>
      <c r="J40" s="64">
        <f>SUM(J37:J39)</f>
        <v>42887591763</v>
      </c>
      <c r="K40" s="64">
        <f>SUM(K37:K39)</f>
        <v>45276071988</v>
      </c>
      <c r="L40" s="64">
        <f t="shared" ref="L40:V40" si="2">SUM(L37:L39)</f>
        <v>47664552213</v>
      </c>
      <c r="M40" s="64">
        <f t="shared" si="2"/>
        <v>49256872362</v>
      </c>
      <c r="N40" s="64">
        <f t="shared" si="2"/>
        <v>58151410821</v>
      </c>
      <c r="O40" s="64">
        <f t="shared" si="2"/>
        <v>56835390937</v>
      </c>
      <c r="P40" s="64">
        <f t="shared" si="2"/>
        <v>64875429811</v>
      </c>
      <c r="Q40" s="64">
        <f t="shared" si="2"/>
        <v>63388420919</v>
      </c>
      <c r="R40" s="64">
        <f t="shared" si="2"/>
        <v>64810777253</v>
      </c>
      <c r="S40" s="64">
        <f t="shared" si="2"/>
        <v>63339931501</v>
      </c>
      <c r="T40" s="64">
        <f t="shared" si="2"/>
        <v>66613663683</v>
      </c>
      <c r="U40" s="64">
        <f t="shared" si="2"/>
        <v>65048391163</v>
      </c>
      <c r="V40" s="64">
        <f t="shared" si="2"/>
        <v>66630677513</v>
      </c>
    </row>
    <row r="41" spans="1:22" x14ac:dyDescent="0.2">
      <c r="A41" s="93"/>
      <c r="B41" s="93"/>
      <c r="C41" s="93"/>
      <c r="D41" s="99"/>
      <c r="E41" s="95"/>
      <c r="F41" s="95"/>
      <c r="G41" s="79"/>
      <c r="H41" s="79"/>
      <c r="I41" s="84"/>
    </row>
    <row r="42" spans="1:22" ht="14" x14ac:dyDescent="0.15">
      <c r="A42" s="523" t="s">
        <v>222</v>
      </c>
      <c r="B42" s="523"/>
      <c r="C42" s="523"/>
      <c r="D42" s="94"/>
      <c r="E42" s="95"/>
      <c r="F42" s="95"/>
      <c r="G42" s="79"/>
      <c r="H42" s="79"/>
      <c r="I42" s="79"/>
      <c r="J42" s="64">
        <f t="shared" ref="J42:S42" si="3">J35+J40</f>
        <v>92769643585</v>
      </c>
      <c r="K42" s="64">
        <f t="shared" si="3"/>
        <v>92767709674</v>
      </c>
      <c r="L42" s="64">
        <f t="shared" si="3"/>
        <v>99136735650</v>
      </c>
      <c r="M42" s="64">
        <f t="shared" si="3"/>
        <v>129939802736</v>
      </c>
      <c r="N42" s="64">
        <f t="shared" si="3"/>
        <v>130483241069</v>
      </c>
      <c r="O42" s="64">
        <f t="shared" si="3"/>
        <v>130490201204</v>
      </c>
      <c r="P42" s="64">
        <f t="shared" si="3"/>
        <v>135215230165</v>
      </c>
      <c r="Q42" s="64">
        <f t="shared" si="3"/>
        <v>137179541544</v>
      </c>
      <c r="R42" s="64">
        <f t="shared" si="3"/>
        <v>133873378370</v>
      </c>
      <c r="S42" s="64">
        <f t="shared" si="3"/>
        <v>128831641141</v>
      </c>
      <c r="T42" s="64">
        <f>T35+T40</f>
        <v>131225960344</v>
      </c>
      <c r="U42" s="64">
        <f>U35+U40</f>
        <v>127800756152</v>
      </c>
      <c r="V42" s="64">
        <f t="shared" ref="V42" si="4">V35+V40</f>
        <v>109014562037</v>
      </c>
    </row>
    <row r="43" spans="1:22" x14ac:dyDescent="0.2">
      <c r="A43" s="79"/>
      <c r="B43" s="521" t="s">
        <v>141</v>
      </c>
      <c r="C43" s="521"/>
      <c r="D43" s="86" t="s">
        <v>223</v>
      </c>
      <c r="E43" s="84">
        <v>144330000000</v>
      </c>
      <c r="F43" s="84">
        <v>144330000000</v>
      </c>
      <c r="G43" s="77"/>
      <c r="H43" s="77"/>
      <c r="I43" s="101"/>
    </row>
    <row r="44" spans="1:22" x14ac:dyDescent="0.2">
      <c r="A44" s="79"/>
      <c r="B44" s="521" t="s">
        <v>224</v>
      </c>
      <c r="C44" s="521"/>
      <c r="D44" s="86" t="s">
        <v>225</v>
      </c>
      <c r="E44" s="84">
        <v>211113989</v>
      </c>
      <c r="F44" s="84">
        <v>211113989</v>
      </c>
      <c r="G44" s="79"/>
      <c r="H44" s="79"/>
      <c r="I44" s="79"/>
    </row>
    <row r="45" spans="1:22" ht="14" x14ac:dyDescent="0.15">
      <c r="A45" s="79"/>
      <c r="B45" s="521" t="s">
        <v>143</v>
      </c>
      <c r="C45" s="521"/>
      <c r="D45" s="86">
        <v>21</v>
      </c>
      <c r="E45" s="84">
        <v>93631603</v>
      </c>
      <c r="F45" s="84">
        <v>93631603</v>
      </c>
      <c r="G45" s="79"/>
      <c r="H45" s="79"/>
      <c r="I45" s="79"/>
      <c r="J45" s="63">
        <v>100000000000</v>
      </c>
      <c r="K45" s="63">
        <v>93214000000</v>
      </c>
      <c r="L45" s="63">
        <v>93214000000</v>
      </c>
      <c r="M45" s="63">
        <v>93214000000</v>
      </c>
      <c r="N45" s="63">
        <v>93214000000</v>
      </c>
      <c r="O45" s="63">
        <v>74950000000</v>
      </c>
      <c r="P45" s="63">
        <v>74950000000</v>
      </c>
      <c r="Q45" s="63">
        <v>74950000000</v>
      </c>
      <c r="R45" s="63">
        <v>74950000000</v>
      </c>
      <c r="S45" s="63">
        <v>74950000000</v>
      </c>
      <c r="T45" s="63">
        <v>74950000000</v>
      </c>
      <c r="U45" s="63">
        <v>73510000000</v>
      </c>
      <c r="V45" s="63">
        <v>62565000000</v>
      </c>
    </row>
    <row r="46" spans="1:22" ht="14" x14ac:dyDescent="0.15">
      <c r="A46" s="79"/>
      <c r="B46" s="79" t="s">
        <v>226</v>
      </c>
      <c r="C46" s="79"/>
      <c r="D46" s="86">
        <v>21</v>
      </c>
      <c r="E46" s="84">
        <v>62274777865</v>
      </c>
      <c r="F46" s="84">
        <v>62274777865</v>
      </c>
      <c r="G46" s="79"/>
      <c r="H46" s="79"/>
      <c r="I46" s="79"/>
      <c r="J46" s="63">
        <v>44365433989</v>
      </c>
      <c r="K46" s="63">
        <v>51151433989</v>
      </c>
      <c r="L46" s="63">
        <v>47385153989</v>
      </c>
      <c r="M46" s="63">
        <v>19367026799</v>
      </c>
      <c r="N46" s="63">
        <v>15787635625</v>
      </c>
      <c r="O46" s="63">
        <v>33941181173</v>
      </c>
      <c r="P46" s="63">
        <v>32185797568</v>
      </c>
      <c r="Q46" s="63">
        <v>14208391767</v>
      </c>
      <c r="R46" s="63">
        <v>13663990855</v>
      </c>
      <c r="S46" s="63">
        <v>12392724355</v>
      </c>
      <c r="T46" s="63">
        <v>12392724355</v>
      </c>
      <c r="U46" s="63">
        <v>12390100355</v>
      </c>
      <c r="V46" s="63">
        <v>15817732447</v>
      </c>
    </row>
    <row r="47" spans="1:22" ht="14" x14ac:dyDescent="0.15">
      <c r="A47" s="79"/>
      <c r="B47" s="521" t="s">
        <v>145</v>
      </c>
      <c r="C47" s="521"/>
      <c r="D47" s="86">
        <v>21</v>
      </c>
      <c r="E47" s="84">
        <v>242468642</v>
      </c>
      <c r="F47" s="84">
        <v>242468642</v>
      </c>
      <c r="G47" s="79"/>
      <c r="H47" s="79"/>
      <c r="I47" s="79"/>
      <c r="J47" s="63">
        <v>93631603</v>
      </c>
      <c r="K47" s="63">
        <v>93631603</v>
      </c>
      <c r="L47" s="63">
        <v>93631603</v>
      </c>
      <c r="M47" s="63">
        <v>93631603</v>
      </c>
      <c r="N47" s="63">
        <v>93631603</v>
      </c>
      <c r="O47" s="63">
        <v>93631603</v>
      </c>
      <c r="P47" s="63">
        <v>93631603</v>
      </c>
      <c r="Q47" s="63">
        <v>93631603</v>
      </c>
      <c r="R47" s="63">
        <v>93631603</v>
      </c>
      <c r="S47" s="63">
        <v>93631603</v>
      </c>
      <c r="T47" s="63">
        <v>93631603</v>
      </c>
      <c r="U47" s="63">
        <v>93631603</v>
      </c>
      <c r="V47" s="63">
        <v>93631603</v>
      </c>
    </row>
    <row r="48" spans="1:22" ht="14" x14ac:dyDescent="0.15">
      <c r="A48" s="79"/>
      <c r="B48" s="521" t="s">
        <v>150</v>
      </c>
      <c r="C48" s="521"/>
      <c r="D48" s="86">
        <v>23</v>
      </c>
      <c r="E48" s="84">
        <v>-21072757213</v>
      </c>
      <c r="F48" s="84">
        <v>-24284557175</v>
      </c>
      <c r="G48" s="79"/>
      <c r="H48" s="79"/>
      <c r="I48" s="79"/>
      <c r="J48" s="63"/>
      <c r="K48" s="63"/>
      <c r="L48" s="63"/>
      <c r="M48" s="63"/>
      <c r="N48" s="63"/>
      <c r="O48" s="63"/>
      <c r="P48" s="63"/>
      <c r="Q48" s="63"/>
      <c r="R48" s="63"/>
      <c r="S48" s="63"/>
      <c r="T48" s="63"/>
      <c r="U48" s="63"/>
      <c r="V48" s="63"/>
    </row>
    <row r="49" spans="1:23" ht="14" x14ac:dyDescent="0.15">
      <c r="A49" s="77"/>
      <c r="B49" s="522" t="s">
        <v>227</v>
      </c>
      <c r="C49" s="522"/>
      <c r="D49" s="100"/>
      <c r="E49" s="88">
        <v>186079234886</v>
      </c>
      <c r="F49" s="88">
        <v>182867434924</v>
      </c>
      <c r="G49" s="79"/>
      <c r="H49" s="79"/>
      <c r="I49" s="79"/>
      <c r="J49" s="63">
        <v>237119222</v>
      </c>
      <c r="K49" s="63">
        <v>237119222</v>
      </c>
      <c r="L49" s="63">
        <v>237119222</v>
      </c>
      <c r="M49" s="63">
        <v>232155864</v>
      </c>
      <c r="N49" s="63">
        <v>232155864</v>
      </c>
      <c r="O49" s="63">
        <v>232155864</v>
      </c>
      <c r="P49" s="63">
        <v>232155864</v>
      </c>
      <c r="Q49" s="63">
        <v>232155864</v>
      </c>
      <c r="R49" s="63">
        <v>232155864</v>
      </c>
      <c r="S49" s="63">
        <v>194781054</v>
      </c>
      <c r="T49" s="63">
        <v>194781054</v>
      </c>
      <c r="U49" s="63">
        <v>161796334</v>
      </c>
      <c r="V49" s="63">
        <v>161796334</v>
      </c>
      <c r="W49" s="60"/>
    </row>
    <row r="50" spans="1:23" ht="14" hidden="1" customHeight="1" outlineLevel="1" x14ac:dyDescent="0.15">
      <c r="A50" s="79"/>
      <c r="B50" s="521" t="s">
        <v>152</v>
      </c>
      <c r="C50" s="521"/>
      <c r="D50" s="86">
        <v>24</v>
      </c>
      <c r="E50" s="84" t="s">
        <v>233</v>
      </c>
      <c r="F50" s="84" t="s">
        <v>233</v>
      </c>
      <c r="G50" s="79"/>
      <c r="H50" s="79"/>
      <c r="I50" s="79"/>
      <c r="J50" s="63">
        <v>0</v>
      </c>
      <c r="K50" s="63">
        <v>0</v>
      </c>
      <c r="L50" s="63">
        <v>0</v>
      </c>
      <c r="M50" s="63">
        <v>0</v>
      </c>
      <c r="N50" s="63">
        <v>0</v>
      </c>
      <c r="O50" s="63">
        <v>0</v>
      </c>
      <c r="P50" s="63">
        <v>0</v>
      </c>
      <c r="Q50" s="63">
        <v>0</v>
      </c>
      <c r="R50" s="63">
        <v>0</v>
      </c>
      <c r="S50" s="63">
        <v>0</v>
      </c>
      <c r="T50" s="63">
        <v>0</v>
      </c>
      <c r="U50" s="63">
        <v>0</v>
      </c>
      <c r="V50" s="63">
        <v>0</v>
      </c>
    </row>
    <row r="51" spans="1:23" ht="14" hidden="1" customHeight="1" outlineLevel="1" x14ac:dyDescent="0.15">
      <c r="A51" s="523" t="s">
        <v>228</v>
      </c>
      <c r="B51" s="523"/>
      <c r="C51" s="523"/>
      <c r="D51" s="99"/>
      <c r="E51" s="92">
        <v>186079234886</v>
      </c>
      <c r="F51" s="92">
        <v>182867434924</v>
      </c>
      <c r="G51" s="79"/>
      <c r="H51" s="79"/>
      <c r="I51" s="79"/>
      <c r="J51" s="63">
        <v>0</v>
      </c>
      <c r="K51" s="63">
        <v>0</v>
      </c>
      <c r="L51" s="63">
        <v>0</v>
      </c>
      <c r="M51" s="63">
        <v>0</v>
      </c>
      <c r="N51" s="63">
        <v>0</v>
      </c>
      <c r="O51" s="63">
        <v>0</v>
      </c>
      <c r="P51" s="63">
        <v>0</v>
      </c>
      <c r="Q51" s="63">
        <v>0</v>
      </c>
      <c r="R51" s="63">
        <v>0</v>
      </c>
      <c r="S51" s="63">
        <v>0</v>
      </c>
      <c r="T51" s="63">
        <v>0</v>
      </c>
      <c r="U51" s="63">
        <v>0</v>
      </c>
      <c r="V51" s="63">
        <v>0</v>
      </c>
    </row>
    <row r="52" spans="1:23" ht="14" hidden="1" customHeight="1" outlineLevel="1" x14ac:dyDescent="0.15">
      <c r="A52" s="523" t="s">
        <v>229</v>
      </c>
      <c r="B52" s="523"/>
      <c r="C52" s="523"/>
      <c r="D52" s="103"/>
      <c r="E52" s="92">
        <v>275034054369</v>
      </c>
      <c r="F52" s="92">
        <v>270059916259</v>
      </c>
      <c r="G52" s="79"/>
      <c r="H52" s="79"/>
      <c r="I52" s="79"/>
      <c r="J52" s="63">
        <v>0</v>
      </c>
      <c r="K52" s="63">
        <v>0</v>
      </c>
      <c r="L52" s="63">
        <v>0</v>
      </c>
      <c r="M52" s="63">
        <v>0</v>
      </c>
      <c r="N52" s="63">
        <v>0</v>
      </c>
      <c r="O52" s="63">
        <v>0</v>
      </c>
      <c r="P52" s="63">
        <v>0</v>
      </c>
      <c r="Q52" s="63">
        <v>0</v>
      </c>
      <c r="R52" s="63">
        <v>0</v>
      </c>
      <c r="S52" s="63">
        <v>0</v>
      </c>
      <c r="T52" s="63">
        <v>0</v>
      </c>
      <c r="U52" s="63">
        <v>0</v>
      </c>
      <c r="V52" s="63">
        <v>0</v>
      </c>
    </row>
    <row r="53" spans="1:23" ht="14" collapsed="1" x14ac:dyDescent="0.15">
      <c r="A53" s="61"/>
      <c r="B53" s="79"/>
      <c r="C53" s="79"/>
      <c r="D53" s="85"/>
      <c r="E53" s="67"/>
      <c r="F53" s="67"/>
      <c r="G53" s="79"/>
      <c r="H53" s="79"/>
      <c r="I53" s="79"/>
      <c r="J53" s="63">
        <v>-247880789</v>
      </c>
      <c r="K53" s="63">
        <v>-813516214</v>
      </c>
      <c r="L53" s="63">
        <v>-920504616</v>
      </c>
      <c r="M53" s="63">
        <v>-920504616</v>
      </c>
      <c r="N53" s="63">
        <v>-920504616</v>
      </c>
      <c r="O53" s="63">
        <v>-1019771775</v>
      </c>
      <c r="P53" s="63">
        <v>-1019771775</v>
      </c>
      <c r="Q53" s="63">
        <v>-1019771775</v>
      </c>
      <c r="R53" s="63">
        <v>108243401067</v>
      </c>
      <c r="S53" s="63">
        <v>60408469411</v>
      </c>
      <c r="T53" s="63">
        <v>-1019771775</v>
      </c>
      <c r="U53" s="63">
        <v>-1767267974</v>
      </c>
      <c r="V53" s="63">
        <v>-1477180873</v>
      </c>
    </row>
    <row r="54" spans="1:23" s="2" customFormat="1" ht="14" x14ac:dyDescent="0.15">
      <c r="A54" s="79" t="s">
        <v>230</v>
      </c>
      <c r="B54" s="79"/>
      <c r="C54" s="79"/>
      <c r="D54" s="79"/>
      <c r="E54" s="97"/>
      <c r="F54" s="97"/>
      <c r="G54" s="79"/>
      <c r="H54" s="79"/>
      <c r="I54" s="79"/>
      <c r="J54" s="64">
        <f>SUM(J45:J53)</f>
        <v>144448304025</v>
      </c>
      <c r="K54" s="64">
        <f>SUM(K45:K53)</f>
        <v>143882668600</v>
      </c>
      <c r="L54" s="64">
        <f t="shared" ref="L54:V54" si="5">SUM(L45:L53)</f>
        <v>140009400198</v>
      </c>
      <c r="M54" s="64">
        <f t="shared" si="5"/>
        <v>111986309650</v>
      </c>
      <c r="N54" s="64">
        <f t="shared" si="5"/>
        <v>108406918476</v>
      </c>
      <c r="O54" s="64">
        <f t="shared" si="5"/>
        <v>108197196865</v>
      </c>
      <c r="P54" s="64">
        <f t="shared" si="5"/>
        <v>106441813260</v>
      </c>
      <c r="Q54" s="64">
        <f t="shared" si="5"/>
        <v>88464407459</v>
      </c>
      <c r="R54" s="64">
        <f t="shared" si="5"/>
        <v>197183179389</v>
      </c>
      <c r="S54" s="64">
        <f t="shared" si="5"/>
        <v>148039606423</v>
      </c>
      <c r="T54" s="64">
        <f t="shared" si="5"/>
        <v>86611365237</v>
      </c>
      <c r="U54" s="64">
        <f t="shared" si="5"/>
        <v>84388260318</v>
      </c>
      <c r="V54" s="64">
        <f t="shared" si="5"/>
        <v>77160979511</v>
      </c>
      <c r="W54" s="66"/>
    </row>
    <row r="55" spans="1:23" ht="14" x14ac:dyDescent="0.15">
      <c r="A55" s="61"/>
      <c r="B55" s="79"/>
      <c r="C55" s="79"/>
      <c r="D55" s="85"/>
      <c r="E55" s="79"/>
      <c r="F55" s="105"/>
      <c r="G55" s="79"/>
      <c r="H55" s="79"/>
      <c r="I55" s="79"/>
      <c r="J55" s="63">
        <v>0</v>
      </c>
      <c r="K55" s="63">
        <v>0</v>
      </c>
      <c r="L55" s="63">
        <v>0</v>
      </c>
      <c r="M55" s="63">
        <v>0</v>
      </c>
      <c r="N55" s="63">
        <v>0</v>
      </c>
      <c r="O55" s="63">
        <v>0</v>
      </c>
      <c r="P55" s="63">
        <v>0</v>
      </c>
      <c r="Q55" s="63">
        <v>0</v>
      </c>
      <c r="R55" s="63">
        <v>0</v>
      </c>
      <c r="S55" s="63">
        <v>0</v>
      </c>
      <c r="T55" s="63">
        <v>0</v>
      </c>
      <c r="U55" s="63">
        <v>0</v>
      </c>
      <c r="V55" s="63">
        <v>0</v>
      </c>
    </row>
    <row r="56" spans="1:23" ht="14" x14ac:dyDescent="0.15">
      <c r="A56" s="61"/>
      <c r="B56" s="79"/>
      <c r="C56" s="79"/>
      <c r="D56" s="85"/>
      <c r="E56" s="79"/>
      <c r="F56" s="105"/>
      <c r="G56" s="79"/>
      <c r="H56" s="79"/>
      <c r="I56" s="79"/>
      <c r="J56" s="64">
        <f>SUM(J54:J55)</f>
        <v>144448304025</v>
      </c>
      <c r="K56" s="64">
        <f>SUM(K54:K55)</f>
        <v>143882668600</v>
      </c>
      <c r="L56" s="64">
        <f t="shared" ref="L56:V56" si="6">SUM(L54:L55)</f>
        <v>140009400198</v>
      </c>
      <c r="M56" s="64">
        <f t="shared" si="6"/>
        <v>111986309650</v>
      </c>
      <c r="N56" s="64">
        <f t="shared" si="6"/>
        <v>108406918476</v>
      </c>
      <c r="O56" s="64">
        <f t="shared" si="6"/>
        <v>108197196865</v>
      </c>
      <c r="P56" s="64">
        <f t="shared" si="6"/>
        <v>106441813260</v>
      </c>
      <c r="Q56" s="64">
        <f t="shared" si="6"/>
        <v>88464407459</v>
      </c>
      <c r="R56" s="64">
        <f t="shared" si="6"/>
        <v>197183179389</v>
      </c>
      <c r="S56" s="64">
        <f t="shared" si="6"/>
        <v>148039606423</v>
      </c>
      <c r="T56" s="64">
        <f t="shared" si="6"/>
        <v>86611365237</v>
      </c>
      <c r="U56" s="64">
        <f t="shared" si="6"/>
        <v>84388260318</v>
      </c>
      <c r="V56" s="64">
        <f t="shared" si="6"/>
        <v>77160979511</v>
      </c>
    </row>
    <row r="57" spans="1:23" ht="14" x14ac:dyDescent="0.15">
      <c r="A57" s="79"/>
      <c r="B57" s="79"/>
      <c r="C57" s="79"/>
      <c r="D57" s="85"/>
      <c r="E57" s="79"/>
      <c r="F57" s="79"/>
      <c r="G57" s="79"/>
      <c r="H57" s="79"/>
      <c r="I57" s="79"/>
      <c r="J57" s="64">
        <f>SUM(J42,J56)</f>
        <v>237217947610</v>
      </c>
      <c r="K57" s="64">
        <f>SUM(K42,K56)</f>
        <v>236650378274</v>
      </c>
      <c r="L57" s="64">
        <f t="shared" ref="L57" si="7">SUM(L42,L56)</f>
        <v>239146135848</v>
      </c>
      <c r="M57" s="64">
        <f>SUM(M42,M56)</f>
        <v>241926112386</v>
      </c>
      <c r="N57" s="64">
        <f t="shared" ref="N57:V57" si="8">SUM(N42,N56)</f>
        <v>238890159545</v>
      </c>
      <c r="O57" s="64">
        <f t="shared" si="8"/>
        <v>238687398069</v>
      </c>
      <c r="P57" s="64">
        <f t="shared" si="8"/>
        <v>241657043425</v>
      </c>
      <c r="Q57" s="64">
        <f t="shared" si="8"/>
        <v>225643949003</v>
      </c>
      <c r="R57" s="64">
        <f t="shared" si="8"/>
        <v>331056557759</v>
      </c>
      <c r="S57" s="64">
        <f t="shared" si="8"/>
        <v>276871247564</v>
      </c>
      <c r="T57" s="64">
        <f t="shared" si="8"/>
        <v>217837325581</v>
      </c>
      <c r="U57" s="64">
        <f t="shared" si="8"/>
        <v>212189016470</v>
      </c>
      <c r="V57" s="64">
        <f t="shared" si="8"/>
        <v>186175541548</v>
      </c>
    </row>
    <row r="58" spans="1:23" ht="14" hidden="1" customHeight="1" outlineLevel="1" x14ac:dyDescent="0.15">
      <c r="A58" s="97" t="e" vm="1">
        <v>#VALUE!</v>
      </c>
      <c r="B58" s="97"/>
      <c r="C58" s="97"/>
      <c r="D58" s="98"/>
      <c r="E58" s="519"/>
      <c r="F58" s="519"/>
      <c r="G58" s="79"/>
      <c r="H58" s="79"/>
      <c r="I58" s="79"/>
      <c r="J58" s="64">
        <f>J25-J57</f>
        <v>1293098218</v>
      </c>
      <c r="K58" s="64">
        <f>K25-K57</f>
        <v>565635425</v>
      </c>
      <c r="L58" s="64">
        <f t="shared" ref="L58:S58" si="9">L25-L57</f>
        <v>106988402</v>
      </c>
      <c r="M58" s="64">
        <f>M25-M57</f>
        <v>-4329197130</v>
      </c>
      <c r="N58" s="64">
        <f t="shared" si="9"/>
        <v>-3189268400</v>
      </c>
      <c r="O58" s="64">
        <f t="shared" si="9"/>
        <v>161657050</v>
      </c>
      <c r="P58" s="64">
        <f>P25-P57</f>
        <v>99267159</v>
      </c>
      <c r="Q58" s="64">
        <f t="shared" si="9"/>
        <v>239179284</v>
      </c>
      <c r="R58" s="64">
        <f t="shared" si="9"/>
        <v>-109159834410</v>
      </c>
      <c r="S58" s="64">
        <f t="shared" si="9"/>
        <v>-61280141915</v>
      </c>
      <c r="T58" s="64">
        <f>T25-T57</f>
        <v>0</v>
      </c>
      <c r="U58" s="64">
        <f>U25-U57</f>
        <v>906388279</v>
      </c>
      <c r="V58" s="64">
        <f>V25-V57</f>
        <v>-682441199</v>
      </c>
    </row>
    <row r="59" spans="1:23" collapsed="1" x14ac:dyDescent="0.2">
      <c r="A59" s="106"/>
      <c r="B59" s="106"/>
      <c r="C59" s="107"/>
      <c r="D59" s="108"/>
      <c r="E59" s="518"/>
      <c r="F59" s="518"/>
      <c r="G59" s="61"/>
      <c r="H59" s="61"/>
      <c r="I59" s="61"/>
    </row>
    <row r="60" spans="1:23" x14ac:dyDescent="0.2">
      <c r="A60" s="109"/>
      <c r="B60" s="109"/>
      <c r="C60" s="61"/>
      <c r="D60" s="71"/>
      <c r="E60" s="61"/>
      <c r="F60" s="109"/>
      <c r="G60" s="79"/>
      <c r="H60" s="79"/>
      <c r="I60" s="79"/>
    </row>
    <row r="61" spans="1:23" x14ac:dyDescent="0.2">
      <c r="A61" s="109"/>
      <c r="B61" s="109"/>
      <c r="C61" s="61"/>
      <c r="D61" s="71"/>
      <c r="E61" s="61"/>
      <c r="F61" s="109"/>
      <c r="G61" s="79"/>
      <c r="H61" s="79"/>
      <c r="I61" s="79"/>
    </row>
    <row r="62" spans="1:23" x14ac:dyDescent="0.2">
      <c r="A62" s="109"/>
      <c r="B62" s="109"/>
      <c r="C62" s="61"/>
      <c r="D62" s="71"/>
      <c r="E62" s="61"/>
      <c r="F62" s="109"/>
      <c r="G62" s="79"/>
      <c r="H62" s="79"/>
      <c r="I62" s="79"/>
    </row>
    <row r="63" spans="1:23" x14ac:dyDescent="0.2">
      <c r="A63" s="79"/>
      <c r="B63" s="79"/>
      <c r="C63" s="79"/>
      <c r="D63" s="85"/>
      <c r="E63" s="519"/>
      <c r="F63" s="519"/>
      <c r="G63" s="79"/>
      <c r="H63" s="79"/>
      <c r="I63" s="79"/>
    </row>
    <row r="64" spans="1:23" hidden="1" outlineLevel="1" x14ac:dyDescent="0.2">
      <c r="A64" s="61" t="e" vm="2">
        <v>#VALUE!</v>
      </c>
      <c r="B64" s="61"/>
      <c r="C64" s="61"/>
      <c r="D64" s="71" t="e" vm="3">
        <v>#VALUE!</v>
      </c>
      <c r="E64" s="518"/>
      <c r="F64" s="518"/>
      <c r="G64" s="79"/>
      <c r="H64" s="79"/>
      <c r="I64" s="79"/>
    </row>
    <row r="65" spans="1:9" collapsed="1" x14ac:dyDescent="0.2">
      <c r="A65" s="520"/>
      <c r="B65" s="520"/>
      <c r="C65" s="520"/>
      <c r="D65" s="71"/>
      <c r="E65" s="61"/>
      <c r="F65" s="61"/>
      <c r="G65" s="79"/>
      <c r="H65" s="79"/>
      <c r="I65" s="79"/>
    </row>
    <row r="66" spans="1:9" x14ac:dyDescent="0.2">
      <c r="A66" s="79"/>
      <c r="B66" s="97"/>
      <c r="C66" s="96"/>
      <c r="D66" s="85"/>
      <c r="E66" s="96"/>
      <c r="F66" s="79"/>
      <c r="G66" s="79"/>
      <c r="H66" s="79"/>
      <c r="I66" s="79"/>
    </row>
    <row r="67" spans="1:9" x14ac:dyDescent="0.2">
      <c r="A67" s="79"/>
      <c r="B67" s="106"/>
      <c r="C67" s="61"/>
      <c r="D67" s="71"/>
      <c r="E67" s="61"/>
      <c r="F67" s="79"/>
      <c r="G67" s="79"/>
      <c r="H67" s="79"/>
      <c r="I67" s="79"/>
    </row>
    <row r="68" spans="1:9" x14ac:dyDescent="0.2">
      <c r="A68" s="79"/>
      <c r="B68" s="79"/>
      <c r="C68" s="110"/>
      <c r="D68" s="111"/>
      <c r="E68" s="110"/>
      <c r="F68" s="79"/>
      <c r="G68" s="79"/>
      <c r="H68" s="79"/>
      <c r="I68" s="79"/>
    </row>
    <row r="69" spans="1:9" x14ac:dyDescent="0.2">
      <c r="A69" s="79"/>
      <c r="B69" s="79"/>
      <c r="C69" s="110"/>
      <c r="D69" s="111"/>
      <c r="E69" s="110"/>
      <c r="F69" s="79"/>
      <c r="G69" s="79"/>
      <c r="H69" s="79"/>
      <c r="I69" s="79"/>
    </row>
    <row r="70" spans="1:9" x14ac:dyDescent="0.2">
      <c r="A70" s="79"/>
      <c r="B70" s="79"/>
      <c r="C70" s="110"/>
      <c r="D70" s="111"/>
      <c r="E70" s="110"/>
      <c r="F70" s="79"/>
      <c r="G70" s="79"/>
      <c r="H70" s="79"/>
      <c r="I70" s="79"/>
    </row>
    <row r="71" spans="1:9" s="61" customFormat="1" ht="14" x14ac:dyDescent="0.15">
      <c r="A71" s="79"/>
      <c r="B71" s="79"/>
      <c r="C71" s="110"/>
      <c r="D71" s="111"/>
      <c r="E71" s="110"/>
      <c r="F71" s="79"/>
    </row>
    <row r="72" spans="1:9" x14ac:dyDescent="0.2">
      <c r="A72" s="79"/>
      <c r="B72" s="79"/>
      <c r="C72" s="110"/>
      <c r="D72" s="111"/>
      <c r="E72" s="110"/>
      <c r="F72" s="79"/>
    </row>
    <row r="73" spans="1:9" x14ac:dyDescent="0.2">
      <c r="A73" s="79"/>
      <c r="B73" s="79"/>
      <c r="C73" s="79"/>
      <c r="D73" s="85"/>
      <c r="E73" s="79"/>
      <c r="F73" s="79"/>
    </row>
    <row r="74" spans="1:9" x14ac:dyDescent="0.2">
      <c r="A74" s="79"/>
      <c r="B74" s="97"/>
      <c r="C74" s="79"/>
      <c r="D74" s="85"/>
      <c r="E74" s="79"/>
      <c r="F74" s="79"/>
    </row>
    <row r="75" spans="1:9" x14ac:dyDescent="0.2">
      <c r="A75" s="79"/>
      <c r="B75" s="106"/>
      <c r="C75" s="61"/>
      <c r="D75" s="71"/>
      <c r="E75" s="61"/>
      <c r="F75" s="79"/>
    </row>
    <row r="76" spans="1:9" x14ac:dyDescent="0.2">
      <c r="A76" s="79"/>
      <c r="B76" s="79"/>
      <c r="C76" s="61"/>
      <c r="D76" s="61"/>
      <c r="E76" s="61"/>
      <c r="F76" s="79"/>
    </row>
    <row r="77" spans="1:9" x14ac:dyDescent="0.2">
      <c r="A77" s="520"/>
      <c r="B77" s="520"/>
      <c r="C77" s="520"/>
      <c r="D77" s="71"/>
      <c r="E77" s="61"/>
      <c r="F77" s="61"/>
    </row>
    <row r="78" spans="1:9" x14ac:dyDescent="0.2">
      <c r="B78" s="72"/>
      <c r="C78" s="41"/>
      <c r="D78" s="44"/>
      <c r="E78" s="41"/>
    </row>
    <row r="79" spans="1:9" x14ac:dyDescent="0.2">
      <c r="B79" s="73"/>
      <c r="C79" s="61"/>
      <c r="D79" s="71"/>
      <c r="E79" s="61"/>
    </row>
    <row r="80" spans="1:9" x14ac:dyDescent="0.2">
      <c r="C80" s="74"/>
      <c r="D80" s="75"/>
      <c r="E80" s="74"/>
    </row>
    <row r="81" spans="2:5" x14ac:dyDescent="0.2">
      <c r="C81" s="74"/>
      <c r="D81" s="75"/>
      <c r="E81" s="74"/>
    </row>
    <row r="82" spans="2:5" x14ac:dyDescent="0.2">
      <c r="C82" s="74"/>
      <c r="D82" s="75"/>
      <c r="E82" s="74"/>
    </row>
    <row r="83" spans="2:5" x14ac:dyDescent="0.2">
      <c r="C83" s="74"/>
      <c r="D83" s="75"/>
      <c r="E83" s="74"/>
    </row>
    <row r="84" spans="2:5" x14ac:dyDescent="0.2">
      <c r="C84" s="74"/>
      <c r="D84" s="75"/>
      <c r="E84" s="74"/>
    </row>
    <row r="85" spans="2:5" x14ac:dyDescent="0.2">
      <c r="D85" s="44"/>
    </row>
    <row r="86" spans="2:5" x14ac:dyDescent="0.2">
      <c r="B86" s="72"/>
      <c r="D86" s="44"/>
    </row>
    <row r="87" spans="2:5" x14ac:dyDescent="0.2">
      <c r="B87" s="73"/>
      <c r="C87" s="61"/>
      <c r="D87" s="71"/>
      <c r="E87" s="61"/>
    </row>
    <row r="88" spans="2:5" x14ac:dyDescent="0.2">
      <c r="C88" s="61"/>
      <c r="D88" s="61"/>
      <c r="E88" s="61"/>
    </row>
  </sheetData>
  <mergeCells count="41">
    <mergeCell ref="B11:C11"/>
    <mergeCell ref="B21:C21"/>
    <mergeCell ref="B22:C22"/>
    <mergeCell ref="B23:C23"/>
    <mergeCell ref="A3:F3"/>
    <mergeCell ref="A4:F4"/>
    <mergeCell ref="A5:F5"/>
    <mergeCell ref="A8:C8"/>
    <mergeCell ref="B10:C10"/>
    <mergeCell ref="A25:C25"/>
    <mergeCell ref="A26:C26"/>
    <mergeCell ref="B12:C12"/>
    <mergeCell ref="B13:C13"/>
    <mergeCell ref="B14:C14"/>
    <mergeCell ref="B20:C20"/>
    <mergeCell ref="B24:C24"/>
    <mergeCell ref="B17:C17"/>
    <mergeCell ref="B36:C36"/>
    <mergeCell ref="B31:C31"/>
    <mergeCell ref="B32:C32"/>
    <mergeCell ref="B33:C33"/>
    <mergeCell ref="B28:C28"/>
    <mergeCell ref="B29:C29"/>
    <mergeCell ref="B30:C30"/>
    <mergeCell ref="A77:C77"/>
    <mergeCell ref="B43:C43"/>
    <mergeCell ref="B45:C45"/>
    <mergeCell ref="A40:C40"/>
    <mergeCell ref="A42:C42"/>
    <mergeCell ref="B44:C44"/>
    <mergeCell ref="B47:C47"/>
    <mergeCell ref="E59:F59"/>
    <mergeCell ref="E63:F63"/>
    <mergeCell ref="E64:F64"/>
    <mergeCell ref="A65:C65"/>
    <mergeCell ref="B48:C48"/>
    <mergeCell ref="B49:C49"/>
    <mergeCell ref="B50:C50"/>
    <mergeCell ref="A51:C51"/>
    <mergeCell ref="A52:C52"/>
    <mergeCell ref="E58:F58"/>
  </mergeCells>
  <hyperlinks>
    <hyperlink ref="D1" r:id="rId1" location="Indice!A1" display="applewebdata://B437786B-1E38-4D8C-8037-8A7D35932EFA/ - Indice!A1" xr:uid="{0B6FB5BA-FB3C-F746-BC8A-9C2B22F625C7}"/>
  </hyperlinks>
  <pageMargins left="0.7" right="0.7" top="0.75" bottom="0.75" header="0.3" footer="0.3"/>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08A31-46A2-3540-8CD4-3AC422276EBC}">
  <sheetPr>
    <tabColor theme="5"/>
  </sheetPr>
  <dimension ref="A1:D43"/>
  <sheetViews>
    <sheetView showGridLines="0" workbookViewId="0">
      <selection activeCell="A22" sqref="A22"/>
    </sheetView>
  </sheetViews>
  <sheetFormatPr baseColWidth="10" defaultColWidth="11.33203125" defaultRowHeight="14" outlineLevelRow="2" x14ac:dyDescent="0.15"/>
  <cols>
    <col min="1" max="1" width="77.83203125" style="1" customWidth="1"/>
    <col min="2" max="2" width="6" style="44" bestFit="1" customWidth="1"/>
    <col min="3" max="4" width="16.33203125" style="112" customWidth="1"/>
    <col min="5" max="16384" width="11.33203125" style="1"/>
  </cols>
  <sheetData>
    <row r="1" spans="1:4" x14ac:dyDescent="0.15">
      <c r="A1" s="2" t="s">
        <v>7</v>
      </c>
      <c r="B1" s="56" t="s">
        <v>196</v>
      </c>
    </row>
    <row r="3" spans="1:4" x14ac:dyDescent="0.15">
      <c r="A3" s="57" t="s">
        <v>234</v>
      </c>
      <c r="B3" s="57"/>
      <c r="C3" s="57"/>
      <c r="D3" s="57"/>
    </row>
    <row r="4" spans="1:4" x14ac:dyDescent="0.15">
      <c r="A4" s="57" t="s">
        <v>231</v>
      </c>
      <c r="B4" s="57"/>
      <c r="C4" s="57"/>
      <c r="D4" s="57"/>
    </row>
    <row r="5" spans="1:4" x14ac:dyDescent="0.15">
      <c r="A5" s="62" t="s">
        <v>235</v>
      </c>
      <c r="B5" s="62"/>
      <c r="C5" s="62"/>
      <c r="D5" s="62"/>
    </row>
    <row r="6" spans="1:4" x14ac:dyDescent="0.15">
      <c r="A6" s="62" t="s">
        <v>236</v>
      </c>
      <c r="B6" s="62"/>
      <c r="C6" s="62"/>
      <c r="D6" s="62"/>
    </row>
    <row r="7" spans="1:4" x14ac:dyDescent="0.15">
      <c r="A7" s="74"/>
      <c r="B7" s="75"/>
      <c r="C7" s="113"/>
    </row>
    <row r="8" spans="1:4" x14ac:dyDescent="0.15">
      <c r="A8" s="127"/>
      <c r="B8" s="128" t="s">
        <v>199</v>
      </c>
      <c r="C8" s="129">
        <v>46112</v>
      </c>
      <c r="D8" s="129">
        <v>45747</v>
      </c>
    </row>
    <row r="9" spans="1:4" x14ac:dyDescent="0.15">
      <c r="A9" s="1" t="s">
        <v>156</v>
      </c>
      <c r="B9" s="44">
        <v>25</v>
      </c>
      <c r="C9" s="114">
        <v>26078518998</v>
      </c>
      <c r="D9" s="114">
        <v>24794835443</v>
      </c>
    </row>
    <row r="10" spans="1:4" x14ac:dyDescent="0.15">
      <c r="A10" s="1" t="s">
        <v>158</v>
      </c>
      <c r="B10" s="44">
        <v>26</v>
      </c>
      <c r="C10" s="115">
        <v>-19689748645</v>
      </c>
      <c r="D10" s="115">
        <v>-21044420416</v>
      </c>
    </row>
    <row r="11" spans="1:4" s="2" customFormat="1" x14ac:dyDescent="0.15">
      <c r="A11" s="61" t="s">
        <v>237</v>
      </c>
      <c r="B11" s="71"/>
      <c r="C11" s="116">
        <v>6388770353</v>
      </c>
      <c r="D11" s="116">
        <v>3750415027</v>
      </c>
    </row>
    <row r="12" spans="1:4" x14ac:dyDescent="0.15">
      <c r="A12" s="1" t="s">
        <v>160</v>
      </c>
      <c r="B12" s="44">
        <v>27</v>
      </c>
      <c r="C12" s="114">
        <v>-110265601</v>
      </c>
      <c r="D12" s="114">
        <v>-4581124</v>
      </c>
    </row>
    <row r="13" spans="1:4" x14ac:dyDescent="0.15">
      <c r="A13" s="1" t="s">
        <v>238</v>
      </c>
      <c r="B13" s="44">
        <v>27</v>
      </c>
      <c r="C13" s="114">
        <v>-1282752516</v>
      </c>
      <c r="D13" s="114">
        <v>-1196642902</v>
      </c>
    </row>
    <row r="14" spans="1:4" x14ac:dyDescent="0.15">
      <c r="A14" s="1" t="s">
        <v>163</v>
      </c>
      <c r="B14" s="44">
        <v>28</v>
      </c>
      <c r="C14" s="117" t="s">
        <v>233</v>
      </c>
      <c r="D14" s="117" t="s">
        <v>233</v>
      </c>
    </row>
    <row r="15" spans="1:4" s="2" customFormat="1" x14ac:dyDescent="0.15">
      <c r="A15" s="61" t="s">
        <v>239</v>
      </c>
      <c r="B15" s="71"/>
      <c r="C15" s="116">
        <v>4995752236</v>
      </c>
      <c r="D15" s="116">
        <v>2549191001</v>
      </c>
    </row>
    <row r="16" spans="1:4" x14ac:dyDescent="0.15">
      <c r="A16" s="1" t="s">
        <v>165</v>
      </c>
      <c r="B16" s="44">
        <v>29</v>
      </c>
      <c r="C16" s="118">
        <v>59443150</v>
      </c>
      <c r="D16" s="118" t="s">
        <v>233</v>
      </c>
    </row>
    <row r="17" spans="1:4" x14ac:dyDescent="0.15">
      <c r="A17" s="1" t="s">
        <v>240</v>
      </c>
      <c r="B17" s="44">
        <v>29</v>
      </c>
      <c r="C17" s="117">
        <v>-1843395424</v>
      </c>
      <c r="D17" s="117">
        <v>-1983555576</v>
      </c>
    </row>
    <row r="18" spans="1:4" s="2" customFormat="1" x14ac:dyDescent="0.15">
      <c r="A18" s="2" t="s">
        <v>227</v>
      </c>
      <c r="B18" s="65"/>
      <c r="C18" s="116">
        <v>3211799962</v>
      </c>
      <c r="D18" s="116">
        <v>565635425</v>
      </c>
    </row>
    <row r="19" spans="1:4" x14ac:dyDescent="0.15">
      <c r="A19" s="1" t="s">
        <v>168</v>
      </c>
      <c r="B19" s="44">
        <v>30</v>
      </c>
      <c r="C19" s="117" t="s">
        <v>233</v>
      </c>
      <c r="D19" s="117" t="s">
        <v>233</v>
      </c>
    </row>
    <row r="20" spans="1:4" ht="15" x14ac:dyDescent="0.15">
      <c r="A20" s="119" t="s">
        <v>241</v>
      </c>
      <c r="B20" s="71"/>
      <c r="C20" s="116">
        <v>3211799962</v>
      </c>
      <c r="D20" s="116">
        <v>565635425</v>
      </c>
    </row>
    <row r="21" spans="1:4" x14ac:dyDescent="0.15">
      <c r="A21" s="1" t="s">
        <v>170</v>
      </c>
      <c r="B21" s="44">
        <v>31</v>
      </c>
      <c r="C21" s="117" t="s">
        <v>233</v>
      </c>
      <c r="D21" s="117" t="s">
        <v>233</v>
      </c>
    </row>
    <row r="22" spans="1:4" ht="15" x14ac:dyDescent="0.15">
      <c r="A22" s="119" t="s">
        <v>242</v>
      </c>
      <c r="B22" s="71"/>
      <c r="C22" s="116">
        <v>3211799962</v>
      </c>
      <c r="D22" s="116">
        <v>565635425</v>
      </c>
    </row>
    <row r="23" spans="1:4" x14ac:dyDescent="0.15">
      <c r="A23" s="1" t="s">
        <v>172</v>
      </c>
      <c r="B23" s="44">
        <v>32</v>
      </c>
      <c r="C23" s="117" t="s">
        <v>233</v>
      </c>
      <c r="D23" s="117" t="s">
        <v>233</v>
      </c>
    </row>
    <row r="24" spans="1:4" x14ac:dyDescent="0.15">
      <c r="A24" s="61" t="s">
        <v>243</v>
      </c>
      <c r="B24" s="71"/>
      <c r="C24" s="116">
        <v>3211799962</v>
      </c>
      <c r="D24" s="116">
        <v>565635425</v>
      </c>
    </row>
    <row r="25" spans="1:4" x14ac:dyDescent="0.15">
      <c r="A25" s="1" t="s">
        <v>174</v>
      </c>
      <c r="B25" s="44">
        <v>33</v>
      </c>
      <c r="C25" s="118" t="s">
        <v>233</v>
      </c>
      <c r="D25" s="118" t="s">
        <v>233</v>
      </c>
    </row>
    <row r="26" spans="1:4" x14ac:dyDescent="0.15">
      <c r="A26" s="1" t="s">
        <v>176</v>
      </c>
      <c r="B26" s="44">
        <v>34</v>
      </c>
      <c r="C26" s="117" t="s">
        <v>233</v>
      </c>
      <c r="D26" s="117" t="s">
        <v>233</v>
      </c>
    </row>
    <row r="27" spans="1:4" x14ac:dyDescent="0.15">
      <c r="A27" s="2" t="s">
        <v>244</v>
      </c>
      <c r="C27" s="120">
        <v>3211799962</v>
      </c>
      <c r="D27" s="120">
        <v>565635425</v>
      </c>
    </row>
    <row r="28" spans="1:4" s="2" customFormat="1" ht="15" thickBot="1" x14ac:dyDescent="0.2">
      <c r="A28" s="2" t="s">
        <v>180</v>
      </c>
      <c r="B28" s="44">
        <v>35</v>
      </c>
      <c r="C28" s="121">
        <v>22253</v>
      </c>
      <c r="D28" s="121">
        <v>3919</v>
      </c>
    </row>
    <row r="29" spans="1:4" x14ac:dyDescent="0.15">
      <c r="C29" s="122"/>
      <c r="D29" s="123"/>
    </row>
    <row r="30" spans="1:4" ht="14" hidden="1" customHeight="1" outlineLevel="2" x14ac:dyDescent="0.15">
      <c r="A30" s="61" t="s">
        <v>230</v>
      </c>
      <c r="B30" s="71"/>
      <c r="C30" s="124"/>
      <c r="D30" s="125"/>
    </row>
    <row r="31" spans="1:4" collapsed="1" x14ac:dyDescent="0.15"/>
    <row r="37" spans="1:4" x14ac:dyDescent="0.15">
      <c r="A37" s="76"/>
      <c r="B37" s="68"/>
    </row>
    <row r="38" spans="1:4" x14ac:dyDescent="0.15">
      <c r="A38" s="73"/>
      <c r="B38" s="69"/>
      <c r="D38" s="126"/>
    </row>
    <row r="43" spans="1:4" x14ac:dyDescent="0.15">
      <c r="A43" s="62"/>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F43595-08C1-A64D-8469-5C92CB2D5654}">
  <sheetPr>
    <tabColor theme="5"/>
  </sheetPr>
  <dimension ref="A1:E79"/>
  <sheetViews>
    <sheetView showGridLines="0" topLeftCell="A3" workbookViewId="0">
      <selection activeCell="G43" sqref="G43"/>
    </sheetView>
  </sheetViews>
  <sheetFormatPr baseColWidth="10" defaultColWidth="10.83203125" defaultRowHeight="14" outlineLevelRow="1" x14ac:dyDescent="0.15"/>
  <cols>
    <col min="1" max="1" width="60.83203125" style="1" customWidth="1"/>
    <col min="2" max="2" width="3.5" style="1" customWidth="1"/>
    <col min="3" max="3" width="18.5" style="130" bestFit="1" customWidth="1"/>
    <col min="4" max="4" width="18" style="130" bestFit="1" customWidth="1"/>
    <col min="5" max="5" width="18.1640625" style="1" bestFit="1" customWidth="1"/>
    <col min="6" max="16384" width="10.83203125" style="1"/>
  </cols>
  <sheetData>
    <row r="1" spans="1:4" x14ac:dyDescent="0.15">
      <c r="A1" s="2" t="s">
        <v>7</v>
      </c>
      <c r="B1" s="2"/>
      <c r="D1" s="131" t="s">
        <v>196</v>
      </c>
    </row>
    <row r="2" spans="1:4" x14ac:dyDescent="0.15">
      <c r="A2" s="102"/>
      <c r="B2" s="102"/>
      <c r="C2" s="132"/>
      <c r="D2" s="132"/>
    </row>
    <row r="3" spans="1:4" x14ac:dyDescent="0.15">
      <c r="A3" s="528" t="s">
        <v>245</v>
      </c>
      <c r="B3" s="528"/>
      <c r="C3" s="528"/>
      <c r="D3" s="528"/>
    </row>
    <row r="4" spans="1:4" x14ac:dyDescent="0.15">
      <c r="A4" s="528" t="s">
        <v>231</v>
      </c>
      <c r="B4" s="528"/>
      <c r="C4" s="528"/>
      <c r="D4" s="528"/>
    </row>
    <row r="5" spans="1:4" x14ac:dyDescent="0.15">
      <c r="A5" s="529" t="s">
        <v>246</v>
      </c>
      <c r="B5" s="529"/>
      <c r="C5" s="529"/>
      <c r="D5" s="529"/>
    </row>
    <row r="6" spans="1:4" x14ac:dyDescent="0.15">
      <c r="A6" s="529" t="s">
        <v>198</v>
      </c>
      <c r="B6" s="529"/>
      <c r="C6" s="529"/>
      <c r="D6" s="529"/>
    </row>
    <row r="7" spans="1:4" x14ac:dyDescent="0.15">
      <c r="A7" s="58"/>
      <c r="B7" s="58"/>
      <c r="C7" s="58"/>
      <c r="D7" s="58"/>
    </row>
    <row r="8" spans="1:4" x14ac:dyDescent="0.15">
      <c r="A8" s="152"/>
      <c r="B8" s="152"/>
      <c r="C8" s="129">
        <v>46112</v>
      </c>
      <c r="D8" s="129">
        <v>45747</v>
      </c>
    </row>
    <row r="9" spans="1:4" x14ac:dyDescent="0.15">
      <c r="C9" s="133"/>
      <c r="D9" s="133"/>
    </row>
    <row r="10" spans="1:4" x14ac:dyDescent="0.15">
      <c r="A10" s="61" t="s">
        <v>247</v>
      </c>
      <c r="B10" s="61"/>
      <c r="C10" s="134"/>
      <c r="D10" s="134"/>
    </row>
    <row r="11" spans="1:4" x14ac:dyDescent="0.15">
      <c r="A11" s="1" t="s">
        <v>248</v>
      </c>
      <c r="C11" s="135">
        <v>25532867104</v>
      </c>
      <c r="D11" s="135">
        <v>29176068038</v>
      </c>
    </row>
    <row r="12" spans="1:4" s="138" customFormat="1" hidden="1" outlineLevel="1" x14ac:dyDescent="0.15">
      <c r="A12" s="136" t="s">
        <v>249</v>
      </c>
      <c r="B12" s="136"/>
      <c r="C12" s="137">
        <v>26078518998</v>
      </c>
      <c r="D12" s="137">
        <v>24794835443</v>
      </c>
    </row>
    <row r="13" spans="1:4" s="138" customFormat="1" hidden="1" outlineLevel="1" x14ac:dyDescent="0.15">
      <c r="A13" s="136" t="s">
        <v>250</v>
      </c>
      <c r="B13" s="136"/>
      <c r="C13" s="137">
        <v>709944608</v>
      </c>
      <c r="D13" s="137">
        <v>5982218274</v>
      </c>
    </row>
    <row r="14" spans="1:4" s="138" customFormat="1" hidden="1" outlineLevel="1" x14ac:dyDescent="0.15">
      <c r="A14" s="136" t="s">
        <v>251</v>
      </c>
      <c r="B14" s="136"/>
      <c r="C14" s="137">
        <v>-1255596502</v>
      </c>
      <c r="D14" s="137">
        <v>-1600985679</v>
      </c>
    </row>
    <row r="15" spans="1:4" collapsed="1" x14ac:dyDescent="0.15">
      <c r="A15" s="1" t="s">
        <v>252</v>
      </c>
      <c r="C15" s="135">
        <v>-12321006582</v>
      </c>
      <c r="D15" s="135">
        <v>-28272782204</v>
      </c>
    </row>
    <row r="16" spans="1:4" s="138" customFormat="1" hidden="1" outlineLevel="1" x14ac:dyDescent="0.15">
      <c r="A16" s="136" t="s">
        <v>253</v>
      </c>
      <c r="B16" s="136"/>
      <c r="C16" s="137">
        <v>-19689748645</v>
      </c>
      <c r="D16" s="137">
        <v>-21044420416</v>
      </c>
    </row>
    <row r="17" spans="1:5" s="138" customFormat="1" hidden="1" outlineLevel="1" x14ac:dyDescent="0.15">
      <c r="A17" s="136" t="s">
        <v>254</v>
      </c>
      <c r="B17" s="136"/>
      <c r="C17" s="137">
        <v>-1393018117</v>
      </c>
      <c r="D17" s="137">
        <v>-1201224026</v>
      </c>
    </row>
    <row r="18" spans="1:5" s="138" customFormat="1" hidden="1" outlineLevel="1" x14ac:dyDescent="0.15">
      <c r="A18" s="136" t="s">
        <v>255</v>
      </c>
      <c r="B18" s="136"/>
      <c r="C18" s="137">
        <v>27551586498</v>
      </c>
      <c r="D18" s="137">
        <v>25688446551</v>
      </c>
    </row>
    <row r="19" spans="1:5" s="138" customFormat="1" hidden="1" outlineLevel="1" x14ac:dyDescent="0.15">
      <c r="A19" s="136" t="s">
        <v>256</v>
      </c>
      <c r="B19" s="136"/>
      <c r="C19" s="137">
        <v>-28305671974</v>
      </c>
      <c r="D19" s="137">
        <v>-26587302036</v>
      </c>
    </row>
    <row r="20" spans="1:5" s="138" customFormat="1" hidden="1" outlineLevel="1" x14ac:dyDescent="0.15">
      <c r="A20" s="136" t="s">
        <v>257</v>
      </c>
      <c r="B20" s="136"/>
      <c r="C20" s="137">
        <v>1729988174</v>
      </c>
      <c r="D20" s="137">
        <v>5733769942</v>
      </c>
    </row>
    <row r="21" spans="1:5" s="138" customFormat="1" hidden="1" outlineLevel="1" x14ac:dyDescent="0.15">
      <c r="A21" s="136" t="s">
        <v>258</v>
      </c>
      <c r="B21" s="136"/>
      <c r="C21" s="137">
        <v>-3161954845</v>
      </c>
      <c r="D21" s="137">
        <v>-5446475942</v>
      </c>
    </row>
    <row r="22" spans="1:5" s="138" customFormat="1" hidden="1" outlineLevel="1" x14ac:dyDescent="0.15">
      <c r="A22" s="136" t="s">
        <v>259</v>
      </c>
      <c r="B22" s="136"/>
      <c r="C22" s="137">
        <v>90379473166</v>
      </c>
      <c r="D22" s="137">
        <v>115138102880</v>
      </c>
      <c r="E22" s="139"/>
    </row>
    <row r="23" spans="1:5" s="138" customFormat="1" hidden="1" outlineLevel="1" x14ac:dyDescent="0.15">
      <c r="A23" s="136" t="s">
        <v>260</v>
      </c>
      <c r="B23" s="136"/>
      <c r="C23" s="137">
        <v>-90850027914</v>
      </c>
      <c r="D23" s="137">
        <v>-117833357750</v>
      </c>
    </row>
    <row r="24" spans="1:5" s="138" customFormat="1" hidden="1" outlineLevel="1" x14ac:dyDescent="0.15">
      <c r="A24" s="136" t="s">
        <v>261</v>
      </c>
      <c r="B24" s="136"/>
      <c r="C24" s="137">
        <v>0</v>
      </c>
      <c r="D24" s="137">
        <v>0</v>
      </c>
    </row>
    <row r="25" spans="1:5" s="138" customFormat="1" hidden="1" outlineLevel="1" x14ac:dyDescent="0.15">
      <c r="A25" s="136" t="s">
        <v>262</v>
      </c>
      <c r="B25" s="136"/>
      <c r="C25" s="137">
        <v>-10508369897</v>
      </c>
      <c r="D25" s="137">
        <v>-18659169872</v>
      </c>
    </row>
    <row r="26" spans="1:5" s="138" customFormat="1" hidden="1" outlineLevel="1" x14ac:dyDescent="0.15">
      <c r="A26" s="136" t="s">
        <v>263</v>
      </c>
      <c r="B26" s="136"/>
      <c r="C26" s="137">
        <v>14873795954</v>
      </c>
      <c r="D26" s="137">
        <v>14450990177</v>
      </c>
    </row>
    <row r="27" spans="1:5" s="138" customFormat="1" hidden="1" outlineLevel="1" x14ac:dyDescent="0.15">
      <c r="A27" s="136" t="s">
        <v>264</v>
      </c>
      <c r="B27" s="136"/>
      <c r="C27" s="137">
        <v>-845318430</v>
      </c>
      <c r="D27" s="137">
        <v>-549527884</v>
      </c>
    </row>
    <row r="28" spans="1:5" s="138" customFormat="1" hidden="1" outlineLevel="1" x14ac:dyDescent="0.15">
      <c r="A28" s="136" t="s">
        <v>265</v>
      </c>
      <c r="B28" s="136"/>
      <c r="C28" s="137">
        <v>1083303041</v>
      </c>
      <c r="D28" s="137">
        <v>402700467</v>
      </c>
    </row>
    <row r="29" spans="1:5" s="138" customFormat="1" hidden="1" outlineLevel="1" x14ac:dyDescent="0.15">
      <c r="A29" s="136" t="s">
        <v>266</v>
      </c>
      <c r="B29" s="136"/>
      <c r="C29" s="137">
        <v>0</v>
      </c>
      <c r="D29" s="137">
        <v>0</v>
      </c>
    </row>
    <row r="30" spans="1:5" s="138" customFormat="1" hidden="1" outlineLevel="1" x14ac:dyDescent="0.15">
      <c r="A30" s="136" t="s">
        <v>267</v>
      </c>
      <c r="B30" s="136"/>
      <c r="C30" s="137">
        <v>0</v>
      </c>
      <c r="D30" s="137">
        <v>0</v>
      </c>
    </row>
    <row r="31" spans="1:5" s="138" customFormat="1" hidden="1" outlineLevel="1" x14ac:dyDescent="0.15">
      <c r="A31" s="136" t="s">
        <v>268</v>
      </c>
      <c r="B31" s="136"/>
      <c r="C31" s="137">
        <v>-2170728793</v>
      </c>
      <c r="D31" s="137">
        <v>0</v>
      </c>
    </row>
    <row r="32" spans="1:5" s="138" customFormat="1" hidden="1" outlineLevel="1" x14ac:dyDescent="0.15">
      <c r="A32" s="136" t="s">
        <v>269</v>
      </c>
      <c r="B32" s="136"/>
      <c r="C32" s="137">
        <v>2170728793</v>
      </c>
      <c r="D32" s="137">
        <v>0</v>
      </c>
      <c r="E32" s="139"/>
    </row>
    <row r="33" spans="1:5" s="138" customFormat="1" hidden="1" outlineLevel="1" x14ac:dyDescent="0.15">
      <c r="A33" s="136" t="s">
        <v>270</v>
      </c>
      <c r="B33" s="136"/>
      <c r="C33" s="137">
        <v>-242468642</v>
      </c>
      <c r="D33" s="137">
        <v>-237119222</v>
      </c>
    </row>
    <row r="34" spans="1:5" s="138" customFormat="1" hidden="1" outlineLevel="1" x14ac:dyDescent="0.15">
      <c r="A34" s="136" t="s">
        <v>271</v>
      </c>
      <c r="B34" s="136"/>
      <c r="C34" s="137">
        <v>242468642</v>
      </c>
      <c r="D34" s="137">
        <v>237119222</v>
      </c>
    </row>
    <row r="35" spans="1:5" s="138" customFormat="1" hidden="1" outlineLevel="1" x14ac:dyDescent="0.15">
      <c r="A35" s="140" t="s">
        <v>272</v>
      </c>
      <c r="B35" s="140"/>
      <c r="C35" s="141">
        <v>6814956407</v>
      </c>
      <c r="D35" s="141">
        <v>1634685705</v>
      </c>
    </row>
    <row r="36" spans="1:5" s="142" customFormat="1" collapsed="1" x14ac:dyDescent="0.15">
      <c r="A36" s="142" t="s">
        <v>273</v>
      </c>
      <c r="C36" s="143">
        <v>13211860522</v>
      </c>
      <c r="D36" s="143">
        <v>903285834</v>
      </c>
    </row>
    <row r="37" spans="1:5" hidden="1" outlineLevel="1" x14ac:dyDescent="0.15">
      <c r="A37" s="1" t="s">
        <v>274</v>
      </c>
      <c r="C37" s="144"/>
      <c r="D37" s="144"/>
    </row>
    <row r="38" spans="1:5" hidden="1" outlineLevel="1" x14ac:dyDescent="0.15">
      <c r="A38" s="1" t="s">
        <v>275</v>
      </c>
      <c r="C38" s="144">
        <v>0</v>
      </c>
      <c r="D38" s="144">
        <v>0</v>
      </c>
    </row>
    <row r="39" spans="1:5" collapsed="1" x14ac:dyDescent="0.15">
      <c r="A39" s="1" t="s">
        <v>276</v>
      </c>
      <c r="C39" s="144">
        <v>0</v>
      </c>
      <c r="D39" s="144">
        <v>0</v>
      </c>
    </row>
    <row r="40" spans="1:5" x14ac:dyDescent="0.15">
      <c r="A40" s="153" t="s">
        <v>277</v>
      </c>
      <c r="B40" s="153"/>
      <c r="C40" s="154">
        <v>13211860522</v>
      </c>
      <c r="D40" s="154">
        <v>903285834</v>
      </c>
    </row>
    <row r="41" spans="1:5" x14ac:dyDescent="0.15">
      <c r="C41" s="145"/>
      <c r="D41" s="145"/>
    </row>
    <row r="42" spans="1:5" x14ac:dyDescent="0.15">
      <c r="A42" s="61" t="s">
        <v>278</v>
      </c>
      <c r="B42" s="61"/>
      <c r="C42" s="145"/>
      <c r="D42" s="145"/>
    </row>
    <row r="43" spans="1:5" x14ac:dyDescent="0.15">
      <c r="A43" s="1" t="s">
        <v>279</v>
      </c>
      <c r="C43" s="145">
        <v>-6642348255</v>
      </c>
      <c r="D43" s="145">
        <v>-1039737084</v>
      </c>
    </row>
    <row r="44" spans="1:5" s="138" customFormat="1" hidden="1" outlineLevel="1" x14ac:dyDescent="0.15">
      <c r="A44" s="136" t="s">
        <v>280</v>
      </c>
      <c r="B44" s="136"/>
      <c r="C44" s="137">
        <v>145082812405</v>
      </c>
      <c r="D44" s="137">
        <v>83873181867</v>
      </c>
      <c r="E44" s="139"/>
    </row>
    <row r="45" spans="1:5" s="138" customFormat="1" hidden="1" outlineLevel="1" x14ac:dyDescent="0.15">
      <c r="A45" s="136" t="s">
        <v>281</v>
      </c>
      <c r="B45" s="136"/>
      <c r="C45" s="137">
        <v>-144910204253</v>
      </c>
      <c r="D45" s="137">
        <v>-83278233246</v>
      </c>
      <c r="E45" s="139"/>
    </row>
    <row r="46" spans="1:5" s="138" customFormat="1" hidden="1" outlineLevel="1" x14ac:dyDescent="0.15">
      <c r="A46" s="136" t="s">
        <v>282</v>
      </c>
      <c r="B46" s="136"/>
      <c r="C46" s="137">
        <v>-62274777865</v>
      </c>
      <c r="D46" s="137">
        <v>0</v>
      </c>
    </row>
    <row r="47" spans="1:5" s="138" customFormat="1" hidden="1" outlineLevel="1" x14ac:dyDescent="0.15">
      <c r="A47" s="136" t="s">
        <v>283</v>
      </c>
      <c r="B47" s="136"/>
      <c r="C47" s="137">
        <v>62274777865</v>
      </c>
      <c r="D47" s="137">
        <v>0</v>
      </c>
    </row>
    <row r="48" spans="1:5" s="138" customFormat="1" hidden="1" outlineLevel="1" x14ac:dyDescent="0.15">
      <c r="A48" s="136" t="s">
        <v>284</v>
      </c>
      <c r="B48" s="136"/>
      <c r="C48" s="137">
        <v>-6814956407</v>
      </c>
      <c r="D48" s="137">
        <v>-1634685705</v>
      </c>
    </row>
    <row r="49" spans="1:4" collapsed="1" x14ac:dyDescent="0.15">
      <c r="A49" s="153" t="s">
        <v>285</v>
      </c>
      <c r="B49" s="153"/>
      <c r="C49" s="154">
        <v>-6642348255</v>
      </c>
      <c r="D49" s="154">
        <v>-1039737084</v>
      </c>
    </row>
    <row r="50" spans="1:4" x14ac:dyDescent="0.15">
      <c r="C50" s="145"/>
      <c r="D50" s="145"/>
    </row>
    <row r="51" spans="1:4" x14ac:dyDescent="0.15">
      <c r="A51" s="61" t="s">
        <v>286</v>
      </c>
      <c r="B51" s="61"/>
      <c r="C51" s="145"/>
      <c r="D51" s="145"/>
    </row>
    <row r="52" spans="1:4" x14ac:dyDescent="0.15">
      <c r="A52" s="1" t="s">
        <v>287</v>
      </c>
      <c r="C52" s="145">
        <v>-2841072520</v>
      </c>
      <c r="D52" s="145">
        <v>-2014018864</v>
      </c>
    </row>
    <row r="53" spans="1:4" s="138" customFormat="1" hidden="1" outlineLevel="1" x14ac:dyDescent="0.15">
      <c r="A53" s="136" t="s">
        <v>288</v>
      </c>
      <c r="B53" s="136"/>
      <c r="C53" s="137">
        <v>-73668064215</v>
      </c>
      <c r="D53" s="137">
        <v>-79928037894</v>
      </c>
    </row>
    <row r="54" spans="1:4" s="138" customFormat="1" hidden="1" outlineLevel="1" x14ac:dyDescent="0.15">
      <c r="A54" s="136" t="s">
        <v>289</v>
      </c>
      <c r="B54" s="136"/>
      <c r="C54" s="137">
        <v>70826991695</v>
      </c>
      <c r="D54" s="137">
        <v>77914019030</v>
      </c>
    </row>
    <row r="55" spans="1:4" collapsed="1" x14ac:dyDescent="0.15">
      <c r="A55" s="1" t="s">
        <v>290</v>
      </c>
      <c r="C55" s="145">
        <v>0</v>
      </c>
      <c r="D55" s="145">
        <v>3766280000</v>
      </c>
    </row>
    <row r="56" spans="1:4" s="138" customFormat="1" hidden="1" outlineLevel="1" x14ac:dyDescent="0.15">
      <c r="A56" s="136" t="s">
        <v>291</v>
      </c>
      <c r="B56" s="136"/>
      <c r="C56" s="137">
        <v>-144330000000</v>
      </c>
      <c r="D56" s="137">
        <v>-93214000000</v>
      </c>
    </row>
    <row r="57" spans="1:4" s="138" customFormat="1" hidden="1" outlineLevel="1" x14ac:dyDescent="0.15">
      <c r="A57" s="136" t="s">
        <v>292</v>
      </c>
      <c r="B57" s="136"/>
      <c r="C57" s="137">
        <v>144330000000</v>
      </c>
      <c r="D57" s="137">
        <v>93214000000</v>
      </c>
    </row>
    <row r="58" spans="1:4" s="138" customFormat="1" hidden="1" outlineLevel="1" x14ac:dyDescent="0.15">
      <c r="A58" s="136" t="s">
        <v>293</v>
      </c>
      <c r="B58" s="136"/>
      <c r="C58" s="137">
        <v>-211113989</v>
      </c>
      <c r="D58" s="137">
        <v>-47385153989</v>
      </c>
    </row>
    <row r="59" spans="1:4" s="138" customFormat="1" hidden="1" outlineLevel="1" x14ac:dyDescent="0.15">
      <c r="A59" s="136" t="s">
        <v>294</v>
      </c>
      <c r="B59" s="136"/>
      <c r="C59" s="137">
        <v>211113989</v>
      </c>
      <c r="D59" s="137">
        <v>51151433989</v>
      </c>
    </row>
    <row r="60" spans="1:4" collapsed="1" x14ac:dyDescent="0.15">
      <c r="A60" s="1" t="s">
        <v>295</v>
      </c>
      <c r="C60" s="145">
        <v>-1843395424</v>
      </c>
      <c r="D60" s="145">
        <v>-1904350422</v>
      </c>
    </row>
    <row r="61" spans="1:4" s="138" customFormat="1" hidden="1" outlineLevel="1" x14ac:dyDescent="0.15">
      <c r="A61" s="136" t="s">
        <v>296</v>
      </c>
      <c r="B61" s="136"/>
      <c r="C61" s="137">
        <v>0</v>
      </c>
      <c r="D61" s="137">
        <v>0</v>
      </c>
    </row>
    <row r="62" spans="1:4" s="138" customFormat="1" hidden="1" outlineLevel="1" x14ac:dyDescent="0.15">
      <c r="A62" s="136" t="s">
        <v>297</v>
      </c>
      <c r="B62" s="136"/>
      <c r="C62" s="137">
        <v>-1825273309</v>
      </c>
      <c r="D62" s="137">
        <v>-1852043233</v>
      </c>
    </row>
    <row r="63" spans="1:4" s="138" customFormat="1" hidden="1" outlineLevel="1" x14ac:dyDescent="0.15">
      <c r="A63" s="136" t="s">
        <v>298</v>
      </c>
      <c r="B63" s="136"/>
      <c r="C63" s="137">
        <v>-18122115</v>
      </c>
      <c r="D63" s="137">
        <v>-52307189</v>
      </c>
    </row>
    <row r="64" spans="1:4" collapsed="1" x14ac:dyDescent="0.15">
      <c r="A64" s="1" t="s">
        <v>299</v>
      </c>
      <c r="C64" s="145">
        <v>0</v>
      </c>
      <c r="D64" s="145">
        <v>0</v>
      </c>
    </row>
    <row r="65" spans="1:4" s="138" customFormat="1" hidden="1" outlineLevel="1" x14ac:dyDescent="0.15">
      <c r="A65" s="136" t="s">
        <v>300</v>
      </c>
      <c r="B65" s="136"/>
      <c r="C65" s="137">
        <v>0</v>
      </c>
      <c r="D65" s="137">
        <v>0</v>
      </c>
    </row>
    <row r="66" spans="1:4" s="138" customFormat="1" hidden="1" outlineLevel="1" x14ac:dyDescent="0.15">
      <c r="A66" s="136" t="s">
        <v>301</v>
      </c>
      <c r="B66" s="136"/>
      <c r="C66" s="137">
        <v>0</v>
      </c>
      <c r="D66" s="137">
        <v>0</v>
      </c>
    </row>
    <row r="67" spans="1:4" collapsed="1" x14ac:dyDescent="0.15">
      <c r="A67" s="153" t="s">
        <v>302</v>
      </c>
      <c r="B67" s="153"/>
      <c r="C67" s="154">
        <v>-4684467944</v>
      </c>
      <c r="D67" s="154">
        <v>-152089286</v>
      </c>
    </row>
    <row r="68" spans="1:4" x14ac:dyDescent="0.15">
      <c r="A68" s="146"/>
      <c r="B68" s="146"/>
      <c r="C68" s="147"/>
      <c r="D68" s="147"/>
    </row>
    <row r="69" spans="1:4" x14ac:dyDescent="0.15">
      <c r="A69" s="138" t="s">
        <v>303</v>
      </c>
      <c r="B69" s="138"/>
      <c r="C69" s="148">
        <v>1885044323</v>
      </c>
      <c r="D69" s="148">
        <v>-288540536</v>
      </c>
    </row>
    <row r="70" spans="1:4" x14ac:dyDescent="0.15">
      <c r="A70" s="138" t="s">
        <v>304</v>
      </c>
      <c r="B70" s="138"/>
      <c r="C70" s="148">
        <v>59443150</v>
      </c>
      <c r="D70" s="148">
        <v>-79205154</v>
      </c>
    </row>
    <row r="71" spans="1:4" x14ac:dyDescent="0.15">
      <c r="A71" s="138" t="s">
        <v>305</v>
      </c>
      <c r="B71" s="138"/>
      <c r="C71" s="148">
        <v>4606111408</v>
      </c>
      <c r="D71" s="148">
        <v>2837404736</v>
      </c>
    </row>
    <row r="72" spans="1:4" x14ac:dyDescent="0.15">
      <c r="C72" s="145"/>
      <c r="D72" s="145"/>
    </row>
    <row r="73" spans="1:4" x14ac:dyDescent="0.15">
      <c r="A73" s="153" t="s">
        <v>306</v>
      </c>
      <c r="B73" s="153"/>
      <c r="C73" s="154">
        <v>6550598881</v>
      </c>
      <c r="D73" s="154">
        <v>2469659046</v>
      </c>
    </row>
    <row r="74" spans="1:4" x14ac:dyDescent="0.15">
      <c r="C74" s="132"/>
      <c r="D74" s="132"/>
    </row>
    <row r="75" spans="1:4" s="2" customFormat="1" hidden="1" outlineLevel="1" x14ac:dyDescent="0.15">
      <c r="A75" s="2" t="s">
        <v>307</v>
      </c>
      <c r="C75" s="149">
        <v>6550598881</v>
      </c>
      <c r="D75" s="149">
        <v>2469659046</v>
      </c>
    </row>
    <row r="76" spans="1:4" s="2" customFormat="1" hidden="1" outlineLevel="1" x14ac:dyDescent="0.15">
      <c r="A76" s="2" t="s">
        <v>308</v>
      </c>
      <c r="C76" s="150">
        <v>0</v>
      </c>
      <c r="D76" s="150">
        <v>0</v>
      </c>
    </row>
    <row r="77" spans="1:4" collapsed="1" x14ac:dyDescent="0.15">
      <c r="C77" s="151"/>
      <c r="D77" s="151"/>
    </row>
    <row r="78" spans="1:4" x14ac:dyDescent="0.15">
      <c r="A78" s="1" t="s">
        <v>230</v>
      </c>
      <c r="C78" s="151"/>
      <c r="D78" s="151"/>
    </row>
    <row r="79" spans="1:4" x14ac:dyDescent="0.15">
      <c r="C79" s="151"/>
      <c r="D79" s="151"/>
    </row>
  </sheetData>
  <mergeCells count="4">
    <mergeCell ref="A3:D3"/>
    <mergeCell ref="A4:D4"/>
    <mergeCell ref="A5:D5"/>
    <mergeCell ref="A6:D6"/>
  </mergeCells>
  <hyperlinks>
    <hyperlink ref="D1" location="Indice!A1" display="Indice" xr:uid="{44B9B4B7-B9DB-0649-864E-B33B13F058E8}"/>
  </hyperlink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D672F-034A-A14D-B3EB-9914B4BCFCC5}">
  <sheetPr>
    <tabColor theme="5"/>
  </sheetPr>
  <dimension ref="A1:N36"/>
  <sheetViews>
    <sheetView showGridLines="0" workbookViewId="0">
      <selection activeCell="I35" sqref="I35"/>
    </sheetView>
  </sheetViews>
  <sheetFormatPr baseColWidth="10" defaultColWidth="11.33203125" defaultRowHeight="14" outlineLevelCol="1" x14ac:dyDescent="0.15"/>
  <cols>
    <col min="1" max="1" width="40.83203125" style="1" customWidth="1"/>
    <col min="2" max="4" width="16.83203125" style="72" customWidth="1"/>
    <col min="5" max="5" width="16.83203125" style="72" hidden="1" customWidth="1" outlineLevel="1"/>
    <col min="6" max="6" width="16.83203125" style="72" customWidth="1" collapsed="1"/>
    <col min="7" max="7" width="16.83203125" style="72" hidden="1" customWidth="1" outlineLevel="1"/>
    <col min="8" max="8" width="16.83203125" style="72" customWidth="1" collapsed="1"/>
    <col min="9" max="9" width="1.1640625" style="1" customWidth="1"/>
    <col min="10" max="10" width="16.83203125" style="1" customWidth="1"/>
    <col min="11" max="11" width="1.1640625" style="1" customWidth="1"/>
    <col min="12" max="12" width="16.83203125" style="1" customWidth="1"/>
    <col min="13" max="13" width="15.33203125" style="104" hidden="1" customWidth="1" outlineLevel="1"/>
    <col min="14" max="14" width="11.33203125" style="1" collapsed="1"/>
    <col min="15" max="16384" width="11.33203125" style="1"/>
  </cols>
  <sheetData>
    <row r="1" spans="1:14" x14ac:dyDescent="0.15">
      <c r="A1" s="2" t="s">
        <v>7</v>
      </c>
      <c r="D1" s="56" t="s">
        <v>196</v>
      </c>
    </row>
    <row r="2" spans="1:14" x14ac:dyDescent="0.15">
      <c r="A2" s="530" t="s">
        <v>309</v>
      </c>
      <c r="B2" s="530"/>
      <c r="C2" s="530"/>
      <c r="D2" s="530"/>
      <c r="E2" s="530"/>
      <c r="F2" s="530"/>
      <c r="G2" s="530"/>
      <c r="H2" s="530"/>
      <c r="I2" s="530"/>
      <c r="J2" s="530"/>
      <c r="K2" s="530"/>
      <c r="L2" s="530"/>
    </row>
    <row r="3" spans="1:14" x14ac:dyDescent="0.15">
      <c r="A3" s="528" t="s">
        <v>231</v>
      </c>
      <c r="B3" s="528"/>
      <c r="C3" s="528"/>
      <c r="D3" s="528"/>
      <c r="E3" s="528"/>
      <c r="F3" s="528"/>
      <c r="G3" s="528"/>
      <c r="H3" s="528"/>
      <c r="I3" s="528"/>
      <c r="J3" s="528"/>
      <c r="K3" s="528"/>
      <c r="L3" s="528"/>
    </row>
    <row r="4" spans="1:14" x14ac:dyDescent="0.15">
      <c r="A4" s="531" t="s">
        <v>246</v>
      </c>
      <c r="B4" s="531"/>
      <c r="C4" s="531"/>
      <c r="D4" s="531"/>
      <c r="E4" s="531"/>
      <c r="F4" s="531"/>
      <c r="G4" s="531"/>
      <c r="H4" s="531"/>
      <c r="I4" s="531"/>
      <c r="J4" s="531"/>
      <c r="K4" s="531"/>
      <c r="L4" s="531"/>
    </row>
    <row r="5" spans="1:14" x14ac:dyDescent="0.15">
      <c r="A5" s="531" t="s">
        <v>198</v>
      </c>
      <c r="B5" s="531"/>
      <c r="C5" s="531"/>
      <c r="D5" s="531"/>
      <c r="E5" s="531"/>
      <c r="F5" s="531"/>
      <c r="G5" s="531"/>
      <c r="H5" s="531"/>
      <c r="I5" s="531"/>
      <c r="J5" s="531"/>
      <c r="K5" s="531"/>
      <c r="L5" s="531"/>
    </row>
    <row r="6" spans="1:14" x14ac:dyDescent="0.15">
      <c r="A6" s="62"/>
      <c r="B6" s="62"/>
      <c r="C6" s="62"/>
      <c r="D6" s="62"/>
      <c r="E6" s="62"/>
      <c r="F6" s="62"/>
      <c r="G6" s="62"/>
      <c r="H6" s="62"/>
      <c r="J6" s="70"/>
    </row>
    <row r="7" spans="1:14" x14ac:dyDescent="0.15">
      <c r="A7" s="41"/>
      <c r="B7" s="532" t="s">
        <v>310</v>
      </c>
      <c r="C7" s="532"/>
      <c r="D7" s="533" t="s">
        <v>311</v>
      </c>
      <c r="E7" s="533"/>
      <c r="F7" s="532" t="s">
        <v>312</v>
      </c>
      <c r="G7" s="532"/>
      <c r="H7" s="532"/>
      <c r="J7" s="70"/>
    </row>
    <row r="8" spans="1:14" ht="45" x14ac:dyDescent="0.15">
      <c r="A8" s="155"/>
      <c r="B8" s="166" t="s">
        <v>313</v>
      </c>
      <c r="C8" s="166" t="s">
        <v>314</v>
      </c>
      <c r="D8" s="166" t="s">
        <v>143</v>
      </c>
      <c r="E8" s="166" t="s">
        <v>226</v>
      </c>
      <c r="F8" s="166" t="s">
        <v>145</v>
      </c>
      <c r="G8" s="166" t="s">
        <v>315</v>
      </c>
      <c r="H8" s="166" t="s">
        <v>150</v>
      </c>
      <c r="I8" s="156"/>
      <c r="J8" s="166" t="s">
        <v>316</v>
      </c>
      <c r="K8" s="156"/>
      <c r="L8" s="166" t="s">
        <v>317</v>
      </c>
    </row>
    <row r="9" spans="1:14" x14ac:dyDescent="0.15">
      <c r="J9" s="70"/>
    </row>
    <row r="10" spans="1:14" x14ac:dyDescent="0.15">
      <c r="A10" s="167" t="s">
        <v>318</v>
      </c>
      <c r="B10" s="154">
        <v>93214000000</v>
      </c>
      <c r="C10" s="154">
        <v>47385153989</v>
      </c>
      <c r="D10" s="154">
        <v>93631603</v>
      </c>
      <c r="E10" s="154">
        <v>0</v>
      </c>
      <c r="F10" s="154">
        <v>237119222</v>
      </c>
      <c r="G10" s="154">
        <v>0</v>
      </c>
      <c r="H10" s="154">
        <v>-813516214</v>
      </c>
      <c r="I10" s="168"/>
      <c r="J10" s="154">
        <v>0</v>
      </c>
      <c r="K10" s="168"/>
      <c r="L10" s="154">
        <v>140116388600</v>
      </c>
      <c r="M10" s="157">
        <v>0</v>
      </c>
      <c r="N10" s="60"/>
    </row>
    <row r="11" spans="1:14" ht="15" x14ac:dyDescent="0.15">
      <c r="A11" s="158" t="s">
        <v>319</v>
      </c>
      <c r="B11" s="118">
        <v>0</v>
      </c>
      <c r="C11" s="118">
        <v>0</v>
      </c>
      <c r="D11" s="118">
        <v>0</v>
      </c>
      <c r="E11" s="118">
        <v>0</v>
      </c>
      <c r="F11" s="118">
        <v>0</v>
      </c>
      <c r="G11" s="118">
        <v>0</v>
      </c>
      <c r="H11" s="118">
        <v>0</v>
      </c>
      <c r="I11" s="159"/>
      <c r="J11" s="118">
        <v>0</v>
      </c>
      <c r="K11" s="159"/>
      <c r="L11" s="159">
        <v>0</v>
      </c>
    </row>
    <row r="12" spans="1:14" ht="15" x14ac:dyDescent="0.15">
      <c r="A12" s="158" t="s">
        <v>320</v>
      </c>
      <c r="B12" s="118">
        <v>0</v>
      </c>
      <c r="C12" s="118">
        <v>3766280000</v>
      </c>
      <c r="D12" s="118">
        <v>0</v>
      </c>
      <c r="E12" s="118">
        <v>0</v>
      </c>
      <c r="F12" s="118">
        <v>0</v>
      </c>
      <c r="G12" s="118">
        <v>0</v>
      </c>
      <c r="H12" s="118">
        <v>0</v>
      </c>
      <c r="I12" s="159"/>
      <c r="J12" s="118">
        <v>0</v>
      </c>
      <c r="K12" s="159"/>
      <c r="L12" s="159">
        <v>3766280000</v>
      </c>
    </row>
    <row r="13" spans="1:14" ht="15" x14ac:dyDescent="0.15">
      <c r="A13" s="158" t="s">
        <v>321</v>
      </c>
      <c r="B13" s="118">
        <v>0</v>
      </c>
      <c r="C13" s="118">
        <v>0</v>
      </c>
      <c r="D13" s="118">
        <v>0</v>
      </c>
      <c r="E13" s="118">
        <v>0</v>
      </c>
      <c r="F13" s="118">
        <v>0</v>
      </c>
      <c r="G13" s="118">
        <v>0</v>
      </c>
      <c r="H13" s="118">
        <v>0</v>
      </c>
      <c r="I13" s="159"/>
      <c r="J13" s="118">
        <v>0</v>
      </c>
      <c r="K13" s="159"/>
      <c r="L13" s="159">
        <v>0</v>
      </c>
    </row>
    <row r="14" spans="1:14" ht="15" x14ac:dyDescent="0.15">
      <c r="A14" s="158" t="s">
        <v>322</v>
      </c>
      <c r="B14" s="118">
        <v>0</v>
      </c>
      <c r="C14" s="118">
        <v>0</v>
      </c>
      <c r="D14" s="118">
        <v>0</v>
      </c>
      <c r="E14" s="118">
        <v>0</v>
      </c>
      <c r="F14" s="118">
        <v>0</v>
      </c>
      <c r="G14" s="118">
        <v>0</v>
      </c>
      <c r="H14" s="118">
        <v>565635425</v>
      </c>
      <c r="I14" s="159"/>
      <c r="J14" s="160">
        <v>0</v>
      </c>
      <c r="K14" s="159"/>
      <c r="L14" s="159">
        <v>565635425</v>
      </c>
    </row>
    <row r="15" spans="1:14" x14ac:dyDescent="0.15">
      <c r="A15" s="167" t="s">
        <v>323</v>
      </c>
      <c r="B15" s="154">
        <v>93214000000</v>
      </c>
      <c r="C15" s="154">
        <v>51151433989</v>
      </c>
      <c r="D15" s="154">
        <v>93631603</v>
      </c>
      <c r="E15" s="154">
        <v>0</v>
      </c>
      <c r="F15" s="154">
        <v>237119222</v>
      </c>
      <c r="G15" s="154">
        <v>0</v>
      </c>
      <c r="H15" s="154">
        <v>-247880789</v>
      </c>
      <c r="I15" s="168"/>
      <c r="J15" s="154">
        <v>0</v>
      </c>
      <c r="K15" s="169"/>
      <c r="L15" s="154">
        <v>144448304025</v>
      </c>
      <c r="M15" s="157">
        <v>0</v>
      </c>
    </row>
    <row r="16" spans="1:14" ht="15" x14ac:dyDescent="0.15">
      <c r="A16" s="158" t="s">
        <v>319</v>
      </c>
      <c r="B16" s="118">
        <v>175680000</v>
      </c>
      <c r="C16" s="118">
        <v>0</v>
      </c>
      <c r="D16" s="118">
        <v>0</v>
      </c>
      <c r="E16" s="118">
        <v>0</v>
      </c>
      <c r="F16" s="118">
        <v>0</v>
      </c>
      <c r="G16" s="118">
        <v>0</v>
      </c>
      <c r="H16" s="118">
        <v>0</v>
      </c>
      <c r="I16" s="159"/>
      <c r="J16" s="118">
        <v>0</v>
      </c>
      <c r="K16" s="159"/>
      <c r="L16" s="159">
        <v>175680000</v>
      </c>
    </row>
    <row r="17" spans="1:13" ht="15" x14ac:dyDescent="0.15">
      <c r="A17" s="158" t="s">
        <v>320</v>
      </c>
      <c r="B17" s="118">
        <v>50940320000</v>
      </c>
      <c r="C17" s="118">
        <v>-50940320000</v>
      </c>
      <c r="D17" s="118">
        <v>0</v>
      </c>
      <c r="E17" s="118">
        <v>0</v>
      </c>
      <c r="F17" s="118">
        <v>0</v>
      </c>
      <c r="G17" s="118">
        <v>0</v>
      </c>
      <c r="H17" s="118">
        <v>0</v>
      </c>
      <c r="I17" s="159"/>
      <c r="J17" s="118">
        <v>0</v>
      </c>
      <c r="K17" s="159"/>
      <c r="L17" s="159">
        <v>0</v>
      </c>
    </row>
    <row r="18" spans="1:13" ht="15" x14ac:dyDescent="0.15">
      <c r="A18" s="158" t="s">
        <v>321</v>
      </c>
      <c r="B18" s="118">
        <v>0</v>
      </c>
      <c r="C18" s="118">
        <v>0</v>
      </c>
      <c r="D18" s="118">
        <v>0</v>
      </c>
      <c r="E18" s="118">
        <v>62274777865</v>
      </c>
      <c r="F18" s="118">
        <v>5349420</v>
      </c>
      <c r="G18" s="118">
        <v>0</v>
      </c>
      <c r="H18" s="118">
        <v>0</v>
      </c>
      <c r="I18" s="159"/>
      <c r="J18" s="118">
        <v>0</v>
      </c>
      <c r="K18" s="159"/>
      <c r="L18" s="159">
        <v>62280127285</v>
      </c>
    </row>
    <row r="19" spans="1:13" ht="15" x14ac:dyDescent="0.15">
      <c r="A19" s="158" t="s">
        <v>324</v>
      </c>
      <c r="B19" s="118"/>
      <c r="C19" s="118">
        <v>0</v>
      </c>
      <c r="D19" s="118">
        <v>0</v>
      </c>
      <c r="E19" s="118">
        <v>0</v>
      </c>
      <c r="F19" s="118"/>
      <c r="G19" s="118">
        <v>0</v>
      </c>
      <c r="H19" s="118">
        <v>-29461446720</v>
      </c>
      <c r="I19" s="159"/>
      <c r="J19" s="118"/>
      <c r="K19" s="159"/>
      <c r="L19" s="159">
        <v>-29461446720</v>
      </c>
    </row>
    <row r="20" spans="1:13" ht="15" x14ac:dyDescent="0.15">
      <c r="A20" s="158" t="s">
        <v>322</v>
      </c>
      <c r="B20" s="118">
        <v>0</v>
      </c>
      <c r="C20" s="118">
        <v>0</v>
      </c>
      <c r="D20" s="118">
        <v>0</v>
      </c>
      <c r="E20" s="118">
        <v>0</v>
      </c>
      <c r="F20" s="118">
        <v>0</v>
      </c>
      <c r="G20" s="118">
        <v>0</v>
      </c>
      <c r="H20" s="118">
        <v>5424770334</v>
      </c>
      <c r="I20" s="159"/>
      <c r="J20" s="160">
        <v>0</v>
      </c>
      <c r="K20" s="159"/>
      <c r="L20" s="159">
        <v>5424770334</v>
      </c>
    </row>
    <row r="21" spans="1:13" x14ac:dyDescent="0.15">
      <c r="A21" s="167" t="s">
        <v>325</v>
      </c>
      <c r="B21" s="154">
        <v>144330000000</v>
      </c>
      <c r="C21" s="154">
        <v>211113989</v>
      </c>
      <c r="D21" s="154">
        <v>93631603</v>
      </c>
      <c r="E21" s="154">
        <v>62274777865</v>
      </c>
      <c r="F21" s="154">
        <v>242468642</v>
      </c>
      <c r="G21" s="154">
        <v>0</v>
      </c>
      <c r="H21" s="154">
        <v>-24284557175</v>
      </c>
      <c r="I21" s="169"/>
      <c r="J21" s="154"/>
      <c r="K21" s="169"/>
      <c r="L21" s="170">
        <v>182867434924</v>
      </c>
      <c r="M21" s="157">
        <v>0</v>
      </c>
    </row>
    <row r="22" spans="1:13" ht="15" x14ac:dyDescent="0.15">
      <c r="A22" s="158" t="s">
        <v>319</v>
      </c>
      <c r="B22" s="145">
        <v>0</v>
      </c>
      <c r="C22" s="145">
        <v>0</v>
      </c>
      <c r="D22" s="145">
        <v>0</v>
      </c>
      <c r="E22" s="145">
        <v>0</v>
      </c>
      <c r="F22" s="145">
        <v>0</v>
      </c>
      <c r="G22" s="145">
        <v>0</v>
      </c>
      <c r="H22" s="145">
        <v>0</v>
      </c>
      <c r="I22" s="159"/>
      <c r="J22" s="145">
        <v>0</v>
      </c>
      <c r="K22" s="159"/>
      <c r="L22" s="159">
        <v>0</v>
      </c>
    </row>
    <row r="23" spans="1:13" ht="15" x14ac:dyDescent="0.15">
      <c r="A23" s="158" t="s">
        <v>320</v>
      </c>
      <c r="B23" s="145">
        <v>0</v>
      </c>
      <c r="C23" s="145">
        <v>0</v>
      </c>
      <c r="D23" s="145">
        <v>0</v>
      </c>
      <c r="E23" s="145">
        <v>0</v>
      </c>
      <c r="F23" s="145">
        <v>0</v>
      </c>
      <c r="G23" s="145">
        <v>0</v>
      </c>
      <c r="H23" s="145">
        <v>0</v>
      </c>
      <c r="I23" s="159"/>
      <c r="J23" s="145">
        <v>0</v>
      </c>
      <c r="K23" s="159"/>
      <c r="L23" s="159">
        <v>0</v>
      </c>
    </row>
    <row r="24" spans="1:13" ht="15" x14ac:dyDescent="0.15">
      <c r="A24" s="158" t="s">
        <v>321</v>
      </c>
      <c r="B24" s="145">
        <v>0</v>
      </c>
      <c r="C24" s="145">
        <v>0</v>
      </c>
      <c r="D24" s="145">
        <v>0</v>
      </c>
      <c r="E24" s="145">
        <v>0</v>
      </c>
      <c r="F24" s="145">
        <v>0</v>
      </c>
      <c r="G24" s="145">
        <v>0</v>
      </c>
      <c r="H24" s="145">
        <v>0</v>
      </c>
      <c r="I24" s="159"/>
      <c r="J24" s="145">
        <v>0</v>
      </c>
      <c r="K24" s="159"/>
      <c r="L24" s="159">
        <v>0</v>
      </c>
    </row>
    <row r="25" spans="1:13" ht="15" x14ac:dyDescent="0.15">
      <c r="A25" s="158" t="s">
        <v>324</v>
      </c>
      <c r="B25" s="145">
        <v>0</v>
      </c>
      <c r="C25" s="145">
        <v>0</v>
      </c>
      <c r="D25" s="145"/>
      <c r="E25" s="145">
        <v>0</v>
      </c>
      <c r="F25" s="145">
        <v>0</v>
      </c>
      <c r="G25" s="145">
        <v>0</v>
      </c>
      <c r="H25" s="145">
        <v>0</v>
      </c>
      <c r="I25" s="159"/>
      <c r="J25" s="145"/>
      <c r="K25" s="159"/>
      <c r="L25" s="159">
        <v>0</v>
      </c>
    </row>
    <row r="26" spans="1:13" ht="15" x14ac:dyDescent="0.15">
      <c r="A26" s="158" t="s">
        <v>322</v>
      </c>
      <c r="B26" s="145">
        <v>0</v>
      </c>
      <c r="C26" s="145">
        <v>0</v>
      </c>
      <c r="D26" s="145">
        <v>0</v>
      </c>
      <c r="E26" s="145">
        <v>0</v>
      </c>
      <c r="F26" s="145">
        <v>0</v>
      </c>
      <c r="G26" s="145">
        <v>0</v>
      </c>
      <c r="H26" s="145">
        <v>3211799962</v>
      </c>
      <c r="I26" s="159"/>
      <c r="J26" s="161">
        <v>0</v>
      </c>
      <c r="K26" s="159"/>
      <c r="L26" s="159">
        <v>3211799962</v>
      </c>
    </row>
    <row r="27" spans="1:13" x14ac:dyDescent="0.15">
      <c r="A27" s="167" t="s">
        <v>326</v>
      </c>
      <c r="B27" s="154">
        <v>144330000000</v>
      </c>
      <c r="C27" s="154">
        <v>211113989</v>
      </c>
      <c r="D27" s="154">
        <v>93631603</v>
      </c>
      <c r="E27" s="154">
        <v>62274777865</v>
      </c>
      <c r="F27" s="154">
        <v>242468642</v>
      </c>
      <c r="G27" s="154">
        <v>0</v>
      </c>
      <c r="H27" s="154">
        <v>-21072757213</v>
      </c>
      <c r="I27" s="169"/>
      <c r="J27" s="154"/>
      <c r="K27" s="169"/>
      <c r="L27" s="170">
        <v>186079234886</v>
      </c>
      <c r="M27" s="157">
        <v>0</v>
      </c>
    </row>
    <row r="28" spans="1:13" x14ac:dyDescent="0.15">
      <c r="A28" s="61"/>
      <c r="B28" s="73"/>
      <c r="C28" s="162"/>
      <c r="D28" s="73"/>
      <c r="E28" s="73"/>
      <c r="F28" s="73"/>
      <c r="G28" s="73"/>
      <c r="H28" s="73"/>
      <c r="J28" s="163"/>
      <c r="L28" s="60"/>
    </row>
    <row r="29" spans="1:13" x14ac:dyDescent="0.15">
      <c r="A29" s="1" t="s">
        <v>230</v>
      </c>
      <c r="B29" s="164"/>
      <c r="C29" s="164"/>
      <c r="D29" s="1"/>
      <c r="F29" s="164"/>
      <c r="G29" s="164"/>
      <c r="H29" s="164"/>
    </row>
    <row r="30" spans="1:13" x14ac:dyDescent="0.15">
      <c r="B30" s="164"/>
      <c r="C30" s="164"/>
      <c r="D30" s="1"/>
      <c r="F30" s="164"/>
      <c r="G30" s="164"/>
      <c r="H30" s="164"/>
    </row>
    <row r="31" spans="1:13" x14ac:dyDescent="0.15">
      <c r="B31" s="164"/>
      <c r="C31" s="164"/>
      <c r="D31" s="1"/>
      <c r="F31" s="164"/>
      <c r="G31" s="164"/>
      <c r="H31" s="164"/>
    </row>
    <row r="32" spans="1:13" x14ac:dyDescent="0.15">
      <c r="B32" s="164"/>
      <c r="C32" s="164"/>
      <c r="D32" s="1"/>
      <c r="F32" s="164"/>
      <c r="G32" s="164"/>
      <c r="H32" s="164"/>
    </row>
    <row r="33" spans="2:8" x14ac:dyDescent="0.15">
      <c r="B33" s="164"/>
      <c r="C33" s="164"/>
      <c r="D33" s="1"/>
      <c r="F33" s="164"/>
      <c r="G33" s="164"/>
      <c r="H33" s="164"/>
    </row>
    <row r="35" spans="2:8" x14ac:dyDescent="0.15">
      <c r="B35" s="164"/>
      <c r="C35" s="164"/>
      <c r="D35" s="1"/>
      <c r="F35" s="164"/>
      <c r="G35" s="164"/>
      <c r="H35" s="164"/>
    </row>
    <row r="36" spans="2:8" x14ac:dyDescent="0.15">
      <c r="D36" s="1"/>
      <c r="E36" s="165"/>
    </row>
  </sheetData>
  <mergeCells count="7">
    <mergeCell ref="A2:L2"/>
    <mergeCell ref="A3:L3"/>
    <mergeCell ref="A4:L4"/>
    <mergeCell ref="A5:L5"/>
    <mergeCell ref="B7:C7"/>
    <mergeCell ref="D7:E7"/>
    <mergeCell ref="F7:H7"/>
  </mergeCells>
  <hyperlinks>
    <hyperlink ref="D1" location="Indice!A1" display="Indice" xr:uid="{AFD8739B-F451-D344-A4F0-6744AF2C3E9D}"/>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4D6B0-3A1A-A446-8499-41D07FF4183E}">
  <sheetPr>
    <tabColor theme="5"/>
  </sheetPr>
  <dimension ref="A1:O1012"/>
  <sheetViews>
    <sheetView showGridLines="0" topLeftCell="A238" workbookViewId="0">
      <selection activeCell="E835" sqref="E835"/>
    </sheetView>
  </sheetViews>
  <sheetFormatPr baseColWidth="10" defaultColWidth="11.33203125" defaultRowHeight="13" outlineLevelRow="1" x14ac:dyDescent="0.2"/>
  <cols>
    <col min="1" max="2" width="13.83203125" style="172" customWidth="1"/>
    <col min="3" max="3" width="17" style="172" bestFit="1" customWidth="1"/>
    <col min="4" max="10" width="15.83203125" style="172" customWidth="1"/>
    <col min="11" max="11" width="18" style="178" customWidth="1"/>
    <col min="12" max="12" width="15.1640625" style="172" bestFit="1" customWidth="1"/>
    <col min="13" max="13" width="16.33203125" style="172" bestFit="1" customWidth="1"/>
    <col min="14" max="14" width="14.6640625" style="172" bestFit="1" customWidth="1"/>
    <col min="15" max="15" width="13.33203125" style="172" bestFit="1" customWidth="1"/>
    <col min="16" max="16" width="14.33203125" style="172" bestFit="1" customWidth="1"/>
    <col min="17" max="16384" width="11.33203125" style="172"/>
  </cols>
  <sheetData>
    <row r="1" spans="1:11" x14ac:dyDescent="0.2">
      <c r="A1" s="171" t="s">
        <v>7</v>
      </c>
      <c r="J1" s="173"/>
      <c r="K1" s="462" t="s">
        <v>196</v>
      </c>
    </row>
    <row r="3" spans="1:11" x14ac:dyDescent="0.2">
      <c r="A3" s="606" t="s">
        <v>327</v>
      </c>
      <c r="B3" s="606"/>
      <c r="C3" s="606"/>
      <c r="D3" s="606"/>
      <c r="E3" s="606"/>
      <c r="F3" s="606"/>
      <c r="G3" s="606"/>
      <c r="H3" s="606"/>
      <c r="I3" s="606"/>
      <c r="J3" s="606"/>
      <c r="K3" s="606"/>
    </row>
    <row r="4" spans="1:11" x14ac:dyDescent="0.2">
      <c r="A4" s="607" t="s">
        <v>328</v>
      </c>
      <c r="B4" s="607"/>
      <c r="C4" s="607"/>
      <c r="D4" s="607"/>
      <c r="E4" s="607"/>
      <c r="F4" s="607"/>
      <c r="G4" s="607"/>
      <c r="H4" s="607"/>
      <c r="I4" s="607"/>
      <c r="J4" s="607"/>
      <c r="K4" s="608"/>
    </row>
    <row r="6" spans="1:11" x14ac:dyDescent="0.2">
      <c r="A6" s="609" t="s">
        <v>329</v>
      </c>
      <c r="B6" s="610"/>
      <c r="C6" s="610"/>
      <c r="D6" s="610"/>
      <c r="E6" s="610"/>
      <c r="F6" s="610"/>
      <c r="G6" s="610"/>
      <c r="H6" s="610"/>
      <c r="I6" s="610"/>
      <c r="J6" s="610"/>
      <c r="K6" s="611"/>
    </row>
    <row r="7" spans="1:11" ht="228" customHeight="1" x14ac:dyDescent="0.2">
      <c r="A7" s="612" t="s">
        <v>818</v>
      </c>
      <c r="B7" s="613"/>
      <c r="C7" s="613"/>
      <c r="D7" s="613"/>
      <c r="E7" s="613"/>
      <c r="F7" s="613"/>
      <c r="G7" s="613"/>
      <c r="H7" s="613"/>
      <c r="I7" s="613"/>
      <c r="J7" s="613"/>
      <c r="K7" s="614"/>
    </row>
    <row r="10" spans="1:11" x14ac:dyDescent="0.2">
      <c r="A10" s="615" t="s">
        <v>330</v>
      </c>
      <c r="B10" s="616"/>
      <c r="C10" s="616"/>
      <c r="D10" s="616"/>
      <c r="E10" s="616"/>
      <c r="F10" s="616"/>
      <c r="G10" s="616"/>
      <c r="H10" s="616"/>
      <c r="I10" s="616"/>
      <c r="J10" s="616"/>
      <c r="K10" s="617"/>
    </row>
    <row r="11" spans="1:11" x14ac:dyDescent="0.2">
      <c r="A11" s="174"/>
      <c r="B11" s="175"/>
      <c r="C11" s="175"/>
      <c r="D11" s="175"/>
      <c r="E11" s="175"/>
      <c r="F11" s="175"/>
      <c r="G11" s="175"/>
      <c r="H11" s="175"/>
      <c r="I11" s="175"/>
      <c r="J11" s="175"/>
      <c r="K11" s="176"/>
    </row>
    <row r="12" spans="1:11" x14ac:dyDescent="0.2">
      <c r="A12" s="177">
        <v>2.1</v>
      </c>
      <c r="B12" s="171" t="s">
        <v>331</v>
      </c>
    </row>
    <row r="13" spans="1:11" x14ac:dyDescent="0.2">
      <c r="A13" s="592" t="s">
        <v>332</v>
      </c>
      <c r="B13" s="548"/>
      <c r="C13" s="548"/>
      <c r="D13" s="548"/>
      <c r="E13" s="548"/>
      <c r="F13" s="548"/>
      <c r="G13" s="548"/>
      <c r="H13" s="548"/>
      <c r="I13" s="548"/>
      <c r="J13" s="548"/>
      <c r="K13" s="593"/>
    </row>
    <row r="14" spans="1:11" x14ac:dyDescent="0.2">
      <c r="A14" s="182"/>
    </row>
    <row r="15" spans="1:11" x14ac:dyDescent="0.2">
      <c r="A15" s="177">
        <v>2.2000000000000002</v>
      </c>
      <c r="B15" s="171" t="s">
        <v>333</v>
      </c>
    </row>
    <row r="16" spans="1:11" ht="13" customHeight="1" x14ac:dyDescent="0.2">
      <c r="A16" s="600" t="s">
        <v>334</v>
      </c>
      <c r="B16" s="601"/>
      <c r="C16" s="601"/>
      <c r="D16" s="601"/>
      <c r="E16" s="601"/>
      <c r="F16" s="601"/>
      <c r="G16" s="601"/>
      <c r="H16" s="601"/>
      <c r="I16" s="601"/>
      <c r="J16" s="601"/>
      <c r="K16" s="602"/>
    </row>
    <row r="17" spans="1:11" ht="13" customHeight="1" x14ac:dyDescent="0.2">
      <c r="A17" s="600" t="s">
        <v>335</v>
      </c>
      <c r="B17" s="601"/>
      <c r="C17" s="601"/>
      <c r="D17" s="601"/>
      <c r="E17" s="601"/>
      <c r="F17" s="601"/>
      <c r="G17" s="601"/>
      <c r="H17" s="601"/>
      <c r="I17" s="601"/>
      <c r="J17" s="185"/>
      <c r="K17" s="186"/>
    </row>
    <row r="18" spans="1:11" ht="13" customHeight="1" x14ac:dyDescent="0.2">
      <c r="A18" s="183"/>
      <c r="B18" s="184"/>
      <c r="C18" s="184"/>
      <c r="D18" s="184"/>
      <c r="E18" s="184"/>
      <c r="F18" s="184"/>
      <c r="G18" s="184"/>
      <c r="H18" s="184"/>
      <c r="I18" s="184"/>
      <c r="J18" s="185"/>
      <c r="K18" s="186"/>
    </row>
    <row r="19" spans="1:11" ht="13" customHeight="1" x14ac:dyDescent="0.2">
      <c r="A19" s="179"/>
      <c r="B19" s="180"/>
      <c r="C19" s="180"/>
      <c r="D19" s="599" t="s">
        <v>336</v>
      </c>
      <c r="E19" s="599"/>
      <c r="F19" s="180"/>
      <c r="G19" s="603" t="s">
        <v>337</v>
      </c>
      <c r="H19" s="603"/>
      <c r="I19" s="603"/>
      <c r="J19" s="603"/>
      <c r="K19" s="181"/>
    </row>
    <row r="20" spans="1:11" ht="13" customHeight="1" x14ac:dyDescent="0.2">
      <c r="A20" s="187"/>
      <c r="B20" s="171"/>
      <c r="C20" s="171"/>
      <c r="D20" s="599"/>
      <c r="E20" s="599"/>
      <c r="F20" s="171"/>
      <c r="G20" s="604">
        <v>46112</v>
      </c>
      <c r="H20" s="604"/>
      <c r="I20" s="605">
        <v>46022</v>
      </c>
      <c r="J20" s="605"/>
    </row>
    <row r="21" spans="1:11" ht="13" customHeight="1" x14ac:dyDescent="0.2">
      <c r="A21" s="187"/>
      <c r="B21" s="171"/>
      <c r="C21" s="171"/>
      <c r="D21" s="188">
        <v>2026</v>
      </c>
      <c r="E21" s="188">
        <v>2025</v>
      </c>
      <c r="F21" s="171"/>
      <c r="G21" s="189" t="s">
        <v>338</v>
      </c>
      <c r="H21" s="189" t="s">
        <v>339</v>
      </c>
      <c r="I21" s="189" t="s">
        <v>338</v>
      </c>
      <c r="J21" s="189" t="s">
        <v>339</v>
      </c>
    </row>
    <row r="22" spans="1:11" x14ac:dyDescent="0.2">
      <c r="A22" s="190"/>
      <c r="B22" s="172" t="s">
        <v>340</v>
      </c>
      <c r="D22" s="191">
        <v>6571.0286111111118</v>
      </c>
      <c r="E22" s="191">
        <v>7540.6028493150716</v>
      </c>
      <c r="G22" s="191">
        <v>6480.64</v>
      </c>
      <c r="H22" s="191">
        <v>6509.67</v>
      </c>
      <c r="I22" s="191">
        <v>6572.46</v>
      </c>
      <c r="J22" s="191">
        <v>6585.55</v>
      </c>
    </row>
    <row r="23" spans="1:11" x14ac:dyDescent="0.2">
      <c r="A23" s="190"/>
      <c r="D23" s="191"/>
      <c r="E23" s="191"/>
      <c r="G23" s="191"/>
      <c r="H23" s="191"/>
      <c r="I23" s="191"/>
      <c r="J23" s="191"/>
    </row>
    <row r="24" spans="1:11" x14ac:dyDescent="0.15">
      <c r="A24" s="177" t="s">
        <v>341</v>
      </c>
      <c r="B24" s="171" t="s">
        <v>342</v>
      </c>
      <c r="C24" s="192"/>
      <c r="D24" s="192"/>
      <c r="E24" s="192"/>
      <c r="F24" s="192"/>
      <c r="G24" s="193"/>
      <c r="H24" s="192"/>
      <c r="I24" s="192"/>
    </row>
    <row r="25" spans="1:11" ht="49" customHeight="1" x14ac:dyDescent="0.2">
      <c r="A25" s="592" t="s">
        <v>343</v>
      </c>
      <c r="B25" s="597"/>
      <c r="C25" s="597"/>
      <c r="D25" s="597"/>
      <c r="E25" s="597"/>
      <c r="F25" s="597"/>
      <c r="G25" s="597"/>
      <c r="H25" s="597"/>
      <c r="I25" s="597"/>
      <c r="J25" s="597"/>
      <c r="K25" s="598"/>
    </row>
    <row r="26" spans="1:11" ht="15" customHeight="1" x14ac:dyDescent="0.2">
      <c r="A26" s="592" t="s">
        <v>344</v>
      </c>
      <c r="B26" s="548"/>
      <c r="C26" s="548"/>
      <c r="D26" s="548"/>
      <c r="E26" s="548"/>
      <c r="F26" s="548"/>
      <c r="G26" s="548"/>
      <c r="H26" s="548"/>
      <c r="I26" s="548"/>
      <c r="J26" s="548"/>
      <c r="K26" s="593"/>
    </row>
    <row r="27" spans="1:11" ht="15" customHeight="1" x14ac:dyDescent="0.15">
      <c r="A27" s="177"/>
      <c r="B27" s="171"/>
      <c r="C27" s="192"/>
      <c r="D27" s="192"/>
      <c r="E27" s="192"/>
      <c r="F27" s="192"/>
      <c r="G27" s="194"/>
      <c r="H27" s="192"/>
      <c r="I27" s="192"/>
    </row>
    <row r="28" spans="1:11" x14ac:dyDescent="0.15">
      <c r="A28" s="195"/>
      <c r="B28" s="193"/>
      <c r="D28" s="599">
        <v>2026</v>
      </c>
      <c r="E28" s="599"/>
      <c r="F28" s="193"/>
      <c r="G28" s="599">
        <v>2025</v>
      </c>
      <c r="H28" s="599"/>
      <c r="J28" s="193"/>
    </row>
    <row r="29" spans="1:11" ht="14" x14ac:dyDescent="0.15">
      <c r="A29" s="195"/>
      <c r="B29" s="193"/>
      <c r="D29" s="196" t="s">
        <v>345</v>
      </c>
      <c r="E29" s="196" t="s">
        <v>0</v>
      </c>
      <c r="F29" s="192"/>
      <c r="G29" s="196" t="s">
        <v>345</v>
      </c>
      <c r="H29" s="196" t="s">
        <v>0</v>
      </c>
      <c r="J29" s="192"/>
    </row>
    <row r="30" spans="1:11" x14ac:dyDescent="0.15">
      <c r="A30" s="197" t="s">
        <v>338</v>
      </c>
      <c r="B30" s="193"/>
      <c r="D30" s="198"/>
      <c r="E30" s="193"/>
      <c r="F30" s="193"/>
      <c r="G30" s="198"/>
      <c r="H30" s="193"/>
      <c r="J30" s="193"/>
    </row>
    <row r="31" spans="1:11" x14ac:dyDescent="0.15">
      <c r="A31" s="197" t="s">
        <v>346</v>
      </c>
      <c r="B31" s="193"/>
      <c r="D31" s="198"/>
      <c r="E31" s="193"/>
      <c r="F31" s="193"/>
      <c r="G31" s="198"/>
      <c r="H31" s="193"/>
      <c r="J31" s="193"/>
    </row>
    <row r="32" spans="1:11" x14ac:dyDescent="0.15">
      <c r="A32" s="193" t="s">
        <v>202</v>
      </c>
      <c r="B32" s="193"/>
      <c r="D32" s="199">
        <v>3786205693</v>
      </c>
      <c r="E32" s="199">
        <v>584233.29995185661</v>
      </c>
      <c r="F32" s="200"/>
      <c r="G32" s="199">
        <v>3051135078</v>
      </c>
      <c r="H32" s="200">
        <v>464230.30007029331</v>
      </c>
      <c r="J32" s="193"/>
    </row>
    <row r="33" spans="1:12" hidden="1" outlineLevel="1" x14ac:dyDescent="0.15">
      <c r="A33" s="193" t="s">
        <v>109</v>
      </c>
      <c r="B33" s="193"/>
      <c r="D33" s="199">
        <v>0</v>
      </c>
      <c r="E33" s="199">
        <v>0</v>
      </c>
      <c r="F33" s="200"/>
      <c r="G33" s="199">
        <v>0</v>
      </c>
      <c r="H33" s="200">
        <v>0</v>
      </c>
      <c r="J33" s="193"/>
    </row>
    <row r="34" spans="1:12" hidden="1" outlineLevel="1" x14ac:dyDescent="0.15">
      <c r="A34" s="193" t="s">
        <v>113</v>
      </c>
      <c r="B34" s="193"/>
      <c r="D34" s="199">
        <v>0</v>
      </c>
      <c r="E34" s="199">
        <v>0</v>
      </c>
      <c r="F34" s="200"/>
      <c r="G34" s="199">
        <v>0</v>
      </c>
      <c r="H34" s="200">
        <v>0</v>
      </c>
      <c r="J34" s="193"/>
    </row>
    <row r="35" spans="1:12" hidden="1" outlineLevel="1" x14ac:dyDescent="0.15">
      <c r="A35" s="193" t="s">
        <v>204</v>
      </c>
      <c r="B35" s="193"/>
      <c r="D35" s="199">
        <v>0</v>
      </c>
      <c r="E35" s="199">
        <v>0</v>
      </c>
      <c r="F35" s="200"/>
      <c r="G35" s="199">
        <v>0</v>
      </c>
      <c r="H35" s="200">
        <v>0</v>
      </c>
      <c r="J35" s="193"/>
    </row>
    <row r="36" spans="1:12" collapsed="1" x14ac:dyDescent="0.15">
      <c r="A36" s="193" t="s">
        <v>111</v>
      </c>
      <c r="B36" s="193"/>
      <c r="D36" s="199">
        <v>30339570</v>
      </c>
      <c r="E36" s="199">
        <v>4681.5700301204815</v>
      </c>
      <c r="F36" s="200"/>
      <c r="G36" s="199">
        <v>59695288</v>
      </c>
      <c r="H36" s="200">
        <v>9082.6399856370372</v>
      </c>
      <c r="J36" s="193"/>
    </row>
    <row r="37" spans="1:12" x14ac:dyDescent="0.15">
      <c r="A37" s="197" t="s">
        <v>347</v>
      </c>
      <c r="B37" s="193"/>
      <c r="D37" s="201">
        <v>3816545263</v>
      </c>
      <c r="E37" s="201">
        <v>588914.86998197704</v>
      </c>
      <c r="F37" s="200"/>
      <c r="G37" s="201">
        <v>3110830366</v>
      </c>
      <c r="H37" s="201">
        <v>473312.94005593035</v>
      </c>
      <c r="J37" s="193"/>
    </row>
    <row r="38" spans="1:12" x14ac:dyDescent="0.15">
      <c r="A38" s="193"/>
      <c r="B38" s="193"/>
      <c r="D38" s="202"/>
      <c r="E38" s="202"/>
      <c r="F38" s="200"/>
      <c r="G38" s="203"/>
      <c r="H38" s="200"/>
      <c r="J38" s="193"/>
    </row>
    <row r="39" spans="1:12" hidden="1" outlineLevel="1" x14ac:dyDescent="0.15">
      <c r="A39" s="197" t="s">
        <v>348</v>
      </c>
      <c r="B39" s="193"/>
      <c r="D39" s="202"/>
      <c r="E39" s="202"/>
      <c r="F39" s="200"/>
      <c r="G39" s="203"/>
      <c r="H39" s="200"/>
      <c r="J39" s="193"/>
    </row>
    <row r="40" spans="1:12" hidden="1" outlineLevel="1" x14ac:dyDescent="0.15">
      <c r="A40" s="193" t="s">
        <v>117</v>
      </c>
      <c r="B40" s="193"/>
      <c r="D40" s="199"/>
      <c r="E40" s="199">
        <v>0</v>
      </c>
      <c r="F40" s="200"/>
      <c r="G40" s="199"/>
      <c r="H40" s="200">
        <v>0</v>
      </c>
      <c r="J40" s="193"/>
    </row>
    <row r="41" spans="1:12" hidden="1" outlineLevel="1" x14ac:dyDescent="0.15">
      <c r="A41" s="193" t="s">
        <v>121</v>
      </c>
      <c r="B41" s="193"/>
      <c r="D41" s="199"/>
      <c r="E41" s="199">
        <v>0</v>
      </c>
      <c r="F41" s="200"/>
      <c r="G41" s="199"/>
      <c r="H41" s="200">
        <v>0</v>
      </c>
      <c r="J41" s="193"/>
    </row>
    <row r="42" spans="1:12" hidden="1" outlineLevel="1" x14ac:dyDescent="0.15">
      <c r="A42" s="193" t="s">
        <v>111</v>
      </c>
      <c r="B42" s="193"/>
      <c r="D42" s="199"/>
      <c r="E42" s="199">
        <v>0</v>
      </c>
      <c r="F42" s="200"/>
      <c r="G42" s="199"/>
      <c r="H42" s="200">
        <v>0</v>
      </c>
      <c r="J42" s="193"/>
    </row>
    <row r="43" spans="1:12" s="171" customFormat="1" hidden="1" outlineLevel="1" collapsed="1" x14ac:dyDescent="0.15">
      <c r="A43" s="197" t="s">
        <v>349</v>
      </c>
      <c r="B43" s="197"/>
      <c r="D43" s="201">
        <v>0</v>
      </c>
      <c r="E43" s="201">
        <v>0</v>
      </c>
      <c r="F43" s="204"/>
      <c r="G43" s="201">
        <v>0</v>
      </c>
      <c r="H43" s="201">
        <v>0</v>
      </c>
      <c r="J43" s="197"/>
      <c r="K43" s="463"/>
    </row>
    <row r="44" spans="1:12" s="171" customFormat="1" ht="14" collapsed="1" thickBot="1" x14ac:dyDescent="0.2">
      <c r="A44" s="205" t="s">
        <v>350</v>
      </c>
      <c r="B44" s="197"/>
      <c r="D44" s="206">
        <v>3816545263</v>
      </c>
      <c r="E44" s="206">
        <v>588914.86998197704</v>
      </c>
      <c r="F44" s="204"/>
      <c r="G44" s="206">
        <v>3110830366</v>
      </c>
      <c r="H44" s="206">
        <v>473312.94005593035</v>
      </c>
      <c r="J44" s="197"/>
      <c r="K44" s="463"/>
    </row>
    <row r="45" spans="1:12" ht="15" customHeight="1" thickTop="1" x14ac:dyDescent="0.15">
      <c r="A45" s="195"/>
      <c r="B45" s="193"/>
      <c r="D45" s="202"/>
      <c r="E45" s="202"/>
      <c r="F45" s="200"/>
      <c r="G45" s="207"/>
      <c r="H45" s="200"/>
      <c r="J45" s="193"/>
      <c r="L45" s="208"/>
    </row>
    <row r="46" spans="1:12" ht="15" customHeight="1" x14ac:dyDescent="0.15">
      <c r="A46" s="205" t="s">
        <v>351</v>
      </c>
      <c r="B46" s="193"/>
      <c r="D46" s="202"/>
      <c r="E46" s="202"/>
      <c r="F46" s="200"/>
      <c r="G46" s="207"/>
      <c r="H46" s="200"/>
      <c r="J46" s="193"/>
      <c r="L46" s="208"/>
    </row>
    <row r="47" spans="1:12" ht="15" customHeight="1" x14ac:dyDescent="0.15">
      <c r="A47" s="205" t="s">
        <v>352</v>
      </c>
      <c r="B47" s="193"/>
      <c r="D47" s="202"/>
      <c r="E47" s="202"/>
      <c r="F47" s="200"/>
      <c r="G47" s="207"/>
      <c r="H47" s="200"/>
      <c r="J47" s="193"/>
      <c r="L47" s="208"/>
    </row>
    <row r="48" spans="1:12" ht="15" customHeight="1" x14ac:dyDescent="0.15">
      <c r="A48" s="195" t="s">
        <v>125</v>
      </c>
      <c r="B48" s="193"/>
      <c r="D48" s="199">
        <v>13324664031</v>
      </c>
      <c r="E48" s="199">
        <v>2046903.1503901118</v>
      </c>
      <c r="F48" s="200"/>
      <c r="G48" s="199">
        <v>8971615940</v>
      </c>
      <c r="H48" s="200">
        <v>1362318.4001336258</v>
      </c>
      <c r="J48" s="193"/>
      <c r="L48" s="208"/>
    </row>
    <row r="49" spans="1:12" ht="15" hidden="1" customHeight="1" outlineLevel="1" x14ac:dyDescent="0.15">
      <c r="A49" s="195" t="s">
        <v>353</v>
      </c>
      <c r="B49" s="193"/>
      <c r="D49" s="199">
        <v>0</v>
      </c>
      <c r="E49" s="199">
        <v>0</v>
      </c>
      <c r="F49" s="200"/>
      <c r="G49" s="199">
        <v>0</v>
      </c>
      <c r="H49" s="200">
        <v>0</v>
      </c>
      <c r="J49" s="193"/>
      <c r="L49" s="208"/>
    </row>
    <row r="50" spans="1:12" ht="15" hidden="1" customHeight="1" outlineLevel="1" x14ac:dyDescent="0.15">
      <c r="A50" s="195" t="s">
        <v>354</v>
      </c>
      <c r="B50" s="193"/>
      <c r="D50" s="199">
        <v>0</v>
      </c>
      <c r="E50" s="199">
        <v>0</v>
      </c>
      <c r="F50" s="200"/>
      <c r="G50" s="199">
        <v>0</v>
      </c>
      <c r="H50" s="200">
        <v>0</v>
      </c>
      <c r="J50" s="193"/>
      <c r="L50" s="208"/>
    </row>
    <row r="51" spans="1:12" ht="15" customHeight="1" collapsed="1" x14ac:dyDescent="0.15">
      <c r="A51" s="205" t="s">
        <v>355</v>
      </c>
      <c r="B51" s="193"/>
      <c r="D51" s="201">
        <v>13324664031</v>
      </c>
      <c r="E51" s="201">
        <v>2046903.1503901118</v>
      </c>
      <c r="F51" s="200"/>
      <c r="G51" s="201">
        <v>8971615940</v>
      </c>
      <c r="H51" s="201">
        <v>1362318.4001336258</v>
      </c>
      <c r="J51" s="193"/>
      <c r="L51" s="208"/>
    </row>
    <row r="52" spans="1:12" ht="15" customHeight="1" x14ac:dyDescent="0.15">
      <c r="A52" s="195"/>
      <c r="B52" s="193"/>
      <c r="D52" s="202"/>
      <c r="E52" s="202"/>
      <c r="F52" s="200"/>
      <c r="G52" s="207"/>
      <c r="H52" s="200"/>
      <c r="J52" s="193"/>
      <c r="L52" s="208"/>
    </row>
    <row r="53" spans="1:12" ht="15" hidden="1" customHeight="1" outlineLevel="1" x14ac:dyDescent="0.15">
      <c r="A53" s="205" t="s">
        <v>356</v>
      </c>
      <c r="B53" s="193"/>
      <c r="D53" s="202"/>
      <c r="E53" s="202"/>
      <c r="F53" s="200"/>
      <c r="G53" s="207"/>
      <c r="H53" s="200"/>
      <c r="J53" s="193"/>
      <c r="L53" s="208"/>
    </row>
    <row r="54" spans="1:12" ht="15" hidden="1" customHeight="1" outlineLevel="1" x14ac:dyDescent="0.15">
      <c r="A54" s="195" t="s">
        <v>357</v>
      </c>
      <c r="B54" s="193"/>
      <c r="D54" s="199">
        <v>0</v>
      </c>
      <c r="E54" s="199">
        <v>0</v>
      </c>
      <c r="F54" s="200"/>
      <c r="G54" s="199">
        <v>0</v>
      </c>
      <c r="H54" s="200">
        <v>0</v>
      </c>
      <c r="J54" s="193"/>
      <c r="L54" s="208"/>
    </row>
    <row r="55" spans="1:12" ht="15" hidden="1" customHeight="1" outlineLevel="1" x14ac:dyDescent="0.15">
      <c r="A55" s="205" t="s">
        <v>358</v>
      </c>
      <c r="B55" s="193"/>
      <c r="D55" s="201">
        <v>0</v>
      </c>
      <c r="E55" s="201">
        <v>0</v>
      </c>
      <c r="F55" s="209"/>
      <c r="G55" s="201">
        <v>0</v>
      </c>
      <c r="H55" s="201">
        <v>0</v>
      </c>
      <c r="J55" s="193"/>
      <c r="L55" s="208"/>
    </row>
    <row r="56" spans="1:12" ht="15" customHeight="1" collapsed="1" thickBot="1" x14ac:dyDescent="0.2">
      <c r="A56" s="205" t="s">
        <v>359</v>
      </c>
      <c r="B56" s="193"/>
      <c r="D56" s="206">
        <v>13324664031</v>
      </c>
      <c r="E56" s="206">
        <v>2046903.1503901118</v>
      </c>
      <c r="F56" s="209"/>
      <c r="G56" s="206">
        <v>8971615940</v>
      </c>
      <c r="H56" s="206">
        <v>1362318.4001336258</v>
      </c>
      <c r="J56" s="193"/>
      <c r="L56" s="208"/>
    </row>
    <row r="57" spans="1:12" ht="14" thickTop="1" x14ac:dyDescent="0.15">
      <c r="A57" s="195"/>
      <c r="B57" s="193"/>
      <c r="D57" s="210"/>
      <c r="E57" s="211"/>
      <c r="F57" s="209"/>
      <c r="G57" s="210"/>
      <c r="H57" s="211"/>
      <c r="J57" s="192"/>
      <c r="L57" s="180"/>
    </row>
    <row r="58" spans="1:12" s="171" customFormat="1" ht="14" thickBot="1" x14ac:dyDescent="0.2">
      <c r="A58" s="212" t="s">
        <v>360</v>
      </c>
      <c r="D58" s="213">
        <v>-9508118768</v>
      </c>
      <c r="E58" s="213">
        <v>-1457988.2804081347</v>
      </c>
      <c r="F58" s="209"/>
      <c r="G58" s="213">
        <v>-5860785574</v>
      </c>
      <c r="H58" s="213">
        <v>-889005.46007769555</v>
      </c>
      <c r="J58" s="192"/>
      <c r="K58" s="178"/>
      <c r="L58" s="172"/>
    </row>
    <row r="59" spans="1:12" s="171" customFormat="1" x14ac:dyDescent="0.15">
      <c r="A59" s="214"/>
      <c r="B59" s="193"/>
      <c r="C59" s="193"/>
      <c r="D59" s="209"/>
      <c r="E59" s="193"/>
      <c r="F59" s="209"/>
      <c r="G59" s="193"/>
      <c r="H59" s="209"/>
      <c r="I59" s="193"/>
      <c r="J59" s="172"/>
      <c r="K59" s="178"/>
    </row>
    <row r="60" spans="1:12" x14ac:dyDescent="0.15">
      <c r="A60" s="214"/>
      <c r="B60" s="193"/>
      <c r="C60" s="193"/>
      <c r="D60" s="193"/>
      <c r="E60" s="193"/>
      <c r="F60" s="193"/>
      <c r="G60" s="193"/>
      <c r="H60" s="193"/>
      <c r="I60" s="193"/>
    </row>
    <row r="61" spans="1:12" x14ac:dyDescent="0.2">
      <c r="A61" s="177">
        <v>2.2999999999999998</v>
      </c>
      <c r="B61" s="171" t="s">
        <v>361</v>
      </c>
    </row>
    <row r="62" spans="1:12" ht="87" customHeight="1" x14ac:dyDescent="0.2">
      <c r="A62" s="592" t="s">
        <v>362</v>
      </c>
      <c r="B62" s="548"/>
      <c r="C62" s="548"/>
      <c r="D62" s="548"/>
      <c r="E62" s="548"/>
      <c r="F62" s="548"/>
      <c r="G62" s="548"/>
      <c r="H62" s="548"/>
      <c r="I62" s="548"/>
      <c r="J62" s="548"/>
      <c r="K62" s="593"/>
    </row>
    <row r="63" spans="1:12" x14ac:dyDescent="0.2">
      <c r="A63" s="182"/>
    </row>
    <row r="64" spans="1:12" x14ac:dyDescent="0.2">
      <c r="A64" s="177">
        <v>2.4</v>
      </c>
      <c r="B64" s="171" t="s">
        <v>202</v>
      </c>
    </row>
    <row r="65" spans="1:11" ht="13" customHeight="1" x14ac:dyDescent="0.2">
      <c r="A65" s="592" t="s">
        <v>363</v>
      </c>
      <c r="B65" s="548"/>
      <c r="C65" s="548"/>
      <c r="D65" s="548"/>
      <c r="E65" s="548"/>
      <c r="F65" s="548"/>
      <c r="G65" s="548"/>
      <c r="H65" s="548"/>
      <c r="I65" s="548"/>
      <c r="J65" s="548"/>
      <c r="K65" s="593"/>
    </row>
    <row r="66" spans="1:11" x14ac:dyDescent="0.2">
      <c r="A66" s="182"/>
    </row>
    <row r="67" spans="1:11" x14ac:dyDescent="0.2">
      <c r="A67" s="177">
        <v>2.5</v>
      </c>
      <c r="B67" s="171" t="s">
        <v>364</v>
      </c>
    </row>
    <row r="68" spans="1:11" ht="38" customHeight="1" x14ac:dyDescent="0.2">
      <c r="A68" s="592" t="s">
        <v>365</v>
      </c>
      <c r="B68" s="548"/>
      <c r="C68" s="548"/>
      <c r="D68" s="548"/>
      <c r="E68" s="548"/>
      <c r="F68" s="548"/>
      <c r="G68" s="548"/>
      <c r="H68" s="548"/>
      <c r="I68" s="548"/>
      <c r="J68" s="548"/>
      <c r="K68" s="593"/>
    </row>
    <row r="69" spans="1:11" x14ac:dyDescent="0.2">
      <c r="A69" s="182"/>
    </row>
    <row r="70" spans="1:11" x14ac:dyDescent="0.2">
      <c r="A70" s="177">
        <v>2.6</v>
      </c>
      <c r="B70" s="171" t="s">
        <v>113</v>
      </c>
    </row>
    <row r="71" spans="1:11" ht="53" customHeight="1" x14ac:dyDescent="0.2">
      <c r="A71" s="594" t="s">
        <v>366</v>
      </c>
      <c r="B71" s="595"/>
      <c r="C71" s="595"/>
      <c r="D71" s="595"/>
      <c r="E71" s="595"/>
      <c r="F71" s="595"/>
      <c r="G71" s="595"/>
      <c r="H71" s="595"/>
      <c r="I71" s="595"/>
      <c r="J71" s="595"/>
      <c r="K71" s="596"/>
    </row>
    <row r="72" spans="1:11" ht="13.25" customHeight="1" x14ac:dyDescent="0.2">
      <c r="A72" s="177">
        <v>2.7</v>
      </c>
      <c r="B72" s="171" t="s">
        <v>204</v>
      </c>
    </row>
    <row r="73" spans="1:11" ht="123" customHeight="1" x14ac:dyDescent="0.2">
      <c r="A73" s="592" t="s">
        <v>367</v>
      </c>
      <c r="B73" s="548"/>
      <c r="C73" s="548"/>
      <c r="D73" s="548"/>
      <c r="E73" s="548"/>
      <c r="F73" s="548"/>
      <c r="G73" s="548"/>
      <c r="H73" s="548"/>
      <c r="I73" s="548"/>
      <c r="J73" s="548"/>
      <c r="K73" s="593"/>
    </row>
    <row r="74" spans="1:11" ht="13.25" customHeight="1" x14ac:dyDescent="0.2">
      <c r="A74" s="182"/>
    </row>
    <row r="75" spans="1:11" x14ac:dyDescent="0.2">
      <c r="A75" s="177">
        <v>2.8</v>
      </c>
      <c r="B75" s="171" t="s">
        <v>368</v>
      </c>
    </row>
    <row r="76" spans="1:11" x14ac:dyDescent="0.2">
      <c r="A76" s="205" t="s">
        <v>369</v>
      </c>
      <c r="B76" s="171" t="s">
        <v>370</v>
      </c>
    </row>
    <row r="77" spans="1:11" ht="62" customHeight="1" x14ac:dyDescent="0.2">
      <c r="A77" s="592" t="s">
        <v>371</v>
      </c>
      <c r="B77" s="548"/>
      <c r="C77" s="548"/>
      <c r="D77" s="548"/>
      <c r="E77" s="548"/>
      <c r="F77" s="548"/>
      <c r="G77" s="548"/>
      <c r="H77" s="548"/>
      <c r="I77" s="548"/>
      <c r="J77" s="548"/>
      <c r="K77" s="593"/>
    </row>
    <row r="78" spans="1:11" x14ac:dyDescent="0.2">
      <c r="A78" s="205" t="s">
        <v>372</v>
      </c>
      <c r="B78" s="171" t="s">
        <v>373</v>
      </c>
    </row>
    <row r="79" spans="1:11" ht="41" customHeight="1" x14ac:dyDescent="0.2">
      <c r="A79" s="592" t="s">
        <v>374</v>
      </c>
      <c r="B79" s="548"/>
      <c r="C79" s="548"/>
      <c r="D79" s="548"/>
      <c r="E79" s="548"/>
      <c r="F79" s="548"/>
      <c r="G79" s="548"/>
      <c r="H79" s="548"/>
      <c r="I79" s="548"/>
      <c r="J79" s="548"/>
      <c r="K79" s="593"/>
    </row>
    <row r="80" spans="1:11" x14ac:dyDescent="0.2">
      <c r="A80" s="177" t="s">
        <v>375</v>
      </c>
      <c r="B80" s="171" t="s">
        <v>376</v>
      </c>
    </row>
    <row r="81" spans="1:11" ht="34" customHeight="1" x14ac:dyDescent="0.2">
      <c r="A81" s="592" t="s">
        <v>377</v>
      </c>
      <c r="B81" s="548"/>
      <c r="C81" s="548"/>
      <c r="D81" s="548"/>
      <c r="E81" s="548"/>
      <c r="F81" s="548"/>
      <c r="G81" s="548"/>
      <c r="H81" s="548"/>
      <c r="I81" s="548"/>
      <c r="J81" s="548"/>
      <c r="K81" s="593"/>
    </row>
    <row r="82" spans="1:11" x14ac:dyDescent="0.2">
      <c r="A82" s="182"/>
    </row>
    <row r="83" spans="1:11" x14ac:dyDescent="0.2">
      <c r="A83" s="215" t="s">
        <v>378</v>
      </c>
      <c r="B83" s="171" t="s">
        <v>379</v>
      </c>
    </row>
    <row r="84" spans="1:11" ht="26" customHeight="1" x14ac:dyDescent="0.2">
      <c r="A84" s="592" t="s">
        <v>380</v>
      </c>
      <c r="B84" s="548"/>
      <c r="C84" s="548"/>
      <c r="D84" s="548"/>
      <c r="E84" s="548"/>
      <c r="F84" s="548"/>
      <c r="G84" s="548"/>
      <c r="H84" s="548"/>
      <c r="I84" s="548"/>
      <c r="J84" s="548"/>
      <c r="K84" s="593"/>
    </row>
    <row r="85" spans="1:11" x14ac:dyDescent="0.2">
      <c r="A85" s="182"/>
    </row>
    <row r="86" spans="1:11" x14ac:dyDescent="0.2">
      <c r="A86" s="216" t="s">
        <v>381</v>
      </c>
      <c r="B86" s="171" t="s">
        <v>353</v>
      </c>
    </row>
    <row r="87" spans="1:11" ht="24" customHeight="1" x14ac:dyDescent="0.2">
      <c r="A87" s="592" t="s">
        <v>382</v>
      </c>
      <c r="B87" s="548"/>
      <c r="C87" s="548"/>
      <c r="D87" s="548"/>
      <c r="E87" s="548"/>
      <c r="F87" s="548"/>
      <c r="G87" s="548"/>
      <c r="H87" s="548"/>
      <c r="I87" s="548"/>
      <c r="J87" s="548"/>
      <c r="K87" s="593"/>
    </row>
    <row r="88" spans="1:11" x14ac:dyDescent="0.2">
      <c r="A88" s="182"/>
    </row>
    <row r="89" spans="1:11" x14ac:dyDescent="0.2">
      <c r="A89" s="177">
        <v>2.11</v>
      </c>
      <c r="B89" s="171" t="s">
        <v>383</v>
      </c>
    </row>
    <row r="90" spans="1:11" ht="13" customHeight="1" x14ac:dyDescent="0.2">
      <c r="A90" s="592" t="s">
        <v>384</v>
      </c>
      <c r="B90" s="548"/>
      <c r="C90" s="548"/>
      <c r="D90" s="548"/>
      <c r="E90" s="548"/>
      <c r="F90" s="548"/>
      <c r="G90" s="548"/>
      <c r="H90" s="548"/>
      <c r="I90" s="548"/>
      <c r="J90" s="548"/>
      <c r="K90" s="593"/>
    </row>
    <row r="91" spans="1:11" x14ac:dyDescent="0.2">
      <c r="A91" s="182"/>
    </row>
    <row r="92" spans="1:11" x14ac:dyDescent="0.2">
      <c r="A92" s="177">
        <v>2.12</v>
      </c>
      <c r="B92" s="171" t="s">
        <v>172</v>
      </c>
    </row>
    <row r="93" spans="1:11" ht="47" customHeight="1" x14ac:dyDescent="0.2">
      <c r="A93" s="592" t="s">
        <v>385</v>
      </c>
      <c r="B93" s="548"/>
      <c r="C93" s="548"/>
      <c r="D93" s="548"/>
      <c r="E93" s="548"/>
      <c r="F93" s="548"/>
      <c r="G93" s="548"/>
      <c r="H93" s="548"/>
      <c r="I93" s="548"/>
      <c r="J93" s="548"/>
      <c r="K93" s="593"/>
    </row>
    <row r="94" spans="1:11" x14ac:dyDescent="0.2">
      <c r="A94" s="182"/>
    </row>
    <row r="95" spans="1:11" x14ac:dyDescent="0.2">
      <c r="A95" s="177">
        <v>2.13</v>
      </c>
      <c r="B95" s="171" t="s">
        <v>386</v>
      </c>
    </row>
    <row r="96" spans="1:11" ht="81" customHeight="1" x14ac:dyDescent="0.2">
      <c r="A96" s="592" t="s">
        <v>387</v>
      </c>
      <c r="B96" s="548"/>
      <c r="C96" s="548"/>
      <c r="D96" s="548"/>
      <c r="E96" s="548"/>
      <c r="F96" s="548"/>
      <c r="G96" s="548"/>
      <c r="H96" s="548"/>
      <c r="I96" s="548"/>
      <c r="J96" s="548"/>
      <c r="K96" s="593"/>
    </row>
    <row r="97" spans="1:11" x14ac:dyDescent="0.2">
      <c r="A97" s="182"/>
    </row>
    <row r="98" spans="1:11" x14ac:dyDescent="0.2">
      <c r="A98" s="177">
        <v>2.14</v>
      </c>
      <c r="B98" s="171" t="s">
        <v>388</v>
      </c>
    </row>
    <row r="99" spans="1:11" ht="136" customHeight="1" x14ac:dyDescent="0.2">
      <c r="A99" s="592" t="s">
        <v>389</v>
      </c>
      <c r="B99" s="548"/>
      <c r="C99" s="548"/>
      <c r="D99" s="548"/>
      <c r="E99" s="548"/>
      <c r="F99" s="548"/>
      <c r="G99" s="548"/>
      <c r="H99" s="548"/>
      <c r="I99" s="548"/>
      <c r="J99" s="548"/>
      <c r="K99" s="593"/>
    </row>
    <row r="101" spans="1:11" x14ac:dyDescent="0.2">
      <c r="A101" s="478" t="s">
        <v>390</v>
      </c>
      <c r="B101" s="478"/>
      <c r="C101" s="478"/>
      <c r="D101" s="478"/>
      <c r="E101" s="478"/>
      <c r="F101" s="478"/>
      <c r="G101" s="478"/>
    </row>
    <row r="102" spans="1:11" x14ac:dyDescent="0.2">
      <c r="A102" s="217" t="s">
        <v>391</v>
      </c>
    </row>
    <row r="103" spans="1:11" x14ac:dyDescent="0.2">
      <c r="A103" s="217"/>
      <c r="F103" s="568" t="s">
        <v>392</v>
      </c>
      <c r="G103" s="569"/>
    </row>
    <row r="104" spans="1:11" x14ac:dyDescent="0.2">
      <c r="B104" s="218"/>
      <c r="F104" s="219">
        <v>46112</v>
      </c>
      <c r="G104" s="219">
        <v>46022</v>
      </c>
    </row>
    <row r="105" spans="1:11" x14ac:dyDescent="0.2">
      <c r="A105" s="220" t="s">
        <v>393</v>
      </c>
      <c r="B105" s="218"/>
      <c r="F105" s="221"/>
      <c r="G105" s="221"/>
    </row>
    <row r="106" spans="1:11" hidden="1" outlineLevel="1" x14ac:dyDescent="0.2">
      <c r="A106" s="222" t="s">
        <v>394</v>
      </c>
      <c r="B106" s="218"/>
      <c r="F106" s="223">
        <v>0</v>
      </c>
      <c r="G106" s="223">
        <v>0</v>
      </c>
    </row>
    <row r="107" spans="1:11" collapsed="1" x14ac:dyDescent="0.2">
      <c r="A107" s="222" t="s">
        <v>395</v>
      </c>
      <c r="B107" s="222"/>
      <c r="F107" s="223">
        <v>3786205693</v>
      </c>
      <c r="G107" s="223">
        <v>3051135078</v>
      </c>
    </row>
    <row r="108" spans="1:11" x14ac:dyDescent="0.2">
      <c r="A108" s="222" t="s">
        <v>396</v>
      </c>
      <c r="B108" s="222"/>
      <c r="F108" s="223">
        <v>2721662017</v>
      </c>
      <c r="G108" s="223">
        <v>1490228587</v>
      </c>
    </row>
    <row r="109" spans="1:11" x14ac:dyDescent="0.2">
      <c r="A109" s="172" t="s">
        <v>397</v>
      </c>
      <c r="B109" s="222"/>
      <c r="F109" s="223">
        <v>38197559</v>
      </c>
      <c r="G109" s="223">
        <v>55814772</v>
      </c>
    </row>
    <row r="110" spans="1:11" x14ac:dyDescent="0.2">
      <c r="A110" s="222" t="s">
        <v>398</v>
      </c>
      <c r="B110" s="218"/>
      <c r="F110" s="223">
        <v>4533612</v>
      </c>
      <c r="G110" s="223">
        <v>8932971</v>
      </c>
    </row>
    <row r="111" spans="1:11" hidden="1" outlineLevel="1" x14ac:dyDescent="0.2">
      <c r="A111" s="222" t="s">
        <v>399</v>
      </c>
      <c r="B111" s="222"/>
      <c r="F111" s="223">
        <v>0</v>
      </c>
      <c r="G111" s="223">
        <v>0</v>
      </c>
    </row>
    <row r="112" spans="1:11" hidden="1" outlineLevel="1" x14ac:dyDescent="0.2">
      <c r="A112" s="222" t="s">
        <v>400</v>
      </c>
      <c r="B112" s="222"/>
      <c r="F112" s="223">
        <v>0</v>
      </c>
      <c r="G112" s="223">
        <v>0</v>
      </c>
    </row>
    <row r="113" spans="1:7" hidden="1" outlineLevel="1" x14ac:dyDescent="0.2">
      <c r="A113" s="222" t="s">
        <v>401</v>
      </c>
      <c r="B113" s="222"/>
      <c r="F113" s="223">
        <v>0</v>
      </c>
      <c r="G113" s="223">
        <v>0</v>
      </c>
    </row>
    <row r="114" spans="1:7" collapsed="1" x14ac:dyDescent="0.2">
      <c r="A114" s="479" t="s">
        <v>317</v>
      </c>
      <c r="B114" s="479"/>
      <c r="C114" s="479"/>
      <c r="D114" s="479"/>
      <c r="E114" s="479"/>
      <c r="F114" s="480">
        <v>6550598881</v>
      </c>
      <c r="G114" s="480">
        <v>4606111408</v>
      </c>
    </row>
    <row r="117" spans="1:7" x14ac:dyDescent="0.2">
      <c r="A117" s="478" t="s">
        <v>402</v>
      </c>
      <c r="B117" s="478"/>
      <c r="C117" s="478"/>
      <c r="D117" s="478"/>
      <c r="E117" s="478"/>
      <c r="F117" s="478"/>
      <c r="G117" s="478"/>
    </row>
    <row r="119" spans="1:7" x14ac:dyDescent="0.2">
      <c r="A119" s="217" t="s">
        <v>403</v>
      </c>
    </row>
    <row r="120" spans="1:7" x14ac:dyDescent="0.2">
      <c r="A120" s="217"/>
      <c r="F120" s="568" t="s">
        <v>392</v>
      </c>
      <c r="G120" s="569"/>
    </row>
    <row r="121" spans="1:7" x14ac:dyDescent="0.2">
      <c r="A121" s="220" t="s">
        <v>393</v>
      </c>
      <c r="F121" s="219">
        <v>46112</v>
      </c>
      <c r="G121" s="219">
        <v>46022</v>
      </c>
    </row>
    <row r="122" spans="1:7" x14ac:dyDescent="0.2">
      <c r="A122" s="172" t="s">
        <v>404</v>
      </c>
      <c r="F122" s="223">
        <v>0</v>
      </c>
      <c r="G122" s="223">
        <v>0</v>
      </c>
    </row>
    <row r="123" spans="1:7" x14ac:dyDescent="0.2">
      <c r="A123" s="172" t="s">
        <v>405</v>
      </c>
      <c r="F123" s="223">
        <v>0</v>
      </c>
      <c r="G123" s="223">
        <v>0</v>
      </c>
    </row>
    <row r="124" spans="1:7" x14ac:dyDescent="0.2">
      <c r="A124" s="172" t="s">
        <v>406</v>
      </c>
      <c r="F124" s="223">
        <v>0</v>
      </c>
      <c r="G124" s="223">
        <v>0</v>
      </c>
    </row>
    <row r="125" spans="1:7" x14ac:dyDescent="0.2">
      <c r="A125" s="172" t="s">
        <v>407</v>
      </c>
      <c r="F125" s="223">
        <v>0</v>
      </c>
      <c r="G125" s="223">
        <v>0</v>
      </c>
    </row>
    <row r="126" spans="1:7" x14ac:dyDescent="0.2">
      <c r="A126" s="172" t="s">
        <v>408</v>
      </c>
      <c r="F126" s="223">
        <v>0</v>
      </c>
      <c r="G126" s="223">
        <v>0</v>
      </c>
    </row>
    <row r="127" spans="1:7" x14ac:dyDescent="0.2">
      <c r="A127" s="172" t="s">
        <v>409</v>
      </c>
      <c r="F127" s="223">
        <v>0</v>
      </c>
      <c r="G127" s="223">
        <v>0</v>
      </c>
    </row>
    <row r="128" spans="1:7" x14ac:dyDescent="0.2">
      <c r="A128" s="172" t="s">
        <v>410</v>
      </c>
      <c r="F128" s="223">
        <v>0</v>
      </c>
      <c r="G128" s="223">
        <v>0</v>
      </c>
    </row>
    <row r="129" spans="1:7" x14ac:dyDescent="0.2">
      <c r="A129" s="172" t="s">
        <v>411</v>
      </c>
      <c r="F129" s="223">
        <v>0</v>
      </c>
      <c r="G129" s="223">
        <v>0</v>
      </c>
    </row>
    <row r="130" spans="1:7" x14ac:dyDescent="0.2">
      <c r="A130" s="172" t="s">
        <v>412</v>
      </c>
      <c r="F130" s="223">
        <v>0</v>
      </c>
      <c r="G130" s="223">
        <v>0</v>
      </c>
    </row>
    <row r="131" spans="1:7" x14ac:dyDescent="0.2">
      <c r="A131" s="479" t="s">
        <v>317</v>
      </c>
      <c r="B131" s="479"/>
      <c r="C131" s="479"/>
      <c r="D131" s="479"/>
      <c r="E131" s="479"/>
      <c r="F131" s="480">
        <v>0</v>
      </c>
      <c r="G131" s="480">
        <v>0</v>
      </c>
    </row>
    <row r="134" spans="1:7" x14ac:dyDescent="0.2">
      <c r="A134" s="478" t="s">
        <v>413</v>
      </c>
      <c r="B134" s="478"/>
      <c r="C134" s="478"/>
      <c r="D134" s="478"/>
      <c r="E134" s="478"/>
      <c r="F134" s="478"/>
      <c r="G134" s="478"/>
    </row>
    <row r="135" spans="1:7" x14ac:dyDescent="0.2">
      <c r="A135" s="172" t="s">
        <v>414</v>
      </c>
      <c r="E135" s="224"/>
    </row>
    <row r="136" spans="1:7" x14ac:dyDescent="0.2">
      <c r="E136" s="224"/>
      <c r="F136" s="568" t="s">
        <v>392</v>
      </c>
      <c r="G136" s="569"/>
    </row>
    <row r="137" spans="1:7" x14ac:dyDescent="0.2">
      <c r="A137" s="220" t="s">
        <v>393</v>
      </c>
      <c r="E137" s="224"/>
      <c r="F137" s="225">
        <v>46112</v>
      </c>
      <c r="G137" s="225">
        <v>46022</v>
      </c>
    </row>
    <row r="138" spans="1:7" x14ac:dyDescent="0.2">
      <c r="A138" s="226" t="s">
        <v>415</v>
      </c>
      <c r="B138" s="227"/>
      <c r="C138" s="228"/>
      <c r="D138" s="226" t="s">
        <v>416</v>
      </c>
      <c r="E138" s="229"/>
      <c r="F138" s="230">
        <v>1221567302</v>
      </c>
      <c r="G138" s="230">
        <v>689503808</v>
      </c>
    </row>
    <row r="139" spans="1:7" hidden="1" outlineLevel="1" x14ac:dyDescent="0.2">
      <c r="A139" s="226" t="s">
        <v>415</v>
      </c>
      <c r="B139" s="227"/>
      <c r="C139" s="228"/>
      <c r="D139" s="226" t="s">
        <v>417</v>
      </c>
      <c r="E139" s="229"/>
      <c r="F139" s="230">
        <v>0</v>
      </c>
      <c r="G139" s="230">
        <v>0</v>
      </c>
    </row>
    <row r="140" spans="1:7" hidden="1" outlineLevel="1" x14ac:dyDescent="0.2">
      <c r="A140" s="226" t="s">
        <v>415</v>
      </c>
      <c r="B140" s="227"/>
      <c r="C140" s="228"/>
      <c r="D140" s="226" t="s">
        <v>418</v>
      </c>
      <c r="E140" s="229"/>
      <c r="F140" s="230">
        <v>0</v>
      </c>
      <c r="G140" s="230">
        <v>0</v>
      </c>
    </row>
    <row r="141" spans="1:7" hidden="1" outlineLevel="1" x14ac:dyDescent="0.2">
      <c r="A141" s="226" t="s">
        <v>419</v>
      </c>
      <c r="B141" s="227"/>
      <c r="C141" s="228"/>
      <c r="D141" s="226" t="s">
        <v>416</v>
      </c>
      <c r="E141" s="229"/>
      <c r="F141" s="230">
        <v>0</v>
      </c>
      <c r="G141" s="230">
        <v>0</v>
      </c>
    </row>
    <row r="142" spans="1:7" hidden="1" outlineLevel="1" x14ac:dyDescent="0.2">
      <c r="A142" s="226" t="s">
        <v>419</v>
      </c>
      <c r="B142" s="227"/>
      <c r="C142" s="228"/>
      <c r="D142" s="226" t="s">
        <v>417</v>
      </c>
      <c r="E142" s="229"/>
      <c r="F142" s="230">
        <v>0</v>
      </c>
      <c r="G142" s="230">
        <v>0</v>
      </c>
    </row>
    <row r="143" spans="1:7" hidden="1" outlineLevel="1" x14ac:dyDescent="0.2">
      <c r="A143" s="226" t="s">
        <v>419</v>
      </c>
      <c r="B143" s="227"/>
      <c r="C143" s="228"/>
      <c r="D143" s="226" t="s">
        <v>418</v>
      </c>
      <c r="E143" s="229"/>
      <c r="F143" s="230">
        <v>0</v>
      </c>
      <c r="G143" s="230">
        <v>0</v>
      </c>
    </row>
    <row r="144" spans="1:7" collapsed="1" x14ac:dyDescent="0.2">
      <c r="A144" s="226" t="s">
        <v>420</v>
      </c>
      <c r="B144" s="227"/>
      <c r="C144" s="228"/>
      <c r="D144" s="226" t="s">
        <v>416</v>
      </c>
      <c r="E144" s="229"/>
      <c r="F144" s="230">
        <v>34029200</v>
      </c>
      <c r="G144" s="230">
        <v>20440800</v>
      </c>
    </row>
    <row r="145" spans="1:7" hidden="1" outlineLevel="1" x14ac:dyDescent="0.2">
      <c r="A145" s="226" t="s">
        <v>420</v>
      </c>
      <c r="B145" s="227"/>
      <c r="C145" s="228"/>
      <c r="D145" s="226" t="s">
        <v>417</v>
      </c>
      <c r="E145" s="229"/>
      <c r="F145" s="230">
        <v>0</v>
      </c>
      <c r="G145" s="230">
        <v>0</v>
      </c>
    </row>
    <row r="146" spans="1:7" hidden="1" outlineLevel="1" x14ac:dyDescent="0.2">
      <c r="A146" s="226" t="s">
        <v>420</v>
      </c>
      <c r="B146" s="227"/>
      <c r="C146" s="228"/>
      <c r="D146" s="226" t="s">
        <v>418</v>
      </c>
      <c r="E146" s="229"/>
      <c r="F146" s="230">
        <v>0</v>
      </c>
      <c r="G146" s="230">
        <v>0</v>
      </c>
    </row>
    <row r="147" spans="1:7" collapsed="1" x14ac:dyDescent="0.2">
      <c r="A147" s="226" t="s">
        <v>421</v>
      </c>
      <c r="B147" s="227"/>
      <c r="C147" s="228"/>
      <c r="D147" s="226" t="s">
        <v>416</v>
      </c>
      <c r="E147" s="229"/>
      <c r="F147" s="230">
        <v>0</v>
      </c>
      <c r="G147" s="230">
        <v>0</v>
      </c>
    </row>
    <row r="148" spans="1:7" hidden="1" outlineLevel="1" x14ac:dyDescent="0.2">
      <c r="A148" s="226" t="s">
        <v>421</v>
      </c>
      <c r="B148" s="227"/>
      <c r="C148" s="228"/>
      <c r="D148" s="226" t="s">
        <v>417</v>
      </c>
      <c r="E148" s="229"/>
      <c r="F148" s="230">
        <v>0</v>
      </c>
      <c r="G148" s="230">
        <v>0</v>
      </c>
    </row>
    <row r="149" spans="1:7" hidden="1" outlineLevel="1" x14ac:dyDescent="0.2">
      <c r="A149" s="226" t="s">
        <v>421</v>
      </c>
      <c r="B149" s="227"/>
      <c r="C149" s="228"/>
      <c r="D149" s="226" t="s">
        <v>418</v>
      </c>
      <c r="E149" s="229"/>
      <c r="F149" s="230">
        <v>0</v>
      </c>
      <c r="G149" s="230">
        <v>0</v>
      </c>
    </row>
    <row r="150" spans="1:7" hidden="1" outlineLevel="1" x14ac:dyDescent="0.2">
      <c r="A150" s="226" t="s">
        <v>422</v>
      </c>
      <c r="B150" s="227"/>
      <c r="C150" s="228"/>
      <c r="D150" s="226" t="s">
        <v>416</v>
      </c>
      <c r="E150" s="229"/>
      <c r="F150" s="230">
        <v>0</v>
      </c>
      <c r="G150" s="230">
        <v>0</v>
      </c>
    </row>
    <row r="151" spans="1:7" hidden="1" outlineLevel="1" x14ac:dyDescent="0.2">
      <c r="A151" s="231" t="s">
        <v>422</v>
      </c>
      <c r="B151" s="175"/>
      <c r="C151" s="176"/>
      <c r="D151" s="226" t="s">
        <v>417</v>
      </c>
      <c r="E151" s="229"/>
      <c r="F151" s="230">
        <v>0</v>
      </c>
      <c r="G151" s="230">
        <v>0</v>
      </c>
    </row>
    <row r="152" spans="1:7" hidden="1" outlineLevel="1" x14ac:dyDescent="0.2">
      <c r="A152" s="232" t="s">
        <v>423</v>
      </c>
      <c r="B152" s="227"/>
      <c r="C152" s="228"/>
      <c r="D152" s="226" t="s">
        <v>416</v>
      </c>
      <c r="E152" s="229"/>
      <c r="F152" s="230">
        <v>0</v>
      </c>
      <c r="G152" s="230">
        <v>0</v>
      </c>
    </row>
    <row r="153" spans="1:7" hidden="1" outlineLevel="1" x14ac:dyDescent="0.2">
      <c r="A153" s="232" t="s">
        <v>423</v>
      </c>
      <c r="B153" s="227"/>
      <c r="C153" s="228"/>
      <c r="D153" s="226" t="s">
        <v>417</v>
      </c>
      <c r="E153" s="229"/>
      <c r="F153" s="230">
        <v>0</v>
      </c>
      <c r="G153" s="230">
        <v>0</v>
      </c>
    </row>
    <row r="154" spans="1:7" hidden="1" outlineLevel="1" x14ac:dyDescent="0.2">
      <c r="A154" s="232" t="s">
        <v>423</v>
      </c>
      <c r="B154" s="227"/>
      <c r="C154" s="228"/>
      <c r="D154" s="231" t="s">
        <v>418</v>
      </c>
      <c r="E154" s="233"/>
      <c r="F154" s="230">
        <v>0</v>
      </c>
      <c r="G154" s="230">
        <v>0</v>
      </c>
    </row>
    <row r="155" spans="1:7" hidden="1" outlineLevel="1" x14ac:dyDescent="0.2">
      <c r="A155" s="232" t="s">
        <v>424</v>
      </c>
      <c r="B155" s="227"/>
      <c r="C155" s="227"/>
      <c r="D155" s="232"/>
      <c r="E155" s="229"/>
      <c r="F155" s="234">
        <v>0</v>
      </c>
      <c r="G155" s="230">
        <v>0</v>
      </c>
    </row>
    <row r="156" spans="1:7" collapsed="1" x14ac:dyDescent="0.2">
      <c r="A156" s="235" t="s">
        <v>317</v>
      </c>
      <c r="B156" s="235"/>
      <c r="C156" s="235"/>
      <c r="D156" s="235"/>
      <c r="E156" s="235"/>
      <c r="F156" s="236">
        <v>1255596502</v>
      </c>
      <c r="G156" s="236">
        <v>709944608</v>
      </c>
    </row>
    <row r="157" spans="1:7" x14ac:dyDescent="0.2">
      <c r="E157" s="224"/>
    </row>
    <row r="158" spans="1:7" hidden="1" outlineLevel="1" x14ac:dyDescent="0.2">
      <c r="A158" s="172" t="s">
        <v>425</v>
      </c>
      <c r="E158" s="224"/>
    </row>
    <row r="159" spans="1:7" hidden="1" outlineLevel="1" x14ac:dyDescent="0.2">
      <c r="F159" s="568" t="s">
        <v>392</v>
      </c>
      <c r="G159" s="569"/>
    </row>
    <row r="160" spans="1:7" hidden="1" outlineLevel="1" x14ac:dyDescent="0.2">
      <c r="A160" s="220" t="s">
        <v>393</v>
      </c>
      <c r="F160" s="225">
        <v>46112</v>
      </c>
      <c r="G160" s="225">
        <v>46022</v>
      </c>
    </row>
    <row r="161" spans="1:7" hidden="1" outlineLevel="1" x14ac:dyDescent="0.2">
      <c r="A161" s="226" t="s">
        <v>415</v>
      </c>
      <c r="B161" s="227"/>
      <c r="C161" s="228"/>
      <c r="D161" s="226" t="s">
        <v>416</v>
      </c>
      <c r="E161" s="229"/>
      <c r="F161" s="230"/>
      <c r="G161" s="230"/>
    </row>
    <row r="162" spans="1:7" hidden="1" outlineLevel="1" x14ac:dyDescent="0.2">
      <c r="A162" s="226" t="s">
        <v>415</v>
      </c>
      <c r="B162" s="227"/>
      <c r="C162" s="228"/>
      <c r="D162" s="226" t="s">
        <v>417</v>
      </c>
      <c r="E162" s="229"/>
      <c r="F162" s="230"/>
      <c r="G162" s="230"/>
    </row>
    <row r="163" spans="1:7" hidden="1" outlineLevel="1" x14ac:dyDescent="0.2">
      <c r="A163" s="226" t="s">
        <v>415</v>
      </c>
      <c r="B163" s="227"/>
      <c r="C163" s="228"/>
      <c r="D163" s="226" t="s">
        <v>418</v>
      </c>
      <c r="E163" s="229"/>
      <c r="F163" s="230"/>
      <c r="G163" s="230"/>
    </row>
    <row r="164" spans="1:7" hidden="1" outlineLevel="1" x14ac:dyDescent="0.2">
      <c r="A164" s="226" t="s">
        <v>419</v>
      </c>
      <c r="B164" s="227"/>
      <c r="C164" s="228"/>
      <c r="D164" s="226" t="s">
        <v>416</v>
      </c>
      <c r="E164" s="229"/>
      <c r="F164" s="230"/>
      <c r="G164" s="230"/>
    </row>
    <row r="165" spans="1:7" hidden="1" outlineLevel="1" x14ac:dyDescent="0.2">
      <c r="A165" s="226" t="s">
        <v>419</v>
      </c>
      <c r="B165" s="227"/>
      <c r="C165" s="228"/>
      <c r="D165" s="226" t="s">
        <v>417</v>
      </c>
      <c r="E165" s="229"/>
      <c r="F165" s="230"/>
      <c r="G165" s="230"/>
    </row>
    <row r="166" spans="1:7" hidden="1" outlineLevel="1" x14ac:dyDescent="0.2">
      <c r="A166" s="226" t="s">
        <v>419</v>
      </c>
      <c r="B166" s="227"/>
      <c r="C166" s="228"/>
      <c r="D166" s="226" t="s">
        <v>418</v>
      </c>
      <c r="E166" s="229"/>
      <c r="F166" s="230"/>
      <c r="G166" s="230"/>
    </row>
    <row r="167" spans="1:7" hidden="1" outlineLevel="1" x14ac:dyDescent="0.2">
      <c r="A167" s="226" t="s">
        <v>420</v>
      </c>
      <c r="B167" s="227"/>
      <c r="C167" s="228"/>
      <c r="D167" s="226" t="s">
        <v>416</v>
      </c>
      <c r="E167" s="229"/>
      <c r="F167" s="230"/>
      <c r="G167" s="230"/>
    </row>
    <row r="168" spans="1:7" hidden="1" outlineLevel="1" x14ac:dyDescent="0.2">
      <c r="A168" s="226" t="s">
        <v>420</v>
      </c>
      <c r="B168" s="227"/>
      <c r="C168" s="228"/>
      <c r="D168" s="226" t="s">
        <v>417</v>
      </c>
      <c r="E168" s="229"/>
      <c r="F168" s="230"/>
      <c r="G168" s="230"/>
    </row>
    <row r="169" spans="1:7" hidden="1" outlineLevel="1" x14ac:dyDescent="0.2">
      <c r="A169" s="226" t="s">
        <v>420</v>
      </c>
      <c r="B169" s="227"/>
      <c r="C169" s="228"/>
      <c r="D169" s="226" t="s">
        <v>418</v>
      </c>
      <c r="E169" s="229"/>
      <c r="F169" s="230"/>
      <c r="G169" s="230"/>
    </row>
    <row r="170" spans="1:7" hidden="1" outlineLevel="1" x14ac:dyDescent="0.2">
      <c r="A170" s="226" t="s">
        <v>421</v>
      </c>
      <c r="B170" s="227"/>
      <c r="C170" s="228"/>
      <c r="D170" s="226" t="s">
        <v>416</v>
      </c>
      <c r="E170" s="229"/>
      <c r="F170" s="230"/>
      <c r="G170" s="230"/>
    </row>
    <row r="171" spans="1:7" hidden="1" outlineLevel="1" x14ac:dyDescent="0.2">
      <c r="A171" s="226" t="s">
        <v>421</v>
      </c>
      <c r="B171" s="227"/>
      <c r="C171" s="228"/>
      <c r="D171" s="226" t="s">
        <v>417</v>
      </c>
      <c r="E171" s="229"/>
      <c r="F171" s="230"/>
      <c r="G171" s="230"/>
    </row>
    <row r="172" spans="1:7" hidden="1" outlineLevel="1" x14ac:dyDescent="0.2">
      <c r="A172" s="226" t="s">
        <v>421</v>
      </c>
      <c r="B172" s="227"/>
      <c r="C172" s="228"/>
      <c r="D172" s="226" t="s">
        <v>418</v>
      </c>
      <c r="E172" s="229"/>
      <c r="F172" s="230"/>
      <c r="G172" s="230"/>
    </row>
    <row r="173" spans="1:7" hidden="1" outlineLevel="1" x14ac:dyDescent="0.2">
      <c r="A173" s="226" t="s">
        <v>426</v>
      </c>
      <c r="B173" s="227"/>
      <c r="C173" s="228"/>
      <c r="D173" s="226" t="s">
        <v>416</v>
      </c>
      <c r="E173" s="229"/>
      <c r="F173" s="230"/>
      <c r="G173" s="230"/>
    </row>
    <row r="174" spans="1:7" hidden="1" outlineLevel="1" x14ac:dyDescent="0.2">
      <c r="A174" s="226" t="s">
        <v>426</v>
      </c>
      <c r="B174" s="227"/>
      <c r="C174" s="228"/>
      <c r="D174" s="226" t="s">
        <v>417</v>
      </c>
      <c r="E174" s="229"/>
      <c r="F174" s="230"/>
      <c r="G174" s="230"/>
    </row>
    <row r="175" spans="1:7" hidden="1" outlineLevel="1" x14ac:dyDescent="0.2">
      <c r="A175" s="226" t="s">
        <v>426</v>
      </c>
      <c r="B175" s="227"/>
      <c r="C175" s="228"/>
      <c r="D175" s="226" t="s">
        <v>418</v>
      </c>
      <c r="E175" s="229"/>
      <c r="F175" s="230"/>
      <c r="G175" s="230"/>
    </row>
    <row r="176" spans="1:7" hidden="1" outlineLevel="1" x14ac:dyDescent="0.2">
      <c r="A176" s="226" t="s">
        <v>422</v>
      </c>
      <c r="B176" s="227"/>
      <c r="C176" s="228"/>
      <c r="D176" s="226" t="s">
        <v>416</v>
      </c>
      <c r="E176" s="229"/>
      <c r="F176" s="230"/>
      <c r="G176" s="230"/>
    </row>
    <row r="177" spans="1:8" hidden="1" outlineLevel="1" x14ac:dyDescent="0.2">
      <c r="A177" s="226" t="s">
        <v>422</v>
      </c>
      <c r="B177" s="227"/>
      <c r="C177" s="228"/>
      <c r="D177" s="226" t="s">
        <v>417</v>
      </c>
      <c r="E177" s="229"/>
      <c r="F177" s="230"/>
      <c r="G177" s="230"/>
    </row>
    <row r="178" spans="1:8" hidden="1" outlineLevel="1" x14ac:dyDescent="0.2">
      <c r="A178" s="232" t="s">
        <v>423</v>
      </c>
      <c r="B178" s="227"/>
      <c r="C178" s="228"/>
      <c r="D178" s="226" t="s">
        <v>416</v>
      </c>
      <c r="E178" s="229"/>
      <c r="F178" s="230"/>
      <c r="G178" s="230"/>
    </row>
    <row r="179" spans="1:8" hidden="1" outlineLevel="1" x14ac:dyDescent="0.2">
      <c r="A179" s="232" t="s">
        <v>423</v>
      </c>
      <c r="B179" s="227"/>
      <c r="C179" s="228"/>
      <c r="D179" s="226" t="s">
        <v>417</v>
      </c>
      <c r="E179" s="229"/>
      <c r="F179" s="230"/>
      <c r="G179" s="230"/>
    </row>
    <row r="180" spans="1:8" hidden="1" outlineLevel="1" x14ac:dyDescent="0.2">
      <c r="A180" s="232" t="s">
        <v>423</v>
      </c>
      <c r="B180" s="227"/>
      <c r="C180" s="228"/>
      <c r="D180" s="226" t="s">
        <v>418</v>
      </c>
      <c r="E180" s="229"/>
      <c r="F180" s="230"/>
      <c r="G180" s="230"/>
    </row>
    <row r="181" spans="1:8" hidden="1" outlineLevel="1" x14ac:dyDescent="0.2">
      <c r="A181" s="232" t="s">
        <v>424</v>
      </c>
      <c r="B181" s="227"/>
      <c r="C181" s="228"/>
      <c r="D181" s="232"/>
      <c r="E181" s="229"/>
      <c r="F181" s="230"/>
      <c r="G181" s="230"/>
    </row>
    <row r="182" spans="1:8" hidden="1" outlineLevel="1" x14ac:dyDescent="0.2">
      <c r="A182" s="235" t="s">
        <v>317</v>
      </c>
      <c r="B182" s="235"/>
      <c r="C182" s="235"/>
      <c r="D182" s="235"/>
      <c r="E182" s="235"/>
      <c r="F182" s="236">
        <v>0</v>
      </c>
      <c r="G182" s="236">
        <v>0</v>
      </c>
    </row>
    <row r="183" spans="1:8" collapsed="1" x14ac:dyDescent="0.2">
      <c r="A183" s="224"/>
    </row>
    <row r="184" spans="1:8" x14ac:dyDescent="0.2">
      <c r="A184" s="581" t="s">
        <v>427</v>
      </c>
      <c r="B184" s="582"/>
      <c r="C184" s="582"/>
      <c r="D184" s="582"/>
      <c r="E184" s="582"/>
      <c r="F184" s="582"/>
      <c r="G184" s="583"/>
      <c r="H184" s="590" t="s">
        <v>428</v>
      </c>
    </row>
    <row r="185" spans="1:8" x14ac:dyDescent="0.2">
      <c r="A185" s="581" t="s">
        <v>429</v>
      </c>
      <c r="B185" s="582"/>
      <c r="C185" s="582"/>
      <c r="D185" s="582"/>
      <c r="E185" s="583"/>
      <c r="F185" s="225">
        <v>46112</v>
      </c>
      <c r="G185" s="225">
        <v>46022</v>
      </c>
      <c r="H185" s="591"/>
    </row>
    <row r="186" spans="1:8" x14ac:dyDescent="0.2">
      <c r="A186" s="571" t="s">
        <v>430</v>
      </c>
      <c r="B186" s="572"/>
      <c r="C186" s="572"/>
      <c r="D186" s="572"/>
      <c r="E186" s="573"/>
      <c r="F186" s="239">
        <v>1255596502</v>
      </c>
      <c r="G186" s="239">
        <v>709944608</v>
      </c>
      <c r="H186" s="240">
        <v>0</v>
      </c>
    </row>
    <row r="187" spans="1:8" x14ac:dyDescent="0.2">
      <c r="A187" s="571" t="s">
        <v>431</v>
      </c>
      <c r="B187" s="572"/>
      <c r="C187" s="572"/>
      <c r="D187" s="572"/>
      <c r="E187" s="573"/>
      <c r="F187" s="239">
        <v>0</v>
      </c>
      <c r="G187" s="239">
        <v>0</v>
      </c>
      <c r="H187" s="240"/>
    </row>
    <row r="188" spans="1:8" x14ac:dyDescent="0.2">
      <c r="A188" s="587" t="s">
        <v>432</v>
      </c>
      <c r="B188" s="588"/>
      <c r="C188" s="588"/>
      <c r="D188" s="588"/>
      <c r="E188" s="589"/>
      <c r="F188" s="241"/>
      <c r="G188" s="241"/>
      <c r="H188" s="242"/>
    </row>
    <row r="189" spans="1:8" x14ac:dyDescent="0.2">
      <c r="A189" s="571" t="s">
        <v>433</v>
      </c>
      <c r="B189" s="572"/>
      <c r="C189" s="572"/>
      <c r="D189" s="572"/>
      <c r="E189" s="573"/>
      <c r="F189" s="239">
        <v>0</v>
      </c>
      <c r="G189" s="239">
        <v>0</v>
      </c>
      <c r="H189" s="240">
        <v>0</v>
      </c>
    </row>
    <row r="190" spans="1:8" x14ac:dyDescent="0.2">
      <c r="A190" s="571" t="s">
        <v>434</v>
      </c>
      <c r="B190" s="572"/>
      <c r="C190" s="572"/>
      <c r="D190" s="572"/>
      <c r="E190" s="573"/>
      <c r="F190" s="239">
        <v>0</v>
      </c>
      <c r="G190" s="239">
        <v>0</v>
      </c>
      <c r="H190" s="240">
        <v>0</v>
      </c>
    </row>
    <row r="191" spans="1:8" x14ac:dyDescent="0.2">
      <c r="A191" s="571" t="s">
        <v>435</v>
      </c>
      <c r="B191" s="572"/>
      <c r="C191" s="572"/>
      <c r="D191" s="572"/>
      <c r="E191" s="573"/>
      <c r="F191" s="239">
        <v>0</v>
      </c>
      <c r="G191" s="239">
        <v>0</v>
      </c>
      <c r="H191" s="240">
        <v>0</v>
      </c>
    </row>
    <row r="192" spans="1:8" ht="14" customHeight="1" x14ac:dyDescent="0.2">
      <c r="A192" s="575" t="s">
        <v>436</v>
      </c>
      <c r="B192" s="576"/>
      <c r="C192" s="576"/>
      <c r="D192" s="576"/>
      <c r="E192" s="577"/>
      <c r="F192" s="243">
        <v>1255596502</v>
      </c>
      <c r="G192" s="243">
        <v>709944608</v>
      </c>
    </row>
    <row r="193" spans="1:11" x14ac:dyDescent="0.2">
      <c r="A193" s="578" t="s">
        <v>437</v>
      </c>
      <c r="B193" s="579"/>
      <c r="C193" s="579"/>
      <c r="D193" s="579"/>
      <c r="E193" s="580"/>
      <c r="F193" s="244">
        <v>0</v>
      </c>
      <c r="G193" s="244">
        <v>0</v>
      </c>
    </row>
    <row r="194" spans="1:11" x14ac:dyDescent="0.2">
      <c r="A194" s="581" t="s">
        <v>438</v>
      </c>
      <c r="B194" s="582"/>
      <c r="C194" s="582"/>
      <c r="D194" s="582"/>
      <c r="E194" s="583"/>
      <c r="F194" s="245">
        <v>1255596502</v>
      </c>
      <c r="G194" s="245">
        <v>709944608</v>
      </c>
    </row>
    <row r="195" spans="1:11" x14ac:dyDescent="0.2">
      <c r="A195" s="224"/>
      <c r="D195" s="175"/>
      <c r="E195" s="175"/>
    </row>
    <row r="196" spans="1:11" x14ac:dyDescent="0.2">
      <c r="A196" s="581" t="s">
        <v>439</v>
      </c>
      <c r="B196" s="582"/>
      <c r="C196" s="582"/>
      <c r="D196" s="582"/>
      <c r="E196" s="582"/>
      <c r="F196" s="582"/>
      <c r="G196" s="583"/>
    </row>
    <row r="197" spans="1:11" x14ac:dyDescent="0.2">
      <c r="A197" s="584" t="s">
        <v>440</v>
      </c>
      <c r="B197" s="585"/>
      <c r="C197" s="585"/>
      <c r="D197" s="585"/>
      <c r="E197" s="586"/>
      <c r="F197" s="246" t="s">
        <v>441</v>
      </c>
      <c r="G197" s="246" t="s">
        <v>442</v>
      </c>
    </row>
    <row r="198" spans="1:11" x14ac:dyDescent="0.2">
      <c r="A198" s="571" t="s">
        <v>433</v>
      </c>
      <c r="B198" s="572"/>
      <c r="C198" s="572"/>
      <c r="D198" s="572"/>
      <c r="E198" s="573"/>
      <c r="F198" s="247">
        <v>1</v>
      </c>
      <c r="G198" s="247">
        <v>180</v>
      </c>
    </row>
    <row r="199" spans="1:11" x14ac:dyDescent="0.2">
      <c r="A199" s="571" t="s">
        <v>434</v>
      </c>
      <c r="B199" s="572"/>
      <c r="C199" s="572"/>
      <c r="D199" s="572"/>
      <c r="E199" s="573"/>
      <c r="F199" s="247">
        <v>180</v>
      </c>
      <c r="G199" s="248">
        <v>365</v>
      </c>
    </row>
    <row r="200" spans="1:11" x14ac:dyDescent="0.2">
      <c r="A200" s="571" t="s">
        <v>435</v>
      </c>
      <c r="B200" s="572"/>
      <c r="C200" s="572"/>
      <c r="D200" s="572"/>
      <c r="E200" s="573"/>
      <c r="F200" s="247">
        <v>365</v>
      </c>
      <c r="G200" s="248" t="s">
        <v>443</v>
      </c>
    </row>
    <row r="201" spans="1:11" x14ac:dyDescent="0.2">
      <c r="B201" s="249"/>
      <c r="C201" s="249"/>
      <c r="D201" s="249"/>
    </row>
    <row r="202" spans="1:11" s="171" customFormat="1" hidden="1" outlineLevel="1" x14ac:dyDescent="0.2">
      <c r="A202" s="250" t="s">
        <v>444</v>
      </c>
      <c r="B202" s="250"/>
      <c r="C202" s="251"/>
      <c r="D202" s="250"/>
      <c r="K202" s="463"/>
    </row>
    <row r="203" spans="1:11" hidden="1" outlineLevel="1" x14ac:dyDescent="0.2">
      <c r="A203" s="252">
        <v>1120101</v>
      </c>
      <c r="B203" s="249" t="s">
        <v>445</v>
      </c>
      <c r="F203" s="253">
        <v>1310661979</v>
      </c>
      <c r="G203" s="253">
        <v>709944608</v>
      </c>
    </row>
    <row r="204" spans="1:11" hidden="1" outlineLevel="1" x14ac:dyDescent="0.2">
      <c r="A204" s="252">
        <v>1120102</v>
      </c>
      <c r="B204" s="249" t="s">
        <v>446</v>
      </c>
      <c r="F204" s="253">
        <v>0</v>
      </c>
      <c r="G204" s="253">
        <v>0</v>
      </c>
    </row>
    <row r="205" spans="1:11" hidden="1" outlineLevel="1" x14ac:dyDescent="0.2">
      <c r="A205" s="252">
        <v>1120202</v>
      </c>
      <c r="B205" s="249" t="s">
        <v>447</v>
      </c>
      <c r="F205" s="253">
        <v>0</v>
      </c>
      <c r="G205" s="253">
        <v>0</v>
      </c>
    </row>
    <row r="206" spans="1:11" hidden="1" outlineLevel="1" x14ac:dyDescent="0.2">
      <c r="A206" s="250"/>
      <c r="B206" s="250"/>
      <c r="F206" s="254">
        <v>1310661979</v>
      </c>
      <c r="G206" s="255">
        <v>709944608</v>
      </c>
      <c r="H206" s="171"/>
      <c r="I206" s="171"/>
    </row>
    <row r="207" spans="1:11" collapsed="1" x14ac:dyDescent="0.2"/>
    <row r="208" spans="1:11" x14ac:dyDescent="0.2">
      <c r="A208" s="478" t="s">
        <v>448</v>
      </c>
      <c r="B208" s="478"/>
      <c r="C208" s="478"/>
      <c r="D208" s="478"/>
      <c r="E208" s="478"/>
      <c r="F208" s="478"/>
      <c r="G208" s="478"/>
    </row>
    <row r="209" spans="1:7" x14ac:dyDescent="0.15">
      <c r="A209" s="192" t="s">
        <v>449</v>
      </c>
      <c r="B209" s="192"/>
      <c r="C209" s="192"/>
    </row>
    <row r="210" spans="1:7" x14ac:dyDescent="0.15">
      <c r="A210" s="192"/>
      <c r="B210" s="192"/>
      <c r="C210" s="192"/>
    </row>
    <row r="211" spans="1:7" x14ac:dyDescent="0.15">
      <c r="A211" s="256" t="s">
        <v>450</v>
      </c>
      <c r="B211" s="192"/>
      <c r="C211" s="192"/>
    </row>
    <row r="212" spans="1:7" x14ac:dyDescent="0.15">
      <c r="A212" s="192"/>
      <c r="F212" s="568" t="s">
        <v>392</v>
      </c>
      <c r="G212" s="569"/>
    </row>
    <row r="213" spans="1:7" x14ac:dyDescent="0.15">
      <c r="A213" s="257" t="s">
        <v>393</v>
      </c>
      <c r="F213" s="481">
        <v>46112</v>
      </c>
      <c r="G213" s="481">
        <v>46022</v>
      </c>
    </row>
    <row r="214" spans="1:7" x14ac:dyDescent="0.15">
      <c r="A214" s="192" t="s">
        <v>451</v>
      </c>
      <c r="F214" s="223">
        <v>23677687791</v>
      </c>
      <c r="G214" s="223">
        <v>23210235345</v>
      </c>
    </row>
    <row r="215" spans="1:7" x14ac:dyDescent="0.15">
      <c r="A215" s="192" t="s">
        <v>452</v>
      </c>
      <c r="F215" s="223">
        <v>840127410</v>
      </c>
      <c r="G215" s="223">
        <v>810251212</v>
      </c>
    </row>
    <row r="216" spans="1:7" x14ac:dyDescent="0.15">
      <c r="A216" s="192" t="s">
        <v>453</v>
      </c>
      <c r="F216" s="223">
        <v>60351192</v>
      </c>
      <c r="G216" s="223">
        <v>82943680</v>
      </c>
    </row>
    <row r="217" spans="1:7" x14ac:dyDescent="0.15">
      <c r="A217" s="192" t="s">
        <v>454</v>
      </c>
      <c r="F217" s="223">
        <v>7892780</v>
      </c>
      <c r="G217" s="223">
        <v>0</v>
      </c>
    </row>
    <row r="218" spans="1:7" x14ac:dyDescent="0.15">
      <c r="A218" s="192" t="s">
        <v>455</v>
      </c>
      <c r="F218" s="223">
        <v>6150000</v>
      </c>
      <c r="G218" s="223">
        <v>5245000</v>
      </c>
    </row>
    <row r="219" spans="1:7" hidden="1" outlineLevel="1" x14ac:dyDescent="0.15">
      <c r="A219" s="192" t="s">
        <v>456</v>
      </c>
      <c r="F219" s="223">
        <v>0</v>
      </c>
      <c r="G219" s="223">
        <v>0</v>
      </c>
    </row>
    <row r="220" spans="1:7" collapsed="1" x14ac:dyDescent="0.15">
      <c r="A220" s="192" t="s">
        <v>457</v>
      </c>
      <c r="F220" s="223">
        <v>0</v>
      </c>
      <c r="G220" s="223">
        <v>0</v>
      </c>
    </row>
    <row r="221" spans="1:7" x14ac:dyDescent="0.15">
      <c r="A221" s="192" t="s">
        <v>458</v>
      </c>
      <c r="F221" s="223">
        <v>0</v>
      </c>
      <c r="G221" s="223">
        <v>59695288</v>
      </c>
    </row>
    <row r="222" spans="1:7" x14ac:dyDescent="0.15">
      <c r="A222" s="482" t="s">
        <v>317</v>
      </c>
      <c r="B222" s="482"/>
      <c r="C222" s="482"/>
      <c r="D222" s="482"/>
      <c r="E222" s="482"/>
      <c r="F222" s="483">
        <v>24592209173</v>
      </c>
      <c r="G222" s="483">
        <v>24168370525</v>
      </c>
    </row>
    <row r="223" spans="1:7" x14ac:dyDescent="0.15">
      <c r="A223" s="192"/>
      <c r="F223" s="192"/>
      <c r="G223" s="192"/>
    </row>
    <row r="224" spans="1:7" x14ac:dyDescent="0.15">
      <c r="A224" s="256" t="s">
        <v>459</v>
      </c>
      <c r="F224" s="261"/>
      <c r="G224" s="192"/>
    </row>
    <row r="225" spans="1:7" x14ac:dyDescent="0.15">
      <c r="A225" s="192"/>
      <c r="F225" s="262"/>
      <c r="G225" s="262"/>
    </row>
    <row r="226" spans="1:7" x14ac:dyDescent="0.15">
      <c r="A226" s="257" t="s">
        <v>393</v>
      </c>
      <c r="F226" s="481">
        <v>46112</v>
      </c>
      <c r="G226" s="481">
        <v>46022</v>
      </c>
    </row>
    <row r="227" spans="1:7" x14ac:dyDescent="0.15">
      <c r="A227" s="192" t="s">
        <v>819</v>
      </c>
      <c r="F227" s="223">
        <v>3676728880</v>
      </c>
      <c r="G227" s="223">
        <v>3346482052</v>
      </c>
    </row>
    <row r="228" spans="1:7" x14ac:dyDescent="0.15">
      <c r="A228" s="192" t="s">
        <v>460</v>
      </c>
      <c r="F228" s="223">
        <v>34006648</v>
      </c>
      <c r="G228" s="223">
        <v>34006648</v>
      </c>
    </row>
    <row r="229" spans="1:7" hidden="1" outlineLevel="1" x14ac:dyDescent="0.15">
      <c r="A229" s="192" t="s">
        <v>461</v>
      </c>
      <c r="F229" s="223">
        <v>0</v>
      </c>
      <c r="G229" s="223">
        <v>0</v>
      </c>
    </row>
    <row r="230" spans="1:7" hidden="1" outlineLevel="1" x14ac:dyDescent="0.15">
      <c r="A230" s="192" t="s">
        <v>462</v>
      </c>
      <c r="F230" s="223">
        <v>0</v>
      </c>
      <c r="G230" s="223">
        <v>0</v>
      </c>
    </row>
    <row r="231" spans="1:7" collapsed="1" x14ac:dyDescent="0.15">
      <c r="A231" s="192" t="s">
        <v>463</v>
      </c>
      <c r="F231" s="223">
        <v>2727273</v>
      </c>
      <c r="G231" s="223">
        <v>2727273</v>
      </c>
    </row>
    <row r="232" spans="1:7" x14ac:dyDescent="0.15">
      <c r="A232" s="482" t="s">
        <v>317</v>
      </c>
      <c r="B232" s="482"/>
      <c r="C232" s="482"/>
      <c r="D232" s="482"/>
      <c r="E232" s="482"/>
      <c r="F232" s="483">
        <v>3713462801</v>
      </c>
      <c r="G232" s="483">
        <v>3383215973</v>
      </c>
    </row>
    <row r="233" spans="1:7" x14ac:dyDescent="0.15">
      <c r="A233" s="256"/>
      <c r="B233" s="263"/>
      <c r="C233" s="263"/>
    </row>
    <row r="234" spans="1:7" x14ac:dyDescent="0.15">
      <c r="A234" s="192"/>
      <c r="B234" s="192"/>
      <c r="C234" s="192"/>
    </row>
    <row r="235" spans="1:7" x14ac:dyDescent="0.2">
      <c r="A235" s="478" t="s">
        <v>464</v>
      </c>
      <c r="B235" s="478"/>
      <c r="C235" s="478"/>
      <c r="D235" s="478"/>
      <c r="E235" s="478"/>
      <c r="F235" s="478"/>
      <c r="G235" s="478"/>
    </row>
    <row r="236" spans="1:7" x14ac:dyDescent="0.15">
      <c r="A236" s="192"/>
      <c r="B236" s="192"/>
      <c r="C236" s="192"/>
    </row>
    <row r="237" spans="1:7" x14ac:dyDescent="0.2">
      <c r="A237" s="172" t="s">
        <v>465</v>
      </c>
    </row>
    <row r="238" spans="1:7" x14ac:dyDescent="0.15">
      <c r="A238" s="192"/>
      <c r="F238" s="568" t="s">
        <v>392</v>
      </c>
      <c r="G238" s="569"/>
    </row>
    <row r="239" spans="1:7" x14ac:dyDescent="0.15">
      <c r="A239" s="257" t="s">
        <v>393</v>
      </c>
      <c r="F239" s="264">
        <v>46112</v>
      </c>
      <c r="G239" s="264">
        <v>46022</v>
      </c>
    </row>
    <row r="240" spans="1:7" x14ac:dyDescent="0.15">
      <c r="A240" s="265" t="s">
        <v>466</v>
      </c>
      <c r="F240" s="223">
        <v>3159808254</v>
      </c>
      <c r="G240" s="223">
        <v>1681523909</v>
      </c>
    </row>
    <row r="241" spans="1:7" x14ac:dyDescent="0.15">
      <c r="A241" s="265" t="s">
        <v>467</v>
      </c>
      <c r="F241" s="223">
        <v>2146591</v>
      </c>
      <c r="G241" s="223">
        <v>4242433</v>
      </c>
    </row>
    <row r="242" spans="1:7" x14ac:dyDescent="0.15">
      <c r="A242" s="265" t="s">
        <v>468</v>
      </c>
      <c r="F242" s="223">
        <v>0</v>
      </c>
      <c r="G242" s="223">
        <v>33367453</v>
      </c>
    </row>
    <row r="243" spans="1:7" x14ac:dyDescent="0.15">
      <c r="A243" s="265" t="s">
        <v>469</v>
      </c>
      <c r="F243" s="223">
        <v>0</v>
      </c>
      <c r="G243" s="223">
        <v>9330572</v>
      </c>
    </row>
    <row r="244" spans="1:7" x14ac:dyDescent="0.15">
      <c r="A244" s="265" t="s">
        <v>470</v>
      </c>
      <c r="F244" s="223">
        <v>0</v>
      </c>
      <c r="G244" s="223">
        <v>994340</v>
      </c>
    </row>
    <row r="245" spans="1:7" x14ac:dyDescent="0.15">
      <c r="A245" s="265" t="s">
        <v>471</v>
      </c>
      <c r="F245" s="223">
        <v>0</v>
      </c>
      <c r="G245" s="223">
        <v>529467</v>
      </c>
    </row>
    <row r="246" spans="1:7" hidden="1" outlineLevel="1" x14ac:dyDescent="0.15">
      <c r="A246" s="265" t="s">
        <v>472</v>
      </c>
      <c r="F246" s="223">
        <v>0</v>
      </c>
      <c r="G246" s="223">
        <v>0</v>
      </c>
    </row>
    <row r="247" spans="1:7" collapsed="1" x14ac:dyDescent="0.15">
      <c r="A247" s="259" t="s">
        <v>473</v>
      </c>
      <c r="B247" s="259"/>
      <c r="C247" s="259"/>
      <c r="D247" s="259"/>
      <c r="E247" s="259"/>
      <c r="F247" s="266">
        <v>3161954845</v>
      </c>
      <c r="G247" s="266">
        <v>1729988174</v>
      </c>
    </row>
    <row r="250" spans="1:7" x14ac:dyDescent="0.2">
      <c r="A250" s="267" t="s">
        <v>474</v>
      </c>
      <c r="B250" s="267"/>
      <c r="C250" s="267"/>
      <c r="D250" s="267"/>
      <c r="E250" s="267"/>
      <c r="F250" s="267"/>
      <c r="G250" s="267"/>
    </row>
    <row r="251" spans="1:7" x14ac:dyDescent="0.15">
      <c r="A251" s="192"/>
      <c r="B251" s="192"/>
      <c r="C251" s="192"/>
    </row>
    <row r="252" spans="1:7" x14ac:dyDescent="0.2">
      <c r="A252" s="172" t="s">
        <v>475</v>
      </c>
    </row>
    <row r="253" spans="1:7" x14ac:dyDescent="0.15">
      <c r="A253" s="192"/>
      <c r="F253" s="568" t="s">
        <v>392</v>
      </c>
      <c r="G253" s="569"/>
    </row>
    <row r="254" spans="1:7" x14ac:dyDescent="0.15">
      <c r="A254" s="257" t="s">
        <v>393</v>
      </c>
      <c r="F254" s="264">
        <v>46112</v>
      </c>
      <c r="G254" s="264">
        <v>46022</v>
      </c>
    </row>
    <row r="255" spans="1:7" x14ac:dyDescent="0.15">
      <c r="A255" s="265" t="s">
        <v>476</v>
      </c>
      <c r="F255" s="223">
        <v>58815848347</v>
      </c>
      <c r="G255" s="223">
        <v>58402827478</v>
      </c>
    </row>
    <row r="256" spans="1:7" x14ac:dyDescent="0.15">
      <c r="A256" s="265" t="s">
        <v>477</v>
      </c>
      <c r="F256" s="223">
        <v>22273555586</v>
      </c>
      <c r="G256" s="223">
        <v>22273555586</v>
      </c>
    </row>
    <row r="257" spans="1:7" x14ac:dyDescent="0.15">
      <c r="A257" s="265" t="s">
        <v>478</v>
      </c>
      <c r="F257" s="223">
        <v>3503181917</v>
      </c>
      <c r="G257" s="223">
        <v>3528880500</v>
      </c>
    </row>
    <row r="258" spans="1:7" x14ac:dyDescent="0.15">
      <c r="A258" s="265" t="s">
        <v>479</v>
      </c>
      <c r="F258" s="223">
        <v>2590092981</v>
      </c>
      <c r="G258" s="223">
        <v>2392349577</v>
      </c>
    </row>
    <row r="259" spans="1:7" x14ac:dyDescent="0.15">
      <c r="A259" s="265" t="s">
        <v>480</v>
      </c>
      <c r="F259" s="223">
        <v>1921025932</v>
      </c>
      <c r="G259" s="223">
        <v>1808938841</v>
      </c>
    </row>
    <row r="260" spans="1:7" x14ac:dyDescent="0.15">
      <c r="A260" s="265" t="s">
        <v>481</v>
      </c>
      <c r="F260" s="223">
        <v>960241044</v>
      </c>
      <c r="G260" s="223">
        <v>1055754000</v>
      </c>
    </row>
    <row r="261" spans="1:7" x14ac:dyDescent="0.15">
      <c r="A261" s="265" t="s">
        <v>482</v>
      </c>
      <c r="F261" s="223">
        <v>786082107</v>
      </c>
      <c r="G261" s="223">
        <v>917167184</v>
      </c>
    </row>
    <row r="262" spans="1:7" x14ac:dyDescent="0.15">
      <c r="A262" s="259" t="s">
        <v>473</v>
      </c>
      <c r="B262" s="259"/>
      <c r="C262" s="259"/>
      <c r="D262" s="259"/>
      <c r="E262" s="259"/>
      <c r="F262" s="266">
        <v>90850027914</v>
      </c>
      <c r="G262" s="266">
        <v>90379473166</v>
      </c>
    </row>
    <row r="265" spans="1:7" x14ac:dyDescent="0.2">
      <c r="A265" s="478" t="s">
        <v>483</v>
      </c>
      <c r="B265" s="478"/>
      <c r="C265" s="478"/>
      <c r="D265" s="478"/>
      <c r="E265" s="478"/>
      <c r="F265" s="478"/>
      <c r="G265" s="478"/>
    </row>
    <row r="266" spans="1:7" x14ac:dyDescent="0.2">
      <c r="A266" s="268"/>
      <c r="B266" s="268"/>
      <c r="C266" s="268"/>
      <c r="D266" s="268"/>
      <c r="E266" s="268"/>
      <c r="F266" s="268"/>
    </row>
    <row r="267" spans="1:7" x14ac:dyDescent="0.15">
      <c r="A267" s="192" t="s">
        <v>484</v>
      </c>
      <c r="B267" s="192"/>
      <c r="C267" s="192"/>
      <c r="D267" s="192"/>
      <c r="E267" s="192"/>
      <c r="F267" s="192"/>
    </row>
    <row r="268" spans="1:7" x14ac:dyDescent="0.15">
      <c r="A268" s="192"/>
      <c r="B268" s="192"/>
      <c r="C268" s="192"/>
      <c r="D268" s="192"/>
      <c r="E268" s="192"/>
      <c r="F268" s="192"/>
    </row>
    <row r="269" spans="1:7" x14ac:dyDescent="0.15">
      <c r="A269" s="192" t="s">
        <v>485</v>
      </c>
      <c r="D269" s="192"/>
      <c r="E269" s="192"/>
      <c r="F269" s="264">
        <v>46112</v>
      </c>
      <c r="G269" s="264">
        <v>46022</v>
      </c>
    </row>
    <row r="270" spans="1:7" x14ac:dyDescent="0.15">
      <c r="A270" s="256" t="s">
        <v>486</v>
      </c>
      <c r="D270" s="269"/>
      <c r="E270" s="256"/>
      <c r="F270" s="270">
        <v>0</v>
      </c>
      <c r="G270" s="270">
        <v>0</v>
      </c>
    </row>
    <row r="271" spans="1:7" x14ac:dyDescent="0.15">
      <c r="A271" s="192"/>
      <c r="B271" s="192"/>
      <c r="C271" s="192"/>
      <c r="D271" s="192"/>
      <c r="E271" s="192"/>
      <c r="F271" s="192"/>
    </row>
    <row r="272" spans="1:7" x14ac:dyDescent="0.15">
      <c r="A272" s="192" t="s">
        <v>487</v>
      </c>
      <c r="B272" s="192"/>
      <c r="C272" s="192"/>
      <c r="D272" s="192"/>
      <c r="E272" s="192"/>
      <c r="F272" s="192"/>
    </row>
    <row r="273" spans="1:6" x14ac:dyDescent="0.15">
      <c r="A273" s="192"/>
      <c r="B273" s="192"/>
      <c r="C273" s="192"/>
      <c r="D273" s="574">
        <v>2026</v>
      </c>
      <c r="E273" s="574"/>
      <c r="F273" s="192"/>
    </row>
    <row r="274" spans="1:6" ht="28" x14ac:dyDescent="0.15">
      <c r="A274" s="237" t="s">
        <v>488</v>
      </c>
      <c r="B274" s="237" t="s">
        <v>489</v>
      </c>
      <c r="C274" s="237" t="s">
        <v>64</v>
      </c>
      <c r="D274" s="271" t="s">
        <v>490</v>
      </c>
      <c r="E274" s="271" t="s">
        <v>491</v>
      </c>
      <c r="F274" s="192"/>
    </row>
    <row r="275" spans="1:6" x14ac:dyDescent="0.15">
      <c r="A275" s="272"/>
      <c r="B275" s="272"/>
      <c r="C275" s="272"/>
      <c r="D275" s="272"/>
      <c r="E275" s="272"/>
      <c r="F275" s="192"/>
    </row>
    <row r="276" spans="1:6" x14ac:dyDescent="0.15">
      <c r="A276" s="273"/>
      <c r="B276" s="273"/>
      <c r="C276" s="273"/>
      <c r="D276" s="273"/>
      <c r="E276" s="273"/>
      <c r="F276" s="192"/>
    </row>
    <row r="277" spans="1:6" x14ac:dyDescent="0.15">
      <c r="A277" s="273"/>
      <c r="B277" s="273"/>
      <c r="C277" s="273"/>
      <c r="D277" s="273"/>
      <c r="E277" s="273"/>
      <c r="F277" s="192"/>
    </row>
    <row r="278" spans="1:6" x14ac:dyDescent="0.15">
      <c r="A278" s="273"/>
      <c r="B278" s="273"/>
      <c r="C278" s="273"/>
      <c r="D278" s="273"/>
      <c r="E278" s="273"/>
      <c r="F278" s="192"/>
    </row>
    <row r="279" spans="1:6" x14ac:dyDescent="0.15">
      <c r="A279" s="273"/>
      <c r="B279" s="273"/>
      <c r="C279" s="273"/>
      <c r="D279" s="273"/>
      <c r="E279" s="273"/>
      <c r="F279" s="192"/>
    </row>
    <row r="280" spans="1:6" x14ac:dyDescent="0.15">
      <c r="A280" s="273"/>
      <c r="B280" s="273"/>
      <c r="C280" s="273"/>
      <c r="D280" s="273"/>
      <c r="E280" s="273"/>
      <c r="F280" s="192"/>
    </row>
    <row r="281" spans="1:6" x14ac:dyDescent="0.15">
      <c r="A281" s="192"/>
      <c r="B281" s="192"/>
      <c r="C281" s="192"/>
      <c r="D281" s="192"/>
      <c r="E281" s="192"/>
      <c r="F281" s="192"/>
    </row>
    <row r="282" spans="1:6" x14ac:dyDescent="0.15">
      <c r="A282" s="192" t="s">
        <v>492</v>
      </c>
      <c r="B282" s="192"/>
      <c r="C282" s="192"/>
      <c r="D282" s="192"/>
      <c r="E282" s="192"/>
      <c r="F282" s="192"/>
    </row>
    <row r="283" spans="1:6" x14ac:dyDescent="0.15">
      <c r="A283" s="192"/>
      <c r="B283" s="192"/>
      <c r="C283" s="192"/>
      <c r="D283" s="192"/>
      <c r="E283" s="192"/>
      <c r="F283" s="192"/>
    </row>
    <row r="284" spans="1:6" ht="56" x14ac:dyDescent="0.2">
      <c r="A284" s="237" t="s">
        <v>64</v>
      </c>
      <c r="B284" s="237" t="s">
        <v>493</v>
      </c>
      <c r="C284" s="237" t="s">
        <v>494</v>
      </c>
      <c r="D284" s="237" t="s">
        <v>495</v>
      </c>
      <c r="E284" s="237" t="s">
        <v>496</v>
      </c>
      <c r="F284" s="237" t="s">
        <v>497</v>
      </c>
    </row>
    <row r="285" spans="1:6" x14ac:dyDescent="0.2">
      <c r="A285" s="272"/>
      <c r="B285" s="272"/>
      <c r="C285" s="272"/>
      <c r="D285" s="272"/>
      <c r="E285" s="274">
        <v>0</v>
      </c>
      <c r="F285" s="274">
        <v>0</v>
      </c>
    </row>
    <row r="286" spans="1:6" x14ac:dyDescent="0.15">
      <c r="A286" s="273"/>
      <c r="B286" s="273"/>
      <c r="C286" s="273"/>
      <c r="D286" s="272"/>
      <c r="E286" s="274">
        <v>0</v>
      </c>
      <c r="F286" s="274">
        <v>0</v>
      </c>
    </row>
    <row r="287" spans="1:6" x14ac:dyDescent="0.15">
      <c r="A287" s="273"/>
      <c r="B287" s="273"/>
      <c r="C287" s="273"/>
      <c r="D287" s="272"/>
      <c r="E287" s="274">
        <v>0</v>
      </c>
      <c r="F287" s="274">
        <v>0</v>
      </c>
    </row>
    <row r="288" spans="1:6" x14ac:dyDescent="0.15">
      <c r="A288" s="273"/>
      <c r="B288" s="273"/>
      <c r="C288" s="273"/>
      <c r="D288" s="272"/>
      <c r="E288" s="274">
        <v>0</v>
      </c>
      <c r="F288" s="274">
        <v>0</v>
      </c>
    </row>
    <row r="289" spans="1:7" x14ac:dyDescent="0.15">
      <c r="A289" s="273"/>
      <c r="B289" s="273"/>
      <c r="C289" s="273"/>
      <c r="D289" s="272"/>
      <c r="E289" s="274">
        <v>0</v>
      </c>
      <c r="F289" s="274">
        <v>0</v>
      </c>
    </row>
    <row r="290" spans="1:7" x14ac:dyDescent="0.15">
      <c r="A290" s="273"/>
      <c r="B290" s="273"/>
      <c r="C290" s="273"/>
      <c r="D290" s="272"/>
      <c r="E290" s="274">
        <v>0</v>
      </c>
      <c r="F290" s="274">
        <v>0</v>
      </c>
    </row>
    <row r="293" spans="1:7" x14ac:dyDescent="0.2">
      <c r="A293" s="478" t="s">
        <v>498</v>
      </c>
      <c r="B293" s="478"/>
      <c r="C293" s="478"/>
      <c r="D293" s="478"/>
      <c r="E293" s="478"/>
      <c r="F293" s="478"/>
      <c r="G293" s="478"/>
    </row>
    <row r="294" spans="1:7" x14ac:dyDescent="0.15">
      <c r="A294" s="275"/>
      <c r="B294" s="276"/>
      <c r="D294" s="276"/>
      <c r="E294" s="276"/>
    </row>
    <row r="295" spans="1:7" x14ac:dyDescent="0.15">
      <c r="A295" s="277" t="s">
        <v>499</v>
      </c>
      <c r="B295" s="277"/>
      <c r="C295" s="278"/>
      <c r="D295" s="277"/>
      <c r="E295" s="277"/>
    </row>
    <row r="296" spans="1:7" x14ac:dyDescent="0.15">
      <c r="A296" s="192"/>
      <c r="B296" s="279"/>
      <c r="C296" s="279"/>
      <c r="D296" s="279"/>
      <c r="E296" s="279"/>
    </row>
    <row r="297" spans="1:7" ht="42" x14ac:dyDescent="0.2">
      <c r="A297" s="280" t="s">
        <v>500</v>
      </c>
      <c r="B297" s="281"/>
      <c r="C297" s="282" t="s">
        <v>501</v>
      </c>
      <c r="D297" s="283" t="s">
        <v>502</v>
      </c>
      <c r="E297" s="282" t="s">
        <v>503</v>
      </c>
      <c r="F297" s="282" t="s">
        <v>504</v>
      </c>
    </row>
    <row r="298" spans="1:7" x14ac:dyDescent="0.15">
      <c r="A298" s="284" t="s">
        <v>505</v>
      </c>
      <c r="C298" s="285">
        <v>64445506658</v>
      </c>
      <c r="D298" s="285">
        <v>0</v>
      </c>
      <c r="E298" s="286">
        <v>0</v>
      </c>
      <c r="F298" s="287">
        <v>64445506658</v>
      </c>
    </row>
    <row r="299" spans="1:7" x14ac:dyDescent="0.15">
      <c r="A299" s="284" t="s">
        <v>506</v>
      </c>
      <c r="C299" s="285">
        <v>43168003325</v>
      </c>
      <c r="D299" s="285">
        <v>0</v>
      </c>
      <c r="E299" s="286">
        <v>-521824713</v>
      </c>
      <c r="F299" s="287">
        <v>42646178612</v>
      </c>
    </row>
    <row r="300" spans="1:7" x14ac:dyDescent="0.15">
      <c r="A300" s="284" t="s">
        <v>507</v>
      </c>
      <c r="C300" s="285">
        <v>19475332533</v>
      </c>
      <c r="D300" s="285">
        <v>0</v>
      </c>
      <c r="E300" s="286">
        <v>-973766628</v>
      </c>
      <c r="F300" s="287">
        <v>18501565905</v>
      </c>
    </row>
    <row r="301" spans="1:7" x14ac:dyDescent="0.15">
      <c r="A301" s="284" t="s">
        <v>508</v>
      </c>
      <c r="C301" s="285">
        <v>10113600000</v>
      </c>
      <c r="D301" s="285">
        <v>0</v>
      </c>
      <c r="E301" s="286">
        <v>0</v>
      </c>
      <c r="F301" s="287">
        <v>10113600000</v>
      </c>
    </row>
    <row r="302" spans="1:7" x14ac:dyDescent="0.15">
      <c r="A302" s="284" t="s">
        <v>509</v>
      </c>
      <c r="C302" s="285">
        <v>2294105697</v>
      </c>
      <c r="D302" s="285">
        <v>580843305</v>
      </c>
      <c r="E302" s="286">
        <v>-25901829</v>
      </c>
      <c r="F302" s="287">
        <v>2849047173</v>
      </c>
    </row>
    <row r="303" spans="1:7" x14ac:dyDescent="0.15">
      <c r="A303" s="284" t="s">
        <v>510</v>
      </c>
      <c r="C303" s="285">
        <v>1877792127</v>
      </c>
      <c r="D303" s="285">
        <v>156276292</v>
      </c>
      <c r="E303" s="286">
        <v>-94412097</v>
      </c>
      <c r="F303" s="287">
        <v>1939656322</v>
      </c>
    </row>
    <row r="304" spans="1:7" x14ac:dyDescent="0.15">
      <c r="A304" s="284" t="s">
        <v>511</v>
      </c>
      <c r="C304" s="285">
        <v>781796248</v>
      </c>
      <c r="D304" s="285">
        <v>664402192</v>
      </c>
      <c r="E304" s="286">
        <v>-38510256</v>
      </c>
      <c r="F304" s="287">
        <v>1407688184</v>
      </c>
    </row>
    <row r="305" spans="1:8" x14ac:dyDescent="0.15">
      <c r="A305" s="284" t="s">
        <v>512</v>
      </c>
      <c r="C305" s="285">
        <v>1152424531</v>
      </c>
      <c r="D305" s="285">
        <v>0</v>
      </c>
      <c r="E305" s="286">
        <v>-52698489</v>
      </c>
      <c r="F305" s="287">
        <v>1099726042</v>
      </c>
    </row>
    <row r="306" spans="1:8" x14ac:dyDescent="0.15">
      <c r="A306" s="284" t="s">
        <v>513</v>
      </c>
      <c r="C306" s="285">
        <v>730398108</v>
      </c>
      <c r="D306" s="285">
        <v>70774908</v>
      </c>
      <c r="E306" s="286">
        <v>-16917075</v>
      </c>
      <c r="F306" s="287">
        <v>784255941</v>
      </c>
    </row>
    <row r="307" spans="1:8" x14ac:dyDescent="0.15">
      <c r="A307" s="284" t="s">
        <v>514</v>
      </c>
      <c r="C307" s="285">
        <v>662431356</v>
      </c>
      <c r="D307" s="285">
        <v>85470344</v>
      </c>
      <c r="E307" s="286">
        <v>-40771077</v>
      </c>
      <c r="F307" s="287">
        <v>707130623</v>
      </c>
    </row>
    <row r="308" spans="1:8" x14ac:dyDescent="0.15">
      <c r="A308" s="284" t="s">
        <v>515</v>
      </c>
      <c r="C308" s="285">
        <v>65873130</v>
      </c>
      <c r="D308" s="285">
        <v>4225090</v>
      </c>
      <c r="E308" s="286">
        <v>-6947658</v>
      </c>
      <c r="F308" s="287">
        <v>63150562</v>
      </c>
    </row>
    <row r="309" spans="1:8" x14ac:dyDescent="0.15">
      <c r="A309" s="284" t="s">
        <v>516</v>
      </c>
      <c r="C309" s="285">
        <v>46618739</v>
      </c>
      <c r="D309" s="285">
        <v>0</v>
      </c>
      <c r="E309" s="286">
        <v>-1949961</v>
      </c>
      <c r="F309" s="287">
        <v>44668778</v>
      </c>
      <c r="H309" s="288"/>
    </row>
    <row r="310" spans="1:8" x14ac:dyDescent="0.15">
      <c r="A310" s="284" t="s">
        <v>517</v>
      </c>
      <c r="C310" s="285">
        <v>0</v>
      </c>
      <c r="D310" s="285">
        <v>0</v>
      </c>
      <c r="E310" s="286">
        <v>0</v>
      </c>
      <c r="F310" s="287">
        <v>0</v>
      </c>
    </row>
    <row r="311" spans="1:8" x14ac:dyDescent="0.15">
      <c r="A311" s="284" t="s">
        <v>518</v>
      </c>
      <c r="C311" s="285">
        <v>0</v>
      </c>
      <c r="D311" s="285">
        <v>0</v>
      </c>
      <c r="E311" s="286">
        <v>0</v>
      </c>
      <c r="F311" s="287">
        <v>0</v>
      </c>
      <c r="H311" s="288"/>
    </row>
    <row r="312" spans="1:8" hidden="1" outlineLevel="1" x14ac:dyDescent="0.15">
      <c r="A312" s="284" t="s">
        <v>820</v>
      </c>
      <c r="C312" s="289">
        <v>0</v>
      </c>
      <c r="D312" s="289">
        <v>0</v>
      </c>
      <c r="E312" s="290">
        <v>0</v>
      </c>
      <c r="F312" s="291">
        <v>0</v>
      </c>
      <c r="H312" s="288"/>
    </row>
    <row r="313" spans="1:8" collapsed="1" x14ac:dyDescent="0.15">
      <c r="A313" s="292" t="s">
        <v>519</v>
      </c>
      <c r="B313" s="293"/>
      <c r="C313" s="294">
        <v>144813882452</v>
      </c>
      <c r="D313" s="295">
        <v>1561992131</v>
      </c>
      <c r="E313" s="294">
        <v>-1773699783</v>
      </c>
      <c r="F313" s="296">
        <v>144602174800</v>
      </c>
    </row>
    <row r="314" spans="1:8" x14ac:dyDescent="0.15">
      <c r="A314" s="192"/>
      <c r="C314" s="192"/>
      <c r="D314" s="192"/>
      <c r="E314" s="192"/>
      <c r="F314" s="192"/>
    </row>
    <row r="315" spans="1:8" ht="28" hidden="1" outlineLevel="1" x14ac:dyDescent="0.2">
      <c r="A315" s="297" t="s">
        <v>520</v>
      </c>
      <c r="B315" s="298"/>
      <c r="C315" s="299" t="s">
        <v>501</v>
      </c>
      <c r="D315" s="300" t="s">
        <v>521</v>
      </c>
      <c r="E315" s="299"/>
      <c r="F315" s="301" t="s">
        <v>504</v>
      </c>
    </row>
    <row r="316" spans="1:8" hidden="1" outlineLevel="1" x14ac:dyDescent="0.15">
      <c r="A316" s="302" t="s">
        <v>505</v>
      </c>
      <c r="C316" s="285">
        <v>64445506658</v>
      </c>
      <c r="D316" s="285"/>
      <c r="E316" s="286"/>
      <c r="F316" s="303">
        <v>64445506658</v>
      </c>
    </row>
    <row r="317" spans="1:8" hidden="1" outlineLevel="1" x14ac:dyDescent="0.15">
      <c r="A317" s="302" t="s">
        <v>506</v>
      </c>
      <c r="C317" s="285">
        <v>55117771275</v>
      </c>
      <c r="D317" s="285">
        <v>0</v>
      </c>
      <c r="E317" s="286"/>
      <c r="F317" s="303">
        <v>55117771275</v>
      </c>
    </row>
    <row r="318" spans="1:8" hidden="1" outlineLevel="1" x14ac:dyDescent="0.15">
      <c r="A318" s="302" t="s">
        <v>507</v>
      </c>
      <c r="C318" s="285">
        <v>40036690728</v>
      </c>
      <c r="D318" s="285">
        <v>0</v>
      </c>
      <c r="E318" s="286"/>
      <c r="F318" s="303">
        <v>40036690728</v>
      </c>
    </row>
    <row r="319" spans="1:8" hidden="1" outlineLevel="1" x14ac:dyDescent="0.15">
      <c r="A319" s="302" t="s">
        <v>508</v>
      </c>
      <c r="C319" s="285">
        <v>10113600000</v>
      </c>
      <c r="D319" s="285">
        <v>0</v>
      </c>
      <c r="E319" s="286"/>
      <c r="F319" s="303">
        <v>10113600000</v>
      </c>
    </row>
    <row r="320" spans="1:8" hidden="1" outlineLevel="1" x14ac:dyDescent="0.15">
      <c r="A320" s="302" t="s">
        <v>509</v>
      </c>
      <c r="C320" s="285">
        <v>2530046434</v>
      </c>
      <c r="D320" s="285">
        <v>580843305</v>
      </c>
      <c r="E320" s="286"/>
      <c r="F320" s="303">
        <v>3110889739</v>
      </c>
    </row>
    <row r="321" spans="1:6" hidden="1" outlineLevel="1" x14ac:dyDescent="0.15">
      <c r="A321" s="302" t="s">
        <v>510</v>
      </c>
      <c r="C321" s="285">
        <v>2715900884</v>
      </c>
      <c r="D321" s="285">
        <v>156276292</v>
      </c>
      <c r="E321" s="286"/>
      <c r="F321" s="303">
        <v>2872177176</v>
      </c>
    </row>
    <row r="322" spans="1:6" hidden="1" outlineLevel="1" x14ac:dyDescent="0.15">
      <c r="A322" s="302" t="s">
        <v>511</v>
      </c>
      <c r="C322" s="285">
        <v>1963464307</v>
      </c>
      <c r="D322" s="285">
        <v>664402192</v>
      </c>
      <c r="E322" s="286"/>
      <c r="F322" s="303">
        <v>2627866499</v>
      </c>
    </row>
    <row r="323" spans="1:6" hidden="1" outlineLevel="1" x14ac:dyDescent="0.15">
      <c r="A323" s="302" t="s">
        <v>512</v>
      </c>
      <c r="C323" s="285">
        <v>2217513579</v>
      </c>
      <c r="D323" s="285">
        <v>0</v>
      </c>
      <c r="E323" s="286"/>
      <c r="F323" s="303">
        <v>2217513579</v>
      </c>
    </row>
    <row r="324" spans="1:6" hidden="1" outlineLevel="1" x14ac:dyDescent="0.15">
      <c r="A324" s="302" t="s">
        <v>514</v>
      </c>
      <c r="C324" s="285">
        <v>1108594528</v>
      </c>
      <c r="D324" s="285">
        <v>85470344</v>
      </c>
      <c r="E324" s="286"/>
      <c r="F324" s="303">
        <v>1194064872</v>
      </c>
    </row>
    <row r="325" spans="1:6" hidden="1" outlineLevel="1" x14ac:dyDescent="0.15">
      <c r="A325" s="302" t="s">
        <v>513</v>
      </c>
      <c r="C325" s="285">
        <v>845853782</v>
      </c>
      <c r="D325" s="285">
        <v>70774908</v>
      </c>
      <c r="E325" s="286"/>
      <c r="F325" s="303">
        <v>916628690</v>
      </c>
    </row>
    <row r="326" spans="1:6" hidden="1" outlineLevel="1" x14ac:dyDescent="0.15">
      <c r="A326" s="302" t="s">
        <v>515</v>
      </c>
      <c r="C326" s="285">
        <v>405857872</v>
      </c>
      <c r="D326" s="285">
        <v>4225090</v>
      </c>
      <c r="E326" s="286"/>
      <c r="F326" s="303">
        <v>410082962</v>
      </c>
    </row>
    <row r="327" spans="1:6" hidden="1" outlineLevel="1" x14ac:dyDescent="0.15">
      <c r="A327" s="302" t="s">
        <v>516</v>
      </c>
      <c r="C327" s="285">
        <v>77998435</v>
      </c>
      <c r="D327" s="285">
        <v>0</v>
      </c>
      <c r="E327" s="286"/>
      <c r="F327" s="303">
        <v>77998435</v>
      </c>
    </row>
    <row r="328" spans="1:6" hidden="1" outlineLevel="1" x14ac:dyDescent="0.15">
      <c r="A328" s="302" t="s">
        <v>820</v>
      </c>
      <c r="C328" s="285">
        <v>0</v>
      </c>
      <c r="D328" s="289">
        <v>0</v>
      </c>
      <c r="E328" s="290"/>
      <c r="F328" s="303">
        <v>0</v>
      </c>
    </row>
    <row r="329" spans="1:6" ht="14" hidden="1" outlineLevel="1" thickBot="1" x14ac:dyDescent="0.2">
      <c r="A329" s="304" t="s">
        <v>519</v>
      </c>
      <c r="B329" s="305"/>
      <c r="C329" s="306">
        <v>181578798482</v>
      </c>
      <c r="D329" s="307">
        <v>1561992131</v>
      </c>
      <c r="E329" s="306">
        <v>0</v>
      </c>
      <c r="F329" s="308">
        <v>183140790613</v>
      </c>
    </row>
    <row r="330" spans="1:6" ht="14" hidden="1" outlineLevel="1" thickBot="1" x14ac:dyDescent="0.2">
      <c r="A330" s="192"/>
      <c r="C330" s="192"/>
      <c r="D330" s="192"/>
      <c r="E330" s="192"/>
      <c r="F330" s="192"/>
    </row>
    <row r="331" spans="1:6" ht="42" hidden="1" outlineLevel="1" x14ac:dyDescent="0.2">
      <c r="A331" s="309" t="s">
        <v>522</v>
      </c>
      <c r="B331" s="298"/>
      <c r="C331" s="299" t="s">
        <v>501</v>
      </c>
      <c r="D331" s="300"/>
      <c r="E331" s="299" t="s">
        <v>503</v>
      </c>
      <c r="F331" s="301" t="s">
        <v>504</v>
      </c>
    </row>
    <row r="332" spans="1:6" hidden="1" outlineLevel="1" x14ac:dyDescent="0.15">
      <c r="A332" s="302" t="s">
        <v>507</v>
      </c>
      <c r="C332" s="285">
        <v>-20561358195</v>
      </c>
      <c r="D332" s="285"/>
      <c r="E332" s="286">
        <v>-973766628</v>
      </c>
      <c r="F332" s="303">
        <v>-21535124823</v>
      </c>
    </row>
    <row r="333" spans="1:6" hidden="1" outlineLevel="1" x14ac:dyDescent="0.15">
      <c r="A333" s="302" t="s">
        <v>506</v>
      </c>
      <c r="C333" s="285">
        <v>-11949767950</v>
      </c>
      <c r="D333" s="285"/>
      <c r="E333" s="286">
        <v>-521824713</v>
      </c>
      <c r="F333" s="303">
        <v>-12471592663</v>
      </c>
    </row>
    <row r="334" spans="1:6" hidden="1" outlineLevel="1" x14ac:dyDescent="0.15">
      <c r="A334" s="302" t="s">
        <v>511</v>
      </c>
      <c r="C334" s="285">
        <v>-1181668059</v>
      </c>
      <c r="D334" s="285"/>
      <c r="E334" s="286">
        <v>-38510256</v>
      </c>
      <c r="F334" s="303">
        <v>-1220178315</v>
      </c>
    </row>
    <row r="335" spans="1:6" hidden="1" outlineLevel="1" x14ac:dyDescent="0.15">
      <c r="A335" s="302" t="s">
        <v>512</v>
      </c>
      <c r="C335" s="285">
        <v>-1065089048</v>
      </c>
      <c r="D335" s="285"/>
      <c r="E335" s="286">
        <v>-52698489</v>
      </c>
      <c r="F335" s="303">
        <v>-1117787537</v>
      </c>
    </row>
    <row r="336" spans="1:6" hidden="1" outlineLevel="1" x14ac:dyDescent="0.15">
      <c r="A336" s="302" t="s">
        <v>510</v>
      </c>
      <c r="C336" s="285">
        <v>-838108757</v>
      </c>
      <c r="D336" s="285"/>
      <c r="E336" s="286">
        <v>-94412097</v>
      </c>
      <c r="F336" s="303">
        <v>-932520854</v>
      </c>
    </row>
    <row r="337" spans="1:7" hidden="1" outlineLevel="1" x14ac:dyDescent="0.15">
      <c r="A337" s="302" t="s">
        <v>514</v>
      </c>
      <c r="C337" s="285">
        <v>-446163172</v>
      </c>
      <c r="D337" s="285"/>
      <c r="E337" s="286">
        <v>-40771077</v>
      </c>
      <c r="F337" s="303">
        <v>-486934249</v>
      </c>
    </row>
    <row r="338" spans="1:7" hidden="1" outlineLevel="1" x14ac:dyDescent="0.15">
      <c r="A338" s="302" t="s">
        <v>515</v>
      </c>
      <c r="C338" s="285">
        <v>-339984742</v>
      </c>
      <c r="D338" s="285"/>
      <c r="E338" s="286">
        <v>-6947658</v>
      </c>
      <c r="F338" s="303">
        <v>-346932400</v>
      </c>
    </row>
    <row r="339" spans="1:7" hidden="1" outlineLevel="1" x14ac:dyDescent="0.15">
      <c r="A339" s="302" t="s">
        <v>509</v>
      </c>
      <c r="C339" s="285">
        <v>-235940737</v>
      </c>
      <c r="D339" s="285"/>
      <c r="E339" s="286">
        <v>-25901829</v>
      </c>
      <c r="F339" s="303">
        <v>-261842566</v>
      </c>
    </row>
    <row r="340" spans="1:7" hidden="1" outlineLevel="1" x14ac:dyDescent="0.15">
      <c r="A340" s="302" t="s">
        <v>513</v>
      </c>
      <c r="C340" s="285">
        <v>-115455674</v>
      </c>
      <c r="D340" s="285"/>
      <c r="E340" s="286">
        <v>-16917075</v>
      </c>
      <c r="F340" s="303">
        <v>-132372749</v>
      </c>
    </row>
    <row r="341" spans="1:7" hidden="1" outlineLevel="1" x14ac:dyDescent="0.15">
      <c r="A341" s="302" t="s">
        <v>516</v>
      </c>
      <c r="C341" s="285">
        <v>-31379696</v>
      </c>
      <c r="D341" s="285"/>
      <c r="E341" s="286">
        <v>-1949961</v>
      </c>
      <c r="F341" s="303">
        <v>-33329657</v>
      </c>
    </row>
    <row r="342" spans="1:7" hidden="1" outlineLevel="1" x14ac:dyDescent="0.15">
      <c r="A342" s="302" t="s">
        <v>508</v>
      </c>
      <c r="C342" s="285">
        <v>0</v>
      </c>
      <c r="D342" s="285"/>
      <c r="E342" s="286">
        <v>0</v>
      </c>
      <c r="F342" s="303">
        <v>0</v>
      </c>
    </row>
    <row r="343" spans="1:7" hidden="1" outlineLevel="1" x14ac:dyDescent="0.15">
      <c r="A343" s="302" t="s">
        <v>505</v>
      </c>
      <c r="C343" s="285">
        <v>0</v>
      </c>
      <c r="D343" s="285"/>
      <c r="E343" s="286"/>
      <c r="F343" s="303">
        <v>0</v>
      </c>
    </row>
    <row r="344" spans="1:7" hidden="1" outlineLevel="1" x14ac:dyDescent="0.15">
      <c r="A344" s="302" t="s">
        <v>820</v>
      </c>
      <c r="C344" s="285">
        <v>0</v>
      </c>
      <c r="D344" s="289"/>
      <c r="E344" s="290">
        <v>0</v>
      </c>
      <c r="F344" s="303">
        <v>0</v>
      </c>
    </row>
    <row r="345" spans="1:7" ht="14" hidden="1" outlineLevel="1" thickBot="1" x14ac:dyDescent="0.2">
      <c r="A345" s="304" t="s">
        <v>519</v>
      </c>
      <c r="B345" s="305"/>
      <c r="C345" s="306">
        <v>-36764916030</v>
      </c>
      <c r="D345" s="307"/>
      <c r="E345" s="306">
        <v>-799933155</v>
      </c>
      <c r="F345" s="308">
        <v>-38538615813</v>
      </c>
    </row>
    <row r="346" spans="1:7" hidden="1" outlineLevel="1" x14ac:dyDescent="0.15">
      <c r="A346" s="192"/>
      <c r="B346" s="192"/>
      <c r="C346" s="192"/>
      <c r="D346" s="192"/>
      <c r="E346" s="192"/>
    </row>
    <row r="347" spans="1:7" collapsed="1" x14ac:dyDescent="0.15">
      <c r="A347" s="192"/>
      <c r="B347" s="192"/>
      <c r="C347" s="192"/>
      <c r="D347" s="192"/>
      <c r="E347" s="192"/>
    </row>
    <row r="348" spans="1:7" x14ac:dyDescent="0.2">
      <c r="A348" s="478" t="s">
        <v>523</v>
      </c>
      <c r="B348" s="478"/>
      <c r="C348" s="478"/>
      <c r="D348" s="478"/>
      <c r="E348" s="478"/>
      <c r="F348" s="478"/>
      <c r="G348" s="478"/>
    </row>
    <row r="349" spans="1:7" x14ac:dyDescent="0.15">
      <c r="A349" s="192"/>
      <c r="F349" s="568" t="s">
        <v>392</v>
      </c>
      <c r="G349" s="569"/>
    </row>
    <row r="350" spans="1:7" x14ac:dyDescent="0.15">
      <c r="A350" s="310"/>
      <c r="F350" s="264">
        <v>46112</v>
      </c>
      <c r="G350" s="264">
        <v>46022</v>
      </c>
    </row>
    <row r="351" spans="1:7" x14ac:dyDescent="0.2">
      <c r="A351" s="311" t="s">
        <v>524</v>
      </c>
      <c r="F351" s="312"/>
      <c r="G351" s="312"/>
    </row>
    <row r="352" spans="1:7" x14ac:dyDescent="0.2">
      <c r="A352" s="313" t="s">
        <v>525</v>
      </c>
      <c r="F352" s="313"/>
      <c r="G352" s="313"/>
    </row>
    <row r="353" spans="1:7" x14ac:dyDescent="0.2">
      <c r="A353" s="314" t="s">
        <v>317</v>
      </c>
      <c r="F353" s="315">
        <v>0</v>
      </c>
      <c r="G353" s="315">
        <v>0</v>
      </c>
    </row>
    <row r="354" spans="1:7" x14ac:dyDescent="0.2">
      <c r="A354" s="313"/>
      <c r="F354" s="313"/>
      <c r="G354" s="313"/>
    </row>
    <row r="355" spans="1:7" x14ac:dyDescent="0.2">
      <c r="A355" s="314" t="s">
        <v>121</v>
      </c>
      <c r="F355" s="313"/>
      <c r="G355" s="313"/>
    </row>
    <row r="356" spans="1:7" x14ac:dyDescent="0.2">
      <c r="A356" s="313" t="s">
        <v>526</v>
      </c>
      <c r="F356" s="313"/>
      <c r="G356" s="313"/>
    </row>
    <row r="357" spans="1:7" x14ac:dyDescent="0.2">
      <c r="A357" s="314" t="s">
        <v>317</v>
      </c>
      <c r="F357" s="315">
        <v>0</v>
      </c>
      <c r="G357" s="315">
        <v>0</v>
      </c>
    </row>
    <row r="358" spans="1:7" x14ac:dyDescent="0.15">
      <c r="A358" s="192"/>
      <c r="F358" s="192"/>
      <c r="G358" s="192"/>
    </row>
    <row r="359" spans="1:7" x14ac:dyDescent="0.15">
      <c r="A359" s="256" t="s">
        <v>527</v>
      </c>
      <c r="F359" s="192"/>
      <c r="G359" s="192"/>
    </row>
    <row r="360" spans="1:7" x14ac:dyDescent="0.2">
      <c r="A360" s="313" t="s">
        <v>528</v>
      </c>
      <c r="F360" s="310"/>
      <c r="G360" s="310"/>
    </row>
    <row r="361" spans="1:7" x14ac:dyDescent="0.15">
      <c r="A361" s="314" t="s">
        <v>317</v>
      </c>
      <c r="F361" s="316">
        <v>0</v>
      </c>
      <c r="G361" s="316">
        <v>0</v>
      </c>
    </row>
    <row r="362" spans="1:7" x14ac:dyDescent="0.15">
      <c r="A362" s="192"/>
      <c r="F362" s="192"/>
      <c r="G362" s="192"/>
    </row>
    <row r="363" spans="1:7" x14ac:dyDescent="0.15">
      <c r="A363" s="482" t="s">
        <v>529</v>
      </c>
      <c r="B363" s="482"/>
      <c r="C363" s="482"/>
      <c r="D363" s="482"/>
      <c r="E363" s="482"/>
      <c r="F363" s="484">
        <v>0</v>
      </c>
      <c r="G363" s="484">
        <v>0</v>
      </c>
    </row>
    <row r="364" spans="1:7" x14ac:dyDescent="0.15">
      <c r="A364" s="192"/>
      <c r="B364" s="192"/>
      <c r="C364" s="192"/>
    </row>
    <row r="366" spans="1:7" x14ac:dyDescent="0.2">
      <c r="A366" s="478" t="s">
        <v>530</v>
      </c>
      <c r="B366" s="478"/>
      <c r="C366" s="478"/>
      <c r="D366" s="478"/>
      <c r="E366" s="478"/>
      <c r="F366" s="478"/>
      <c r="G366" s="478"/>
    </row>
    <row r="367" spans="1:7" x14ac:dyDescent="0.15">
      <c r="A367" s="192"/>
      <c r="F367" s="538" t="s">
        <v>531</v>
      </c>
      <c r="G367" s="538"/>
    </row>
    <row r="368" spans="1:7" x14ac:dyDescent="0.15">
      <c r="A368" s="311" t="s">
        <v>121</v>
      </c>
      <c r="F368" s="264">
        <v>46112</v>
      </c>
      <c r="G368" s="264">
        <v>46022</v>
      </c>
    </row>
    <row r="369" spans="1:7" x14ac:dyDescent="0.15">
      <c r="A369" s="284" t="s">
        <v>517</v>
      </c>
      <c r="F369" s="286">
        <v>1136296950</v>
      </c>
      <c r="G369" s="286">
        <v>1074133189</v>
      </c>
    </row>
    <row r="370" spans="1:7" x14ac:dyDescent="0.15">
      <c r="A370" s="284" t="s">
        <v>518</v>
      </c>
      <c r="F370" s="286">
        <v>10142918</v>
      </c>
      <c r="G370" s="286">
        <v>10142918</v>
      </c>
    </row>
    <row r="371" spans="1:7" hidden="1" outlineLevel="1" x14ac:dyDescent="0.15">
      <c r="A371" s="313" t="s">
        <v>526</v>
      </c>
      <c r="F371" s="286">
        <v>0</v>
      </c>
      <c r="G371" s="286">
        <v>0</v>
      </c>
    </row>
    <row r="372" spans="1:7" collapsed="1" x14ac:dyDescent="0.15">
      <c r="A372" s="313" t="s">
        <v>532</v>
      </c>
      <c r="F372" s="286">
        <v>-838410415</v>
      </c>
      <c r="G372" s="286">
        <v>-815346154</v>
      </c>
    </row>
    <row r="373" spans="1:7" x14ac:dyDescent="0.15">
      <c r="A373" s="482" t="s">
        <v>529</v>
      </c>
      <c r="B373" s="482"/>
      <c r="C373" s="482"/>
      <c r="D373" s="482"/>
      <c r="E373" s="482"/>
      <c r="F373" s="485">
        <v>308029453</v>
      </c>
      <c r="G373" s="485">
        <v>268929953</v>
      </c>
    </row>
    <row r="377" spans="1:7" x14ac:dyDescent="0.2">
      <c r="A377" s="478" t="s">
        <v>533</v>
      </c>
      <c r="B377" s="478"/>
      <c r="C377" s="478"/>
      <c r="D377" s="478"/>
      <c r="E377" s="478"/>
      <c r="F377" s="478"/>
      <c r="G377" s="478"/>
    </row>
    <row r="378" spans="1:7" x14ac:dyDescent="0.15">
      <c r="A378" s="192"/>
      <c r="F378" s="538" t="s">
        <v>531</v>
      </c>
      <c r="G378" s="538"/>
    </row>
    <row r="379" spans="1:7" x14ac:dyDescent="0.15">
      <c r="A379" s="317" t="s">
        <v>123</v>
      </c>
      <c r="F379" s="264">
        <v>46112</v>
      </c>
      <c r="G379" s="264">
        <v>46022</v>
      </c>
    </row>
    <row r="380" spans="1:7" x14ac:dyDescent="0.2">
      <c r="A380" s="312" t="s">
        <v>534</v>
      </c>
      <c r="F380" s="223">
        <v>0</v>
      </c>
      <c r="G380" s="223">
        <v>0</v>
      </c>
    </row>
    <row r="381" spans="1:7" x14ac:dyDescent="0.15">
      <c r="A381" s="318"/>
      <c r="F381" s="192"/>
      <c r="G381" s="192"/>
    </row>
    <row r="382" spans="1:7" x14ac:dyDescent="0.15">
      <c r="A382" s="319"/>
      <c r="F382" s="192"/>
      <c r="G382" s="192"/>
    </row>
    <row r="383" spans="1:7" x14ac:dyDescent="0.15">
      <c r="A383" s="482" t="s">
        <v>529</v>
      </c>
      <c r="B383" s="482"/>
      <c r="C383" s="482"/>
      <c r="D383" s="482"/>
      <c r="E383" s="482"/>
      <c r="F383" s="485">
        <v>0</v>
      </c>
      <c r="G383" s="485">
        <v>0</v>
      </c>
    </row>
    <row r="386" spans="1:7" x14ac:dyDescent="0.2">
      <c r="A386" s="478" t="s">
        <v>535</v>
      </c>
      <c r="B386" s="478"/>
      <c r="C386" s="478"/>
      <c r="D386" s="478"/>
      <c r="E386" s="478"/>
      <c r="F386" s="478"/>
      <c r="G386" s="478"/>
    </row>
    <row r="387" spans="1:7" x14ac:dyDescent="0.15">
      <c r="A387" s="192" t="s">
        <v>536</v>
      </c>
      <c r="B387" s="192"/>
      <c r="C387" s="192"/>
      <c r="D387" s="192"/>
      <c r="E387" s="192"/>
    </row>
    <row r="388" spans="1:7" x14ac:dyDescent="0.15">
      <c r="A388" s="192"/>
      <c r="B388" s="192"/>
      <c r="C388" s="192"/>
      <c r="D388" s="192"/>
      <c r="E388" s="192"/>
    </row>
    <row r="389" spans="1:7" ht="46" customHeight="1" x14ac:dyDescent="0.2">
      <c r="A389" s="320" t="s">
        <v>450</v>
      </c>
      <c r="D389" s="486" t="s">
        <v>537</v>
      </c>
      <c r="E389" s="486" t="s">
        <v>538</v>
      </c>
      <c r="F389" s="487">
        <v>46112</v>
      </c>
      <c r="G389" s="487">
        <v>46022</v>
      </c>
    </row>
    <row r="390" spans="1:7" x14ac:dyDescent="0.15">
      <c r="A390" s="192" t="s">
        <v>539</v>
      </c>
      <c r="D390" s="262" t="s">
        <v>345</v>
      </c>
      <c r="E390" s="323" t="s">
        <v>543</v>
      </c>
      <c r="F390" s="324">
        <v>7314110252.8964987</v>
      </c>
      <c r="G390" s="324">
        <v>5508975854.3410006</v>
      </c>
    </row>
    <row r="391" spans="1:7" x14ac:dyDescent="0.15">
      <c r="A391" s="192" t="s">
        <v>540</v>
      </c>
      <c r="D391" s="262" t="s">
        <v>345</v>
      </c>
      <c r="E391" s="323" t="s">
        <v>543</v>
      </c>
      <c r="F391" s="324">
        <v>4517807682.1035013</v>
      </c>
      <c r="G391" s="324">
        <v>2423950862.6589994</v>
      </c>
    </row>
    <row r="392" spans="1:7" x14ac:dyDescent="0.15">
      <c r="A392" s="192" t="s">
        <v>541</v>
      </c>
      <c r="D392" s="262" t="s">
        <v>0</v>
      </c>
      <c r="E392" s="323" t="s">
        <v>340</v>
      </c>
      <c r="F392" s="324">
        <v>2903785184</v>
      </c>
      <c r="G392" s="324">
        <v>2390286658</v>
      </c>
    </row>
    <row r="393" spans="1:7" x14ac:dyDescent="0.15">
      <c r="A393" s="192" t="s">
        <v>542</v>
      </c>
      <c r="D393" s="262" t="s">
        <v>345</v>
      </c>
      <c r="E393" s="323" t="s">
        <v>543</v>
      </c>
      <c r="F393" s="324">
        <v>135565000</v>
      </c>
      <c r="G393" s="324">
        <v>179570000</v>
      </c>
    </row>
    <row r="394" spans="1:7" x14ac:dyDescent="0.15">
      <c r="A394" s="192" t="s">
        <v>544</v>
      </c>
      <c r="D394" s="262" t="s">
        <v>0</v>
      </c>
      <c r="E394" s="323" t="s">
        <v>340</v>
      </c>
      <c r="F394" s="324">
        <v>2527835</v>
      </c>
      <c r="G394" s="324">
        <v>5586522</v>
      </c>
    </row>
    <row r="395" spans="1:7" x14ac:dyDescent="0.15">
      <c r="A395" s="482" t="s">
        <v>545</v>
      </c>
      <c r="B395" s="482"/>
      <c r="C395" s="482"/>
      <c r="D395" s="482"/>
      <c r="E395" s="488"/>
      <c r="F395" s="483">
        <v>14873795954</v>
      </c>
      <c r="G395" s="483">
        <v>10508369897</v>
      </c>
    </row>
    <row r="396" spans="1:7" x14ac:dyDescent="0.15">
      <c r="A396" s="256"/>
      <c r="D396" s="192"/>
      <c r="E396" s="326"/>
      <c r="F396" s="327"/>
      <c r="G396" s="327"/>
    </row>
    <row r="397" spans="1:7" hidden="1" outlineLevel="1" x14ac:dyDescent="0.15">
      <c r="A397" s="192"/>
      <c r="D397" s="192"/>
      <c r="E397" s="192"/>
      <c r="F397" s="192"/>
      <c r="G397" s="192"/>
    </row>
    <row r="398" spans="1:7" hidden="1" outlineLevel="1" x14ac:dyDescent="0.15">
      <c r="A398" s="192"/>
      <c r="D398" s="192"/>
      <c r="E398" s="192"/>
      <c r="F398" s="192"/>
      <c r="G398" s="192"/>
    </row>
    <row r="399" spans="1:7" ht="46" hidden="1" customHeight="1" outlineLevel="1" x14ac:dyDescent="0.2">
      <c r="A399" s="320" t="s">
        <v>546</v>
      </c>
      <c r="D399" s="321" t="s">
        <v>537</v>
      </c>
      <c r="E399" s="321" t="s">
        <v>538</v>
      </c>
      <c r="F399" s="322">
        <v>46112</v>
      </c>
      <c r="G399" s="322">
        <v>46022</v>
      </c>
    </row>
    <row r="400" spans="1:7" hidden="1" outlineLevel="1" x14ac:dyDescent="0.15">
      <c r="A400" s="192" t="s">
        <v>821</v>
      </c>
      <c r="D400" s="262"/>
      <c r="E400" s="328" t="s">
        <v>822</v>
      </c>
      <c r="F400" s="324">
        <v>0</v>
      </c>
      <c r="G400" s="324">
        <v>0</v>
      </c>
    </row>
    <row r="401" spans="1:11" hidden="1" outlineLevel="1" x14ac:dyDescent="0.15">
      <c r="A401" s="192" t="s">
        <v>823</v>
      </c>
      <c r="D401" s="262"/>
      <c r="E401" s="328" t="s">
        <v>822</v>
      </c>
      <c r="F401" s="324">
        <v>0</v>
      </c>
      <c r="G401" s="324">
        <v>0</v>
      </c>
    </row>
    <row r="402" spans="1:11" hidden="1" outlineLevel="1" x14ac:dyDescent="0.15">
      <c r="A402" s="258" t="s">
        <v>545</v>
      </c>
      <c r="B402" s="329"/>
      <c r="C402" s="329"/>
      <c r="D402" s="258"/>
      <c r="E402" s="325"/>
      <c r="F402" s="260">
        <v>0</v>
      </c>
      <c r="G402" s="260">
        <v>0</v>
      </c>
    </row>
    <row r="403" spans="1:11" collapsed="1" x14ac:dyDescent="0.2"/>
    <row r="404" spans="1:11" x14ac:dyDescent="0.2">
      <c r="A404" s="478" t="s">
        <v>547</v>
      </c>
      <c r="B404" s="478"/>
      <c r="C404" s="478"/>
      <c r="D404" s="478"/>
      <c r="E404" s="478"/>
      <c r="F404" s="478"/>
      <c r="G404" s="478"/>
    </row>
    <row r="405" spans="1:11" x14ac:dyDescent="0.15">
      <c r="A405" s="192"/>
      <c r="B405" s="192"/>
      <c r="C405" s="192"/>
      <c r="D405" s="192"/>
      <c r="E405" s="192"/>
      <c r="F405" s="192"/>
      <c r="G405" s="192"/>
      <c r="H405" s="192"/>
      <c r="I405" s="192"/>
      <c r="J405" s="192"/>
      <c r="K405" s="464"/>
    </row>
    <row r="406" spans="1:11" x14ac:dyDescent="0.15">
      <c r="A406" s="330" t="s">
        <v>450</v>
      </c>
      <c r="B406" s="331"/>
      <c r="C406" s="331"/>
      <c r="D406" s="331"/>
      <c r="E406" s="331"/>
      <c r="F406" s="331"/>
      <c r="G406" s="331"/>
      <c r="H406" s="331"/>
      <c r="I406" s="331"/>
      <c r="J406" s="331"/>
      <c r="K406" s="465"/>
    </row>
    <row r="407" spans="1:11" x14ac:dyDescent="0.15">
      <c r="C407" s="570">
        <v>2026</v>
      </c>
      <c r="D407" s="570"/>
      <c r="E407" s="570"/>
      <c r="F407" s="570"/>
      <c r="G407" s="570"/>
      <c r="I407" s="570">
        <v>2025</v>
      </c>
      <c r="J407" s="570"/>
      <c r="K407" s="570"/>
    </row>
    <row r="408" spans="1:11" x14ac:dyDescent="0.2">
      <c r="C408" s="188" t="s">
        <v>548</v>
      </c>
      <c r="D408" s="188" t="s">
        <v>549</v>
      </c>
      <c r="E408" s="188" t="s">
        <v>550</v>
      </c>
      <c r="F408" s="188" t="s">
        <v>551</v>
      </c>
      <c r="G408" s="188" t="s">
        <v>552</v>
      </c>
      <c r="I408" s="188" t="s">
        <v>550</v>
      </c>
      <c r="J408" s="188" t="s">
        <v>551</v>
      </c>
      <c r="K408" s="466" t="s">
        <v>552</v>
      </c>
    </row>
    <row r="409" spans="1:11" x14ac:dyDescent="0.15">
      <c r="A409" s="332" t="s">
        <v>553</v>
      </c>
    </row>
    <row r="410" spans="1:11" x14ac:dyDescent="0.15">
      <c r="A410" s="192" t="s">
        <v>721</v>
      </c>
      <c r="C410" s="262" t="s">
        <v>345</v>
      </c>
      <c r="D410" s="192" t="s">
        <v>543</v>
      </c>
      <c r="E410" s="333">
        <v>46221</v>
      </c>
      <c r="F410" s="334">
        <v>17200080973</v>
      </c>
      <c r="G410" s="335" t="s">
        <v>443</v>
      </c>
      <c r="I410" s="333">
        <v>46221</v>
      </c>
      <c r="J410" s="334">
        <v>16403920900</v>
      </c>
      <c r="K410" s="467" t="s">
        <v>443</v>
      </c>
    </row>
    <row r="411" spans="1:11" x14ac:dyDescent="0.15">
      <c r="A411" s="192" t="s">
        <v>824</v>
      </c>
      <c r="C411" s="262" t="s">
        <v>345</v>
      </c>
      <c r="D411" s="192" t="s">
        <v>543</v>
      </c>
      <c r="E411" s="333">
        <v>46459</v>
      </c>
      <c r="F411" s="334">
        <v>8998000000</v>
      </c>
      <c r="G411" s="335" t="s">
        <v>443</v>
      </c>
      <c r="I411" s="335" t="s">
        <v>443</v>
      </c>
      <c r="J411" s="335" t="s">
        <v>443</v>
      </c>
      <c r="K411" s="467" t="s">
        <v>443</v>
      </c>
    </row>
    <row r="412" spans="1:11" x14ac:dyDescent="0.15">
      <c r="A412" s="192" t="s">
        <v>825</v>
      </c>
      <c r="C412" s="262" t="s">
        <v>345</v>
      </c>
      <c r="D412" s="192" t="s">
        <v>543</v>
      </c>
      <c r="E412" s="333">
        <v>46283</v>
      </c>
      <c r="F412" s="334">
        <v>8800000000</v>
      </c>
      <c r="G412" s="335" t="s">
        <v>443</v>
      </c>
      <c r="I412" s="333">
        <v>46283</v>
      </c>
      <c r="J412" s="334">
        <v>17798000000</v>
      </c>
      <c r="K412" s="467" t="s">
        <v>443</v>
      </c>
    </row>
    <row r="413" spans="1:11" x14ac:dyDescent="0.15">
      <c r="A413" s="192"/>
      <c r="C413" s="262"/>
      <c r="D413" s="192"/>
      <c r="E413" s="333"/>
      <c r="F413" s="334"/>
      <c r="G413" s="335"/>
      <c r="I413" s="333"/>
      <c r="J413" s="334"/>
      <c r="K413" s="467"/>
    </row>
    <row r="414" spans="1:11" x14ac:dyDescent="0.15">
      <c r="A414" s="256" t="s">
        <v>554</v>
      </c>
      <c r="C414" s="192"/>
      <c r="D414" s="192"/>
      <c r="E414" s="192"/>
      <c r="F414" s="334"/>
      <c r="G414" s="192"/>
      <c r="I414" s="192"/>
      <c r="J414" s="334"/>
      <c r="K414" s="464"/>
    </row>
    <row r="415" spans="1:11" x14ac:dyDescent="0.15">
      <c r="A415" s="192" t="s">
        <v>555</v>
      </c>
      <c r="C415" s="262" t="s">
        <v>345</v>
      </c>
      <c r="D415" s="192" t="s">
        <v>543</v>
      </c>
      <c r="E415" s="192"/>
      <c r="F415" s="334">
        <v>6068007039</v>
      </c>
      <c r="G415" s="336"/>
      <c r="I415" s="337"/>
      <c r="J415" s="334">
        <v>6092125721</v>
      </c>
      <c r="K415" s="467"/>
    </row>
    <row r="416" spans="1:11" x14ac:dyDescent="0.15">
      <c r="A416" s="338" t="s">
        <v>556</v>
      </c>
      <c r="C416" s="339" t="s">
        <v>345</v>
      </c>
      <c r="D416" s="338" t="s">
        <v>543</v>
      </c>
      <c r="E416" s="338"/>
      <c r="F416" s="340">
        <v>-5270139594.999999</v>
      </c>
      <c r="G416" s="341"/>
      <c r="I416" s="342"/>
      <c r="J416" s="340">
        <v>-4736613719</v>
      </c>
      <c r="K416" s="468"/>
    </row>
    <row r="417" spans="1:11" x14ac:dyDescent="0.15">
      <c r="A417" s="256" t="s">
        <v>557</v>
      </c>
      <c r="C417" s="262"/>
      <c r="D417" s="192" t="s">
        <v>822</v>
      </c>
      <c r="E417" s="192"/>
      <c r="F417" s="343">
        <v>35795948417</v>
      </c>
      <c r="G417" s="192"/>
      <c r="I417" s="192"/>
      <c r="J417" s="343">
        <v>35557432902</v>
      </c>
      <c r="K417" s="464"/>
    </row>
    <row r="418" spans="1:11" x14ac:dyDescent="0.15">
      <c r="A418" s="192"/>
      <c r="C418" s="192"/>
      <c r="D418" s="192"/>
      <c r="E418" s="192"/>
      <c r="F418" s="192"/>
      <c r="G418" s="192"/>
      <c r="I418" s="192"/>
      <c r="J418" s="192"/>
      <c r="K418" s="464"/>
    </row>
    <row r="419" spans="1:11" x14ac:dyDescent="0.15">
      <c r="A419" s="256" t="s">
        <v>558</v>
      </c>
      <c r="C419" s="192"/>
      <c r="D419" s="192"/>
      <c r="E419" s="192"/>
      <c r="F419" s="192"/>
      <c r="G419" s="192"/>
      <c r="I419" s="192"/>
      <c r="J419" s="192"/>
      <c r="K419" s="464"/>
    </row>
    <row r="420" spans="1:11" x14ac:dyDescent="0.15">
      <c r="A420" s="192" t="s">
        <v>559</v>
      </c>
      <c r="C420" s="192"/>
      <c r="D420" s="192"/>
      <c r="E420" s="192"/>
      <c r="F420" s="334">
        <v>10350080973</v>
      </c>
      <c r="G420" s="192"/>
      <c r="I420" s="192"/>
      <c r="J420" s="334">
        <v>9553920900</v>
      </c>
      <c r="K420" s="464"/>
    </row>
    <row r="421" spans="1:11" x14ac:dyDescent="0.15">
      <c r="A421" s="192" t="s">
        <v>555</v>
      </c>
      <c r="C421" s="192"/>
      <c r="D421" s="192"/>
      <c r="E421" s="192"/>
      <c r="F421" s="334">
        <v>3994209671</v>
      </c>
      <c r="G421" s="192"/>
      <c r="I421" s="192"/>
      <c r="J421" s="334">
        <v>4230063914</v>
      </c>
      <c r="K421" s="464"/>
    </row>
    <row r="422" spans="1:11" x14ac:dyDescent="0.15">
      <c r="A422" s="192" t="s">
        <v>560</v>
      </c>
      <c r="C422" s="192"/>
      <c r="D422" s="192"/>
      <c r="E422" s="192"/>
      <c r="F422" s="334">
        <v>-3994209671</v>
      </c>
      <c r="G422" s="192"/>
      <c r="I422" s="192"/>
      <c r="J422" s="334">
        <v>-4315820570.0917625</v>
      </c>
      <c r="K422" s="464"/>
    </row>
    <row r="423" spans="1:11" x14ac:dyDescent="0.15">
      <c r="A423" s="344" t="s">
        <v>557</v>
      </c>
      <c r="C423" s="345"/>
      <c r="D423" s="346" t="s">
        <v>822</v>
      </c>
      <c r="E423" s="346"/>
      <c r="F423" s="347">
        <v>10350080973</v>
      </c>
      <c r="G423" s="346"/>
      <c r="I423" s="346"/>
      <c r="J423" s="347">
        <v>9468164243.9082375</v>
      </c>
      <c r="K423" s="435"/>
    </row>
    <row r="424" spans="1:11" x14ac:dyDescent="0.15">
      <c r="A424" s="256"/>
      <c r="C424" s="262"/>
      <c r="D424" s="192"/>
      <c r="E424" s="192"/>
      <c r="F424" s="343"/>
      <c r="G424" s="192"/>
      <c r="I424" s="192"/>
      <c r="J424" s="343"/>
      <c r="K424" s="464"/>
    </row>
    <row r="425" spans="1:11" x14ac:dyDescent="0.15">
      <c r="A425" s="482" t="s">
        <v>561</v>
      </c>
      <c r="B425" s="482"/>
      <c r="C425" s="489"/>
      <c r="D425" s="489"/>
      <c r="E425" s="489"/>
      <c r="F425" s="490">
        <v>25445867444</v>
      </c>
      <c r="G425" s="489"/>
      <c r="I425" s="489"/>
      <c r="J425" s="490">
        <v>26089268658.091763</v>
      </c>
      <c r="K425" s="491"/>
    </row>
    <row r="426" spans="1:11" x14ac:dyDescent="0.15">
      <c r="A426" s="192"/>
      <c r="C426" s="192"/>
      <c r="D426" s="192"/>
      <c r="E426" s="192"/>
      <c r="F426" s="192"/>
      <c r="G426" s="192"/>
      <c r="I426" s="192"/>
      <c r="J426" s="192"/>
      <c r="K426" s="464"/>
    </row>
    <row r="427" spans="1:11" x14ac:dyDescent="0.15">
      <c r="A427" s="330" t="s">
        <v>546</v>
      </c>
      <c r="B427" s="348"/>
      <c r="C427" s="331"/>
      <c r="D427" s="331"/>
      <c r="E427" s="331"/>
      <c r="F427" s="331"/>
      <c r="G427" s="331"/>
      <c r="H427" s="348"/>
      <c r="I427" s="331"/>
      <c r="J427" s="331"/>
      <c r="K427" s="465"/>
    </row>
    <row r="428" spans="1:11" ht="15" customHeight="1" x14ac:dyDescent="0.15">
      <c r="C428" s="570">
        <v>2026</v>
      </c>
      <c r="D428" s="570"/>
      <c r="E428" s="570"/>
      <c r="F428" s="570"/>
      <c r="G428" s="570"/>
      <c r="I428" s="570">
        <v>2025</v>
      </c>
      <c r="J428" s="570"/>
      <c r="K428" s="570"/>
    </row>
    <row r="429" spans="1:11" x14ac:dyDescent="0.2">
      <c r="C429" s="188" t="s">
        <v>548</v>
      </c>
      <c r="D429" s="188" t="s">
        <v>549</v>
      </c>
      <c r="E429" s="188" t="s">
        <v>550</v>
      </c>
      <c r="F429" s="188" t="s">
        <v>551</v>
      </c>
      <c r="G429" s="188" t="s">
        <v>552</v>
      </c>
      <c r="I429" s="188" t="s">
        <v>550</v>
      </c>
      <c r="J429" s="188" t="s">
        <v>551</v>
      </c>
      <c r="K429" s="466" t="s">
        <v>552</v>
      </c>
    </row>
    <row r="430" spans="1:11" x14ac:dyDescent="0.15">
      <c r="A430" s="332" t="s">
        <v>553</v>
      </c>
      <c r="C430" s="349"/>
      <c r="D430" s="349"/>
      <c r="E430" s="349"/>
      <c r="F430" s="349"/>
      <c r="G430" s="349"/>
      <c r="I430" s="349"/>
      <c r="J430" s="349"/>
      <c r="K430" s="469"/>
    </row>
    <row r="431" spans="1:11" x14ac:dyDescent="0.15">
      <c r="A431" s="192" t="s">
        <v>721</v>
      </c>
      <c r="C431" s="262" t="s">
        <v>345</v>
      </c>
      <c r="D431" s="262" t="s">
        <v>543</v>
      </c>
      <c r="E431" s="333">
        <v>47119</v>
      </c>
      <c r="F431" s="334">
        <v>35031043278</v>
      </c>
      <c r="G431" s="335" t="s">
        <v>562</v>
      </c>
      <c r="I431" s="333">
        <v>47119</v>
      </c>
      <c r="J431" s="334">
        <v>38215683576</v>
      </c>
      <c r="K431" s="467" t="s">
        <v>562</v>
      </c>
    </row>
    <row r="432" spans="1:11" hidden="1" outlineLevel="1" x14ac:dyDescent="0.15">
      <c r="A432" s="192" t="s">
        <v>825</v>
      </c>
      <c r="C432" s="262" t="s">
        <v>345</v>
      </c>
      <c r="D432" s="262" t="s">
        <v>543</v>
      </c>
      <c r="E432" s="350" t="s">
        <v>443</v>
      </c>
      <c r="F432" s="334">
        <v>0</v>
      </c>
      <c r="G432" s="335" t="s">
        <v>443</v>
      </c>
      <c r="I432" s="350" t="s">
        <v>443</v>
      </c>
      <c r="J432" s="334">
        <v>0</v>
      </c>
      <c r="K432" s="467" t="s">
        <v>443</v>
      </c>
    </row>
    <row r="433" spans="1:11" hidden="1" outlineLevel="1" x14ac:dyDescent="0.15">
      <c r="A433" s="192" t="s">
        <v>824</v>
      </c>
      <c r="C433" s="262" t="s">
        <v>345</v>
      </c>
      <c r="D433" s="262" t="s">
        <v>543</v>
      </c>
      <c r="E433" s="350" t="s">
        <v>443</v>
      </c>
      <c r="F433" s="334"/>
      <c r="G433" s="335" t="s">
        <v>443</v>
      </c>
      <c r="I433" s="350"/>
      <c r="J433" s="334"/>
      <c r="K433" s="467"/>
    </row>
    <row r="434" spans="1:11" collapsed="1" x14ac:dyDescent="0.15">
      <c r="A434" s="192"/>
      <c r="C434" s="262"/>
      <c r="D434" s="262"/>
      <c r="E434" s="350"/>
      <c r="F434" s="334"/>
      <c r="G434" s="335"/>
      <c r="I434" s="333"/>
      <c r="J434" s="334"/>
      <c r="K434" s="467"/>
    </row>
    <row r="435" spans="1:11" x14ac:dyDescent="0.15">
      <c r="A435" s="256" t="s">
        <v>554</v>
      </c>
      <c r="C435" s="262"/>
      <c r="D435" s="262"/>
      <c r="E435" s="192"/>
      <c r="F435" s="334"/>
      <c r="G435" s="192"/>
      <c r="I435" s="192"/>
      <c r="J435" s="334"/>
      <c r="K435" s="464"/>
    </row>
    <row r="436" spans="1:11" x14ac:dyDescent="0.15">
      <c r="A436" s="192" t="s">
        <v>555</v>
      </c>
      <c r="C436" s="262" t="s">
        <v>345</v>
      </c>
      <c r="D436" s="262" t="s">
        <v>543</v>
      </c>
      <c r="E436" s="192"/>
      <c r="F436" s="334">
        <v>4287769160</v>
      </c>
      <c r="G436" s="336"/>
      <c r="I436" s="337"/>
      <c r="J436" s="334">
        <v>5181846017</v>
      </c>
      <c r="K436" s="467"/>
    </row>
    <row r="437" spans="1:11" x14ac:dyDescent="0.15">
      <c r="A437" s="338" t="s">
        <v>556</v>
      </c>
      <c r="C437" s="339" t="s">
        <v>345</v>
      </c>
      <c r="D437" s="339" t="s">
        <v>543</v>
      </c>
      <c r="E437" s="338"/>
      <c r="F437" s="340">
        <v>-4287769160</v>
      </c>
      <c r="G437" s="341"/>
      <c r="I437" s="342"/>
      <c r="J437" s="340">
        <v>-5286898280</v>
      </c>
      <c r="K437" s="468"/>
    </row>
    <row r="438" spans="1:11" x14ac:dyDescent="0.15">
      <c r="A438" s="482" t="s">
        <v>563</v>
      </c>
      <c r="B438" s="482"/>
      <c r="C438" s="489"/>
      <c r="D438" s="489" t="s">
        <v>822</v>
      </c>
      <c r="E438" s="489"/>
      <c r="F438" s="490">
        <v>35031043278</v>
      </c>
      <c r="G438" s="489"/>
      <c r="I438" s="489"/>
      <c r="J438" s="490">
        <v>38110631313</v>
      </c>
      <c r="K438" s="491"/>
    </row>
    <row r="439" spans="1:11" x14ac:dyDescent="0.15">
      <c r="A439" s="192"/>
      <c r="C439" s="192"/>
      <c r="D439" s="192"/>
      <c r="E439" s="192"/>
      <c r="F439" s="351"/>
      <c r="G439" s="192"/>
      <c r="I439" s="192"/>
      <c r="J439" s="351"/>
      <c r="K439" s="464"/>
    </row>
    <row r="440" spans="1:11" x14ac:dyDescent="0.15">
      <c r="A440" s="482" t="s">
        <v>564</v>
      </c>
      <c r="B440" s="482"/>
      <c r="C440" s="489"/>
      <c r="D440" s="489"/>
      <c r="E440" s="489"/>
      <c r="F440" s="490">
        <v>70826991695</v>
      </c>
      <c r="G440" s="489"/>
      <c r="I440" s="489"/>
      <c r="J440" s="490">
        <v>73668064215</v>
      </c>
      <c r="K440" s="491"/>
    </row>
    <row r="441" spans="1:11" x14ac:dyDescent="0.15">
      <c r="A441" s="192"/>
      <c r="C441" s="192"/>
      <c r="D441" s="192"/>
      <c r="E441" s="192"/>
      <c r="F441" s="192"/>
      <c r="G441" s="192"/>
      <c r="I441" s="192"/>
      <c r="J441" s="192"/>
      <c r="K441" s="464"/>
    </row>
    <row r="442" spans="1:11" hidden="1" outlineLevel="1" x14ac:dyDescent="0.15">
      <c r="A442" s="352" t="s">
        <v>565</v>
      </c>
      <c r="C442" s="352"/>
      <c r="D442" s="352"/>
      <c r="E442" s="353" t="s">
        <v>566</v>
      </c>
      <c r="F442" s="354">
        <v>46112</v>
      </c>
      <c r="G442" s="352"/>
      <c r="I442" s="352"/>
      <c r="J442" s="354">
        <v>46022</v>
      </c>
      <c r="K442" s="431"/>
    </row>
    <row r="443" spans="1:11" hidden="1" outlineLevel="1" x14ac:dyDescent="0.15">
      <c r="A443" s="256"/>
      <c r="B443" s="256"/>
      <c r="C443" s="256"/>
      <c r="D443" s="256"/>
      <c r="E443" s="270"/>
      <c r="F443" s="355"/>
      <c r="G443" s="256"/>
      <c r="I443" s="256"/>
      <c r="J443" s="355"/>
      <c r="K443" s="470"/>
    </row>
    <row r="444" spans="1:11" hidden="1" outlineLevel="1" x14ac:dyDescent="0.15">
      <c r="A444" s="356" t="s">
        <v>567</v>
      </c>
      <c r="B444" s="357"/>
      <c r="C444" s="357"/>
      <c r="D444" s="357"/>
      <c r="E444" s="358"/>
      <c r="F444" s="359"/>
      <c r="G444" s="357"/>
      <c r="I444" s="357"/>
      <c r="J444" s="359"/>
      <c r="K444" s="471"/>
    </row>
    <row r="445" spans="1:11" hidden="1" outlineLevel="1" x14ac:dyDescent="0.15">
      <c r="A445" s="360" t="s">
        <v>568</v>
      </c>
      <c r="C445" s="192"/>
      <c r="D445" s="192"/>
      <c r="E445" s="361">
        <v>2110201</v>
      </c>
      <c r="F445" s="334">
        <v>34998080973</v>
      </c>
      <c r="G445" s="192"/>
      <c r="I445" s="192"/>
      <c r="J445" s="334">
        <v>34201920900</v>
      </c>
      <c r="K445" s="464"/>
    </row>
    <row r="446" spans="1:11" hidden="1" outlineLevel="1" x14ac:dyDescent="0.15">
      <c r="A446" s="360" t="s">
        <v>569</v>
      </c>
      <c r="C446" s="192"/>
      <c r="D446" s="192"/>
      <c r="E446" s="361">
        <v>2110202</v>
      </c>
      <c r="F446" s="334">
        <v>6068007039</v>
      </c>
      <c r="G446" s="192"/>
      <c r="I446" s="192"/>
      <c r="J446" s="334">
        <v>6092125721</v>
      </c>
      <c r="K446" s="464"/>
    </row>
    <row r="447" spans="1:11" hidden="1" outlineLevel="1" x14ac:dyDescent="0.15">
      <c r="A447" s="360" t="s">
        <v>570</v>
      </c>
      <c r="C447" s="192"/>
      <c r="D447" s="192"/>
      <c r="E447" s="361" t="s">
        <v>571</v>
      </c>
      <c r="F447" s="334">
        <v>-5270139595</v>
      </c>
      <c r="G447" s="192"/>
      <c r="I447" s="192"/>
      <c r="J447" s="334">
        <v>-4736613719</v>
      </c>
      <c r="K447" s="464"/>
    </row>
    <row r="448" spans="1:11" hidden="1" outlineLevel="1" x14ac:dyDescent="0.15">
      <c r="A448" s="360"/>
      <c r="C448" s="192"/>
      <c r="D448" s="192"/>
      <c r="E448" s="361"/>
      <c r="F448" s="334"/>
      <c r="G448" s="192"/>
      <c r="I448" s="192"/>
      <c r="J448" s="334"/>
      <c r="K448" s="464"/>
    </row>
    <row r="449" spans="1:11" hidden="1" outlineLevel="1" x14ac:dyDescent="0.15">
      <c r="A449" s="360" t="s">
        <v>572</v>
      </c>
      <c r="C449" s="192"/>
      <c r="D449" s="192"/>
      <c r="E449" s="361"/>
      <c r="F449" s="334">
        <v>0</v>
      </c>
      <c r="G449" s="192"/>
      <c r="I449" s="192"/>
      <c r="J449" s="334">
        <v>0</v>
      </c>
      <c r="K449" s="464"/>
    </row>
    <row r="450" spans="1:11" hidden="1" outlineLevel="1" x14ac:dyDescent="0.15">
      <c r="A450" s="360" t="s">
        <v>573</v>
      </c>
      <c r="C450" s="192"/>
      <c r="D450" s="192"/>
      <c r="E450" s="361"/>
      <c r="F450" s="334">
        <v>0</v>
      </c>
      <c r="G450" s="192"/>
      <c r="I450" s="192"/>
      <c r="J450" s="334">
        <v>0</v>
      </c>
      <c r="K450" s="464"/>
    </row>
    <row r="451" spans="1:11" hidden="1" outlineLevel="1" x14ac:dyDescent="0.15">
      <c r="A451" s="360" t="s">
        <v>574</v>
      </c>
      <c r="C451" s="192"/>
      <c r="D451" s="192"/>
      <c r="E451" s="361"/>
      <c r="F451" s="334">
        <v>0</v>
      </c>
      <c r="G451" s="192"/>
      <c r="I451" s="192"/>
      <c r="J451" s="334">
        <v>0</v>
      </c>
      <c r="K451" s="464"/>
    </row>
    <row r="452" spans="1:11" hidden="1" outlineLevel="1" x14ac:dyDescent="0.15">
      <c r="A452" s="362" t="s">
        <v>575</v>
      </c>
      <c r="B452" s="344"/>
      <c r="C452" s="344"/>
      <c r="D452" s="344"/>
      <c r="E452" s="363"/>
      <c r="F452" s="347">
        <v>0</v>
      </c>
      <c r="G452" s="344"/>
      <c r="I452" s="363"/>
      <c r="J452" s="347">
        <v>0</v>
      </c>
      <c r="K452" s="472"/>
    </row>
    <row r="453" spans="1:11" hidden="1" outlineLevel="1" x14ac:dyDescent="0.15">
      <c r="A453" s="256"/>
      <c r="C453" s="256"/>
      <c r="D453" s="256"/>
      <c r="E453" s="270"/>
      <c r="F453" s="355"/>
      <c r="G453" s="256"/>
      <c r="I453" s="256"/>
      <c r="J453" s="355"/>
      <c r="K453" s="470"/>
    </row>
    <row r="454" spans="1:11" hidden="1" outlineLevel="1" x14ac:dyDescent="0.15">
      <c r="A454" s="356" t="s">
        <v>576</v>
      </c>
      <c r="B454" s="357"/>
      <c r="C454" s="357"/>
      <c r="D454" s="357"/>
      <c r="E454" s="358"/>
      <c r="F454" s="359"/>
      <c r="G454" s="357"/>
      <c r="I454" s="357"/>
      <c r="J454" s="359"/>
      <c r="K454" s="471"/>
    </row>
    <row r="455" spans="1:11" hidden="1" outlineLevel="1" x14ac:dyDescent="0.15">
      <c r="A455" s="360"/>
      <c r="C455" s="192"/>
      <c r="D455" s="192"/>
      <c r="E455" s="361"/>
      <c r="F455" s="334"/>
      <c r="G455" s="192"/>
      <c r="I455" s="192"/>
      <c r="J455" s="334"/>
      <c r="K455" s="464"/>
    </row>
    <row r="456" spans="1:11" hidden="1" outlineLevel="1" x14ac:dyDescent="0.15">
      <c r="A456" s="360" t="s">
        <v>577</v>
      </c>
      <c r="C456" s="192"/>
      <c r="D456" s="192"/>
      <c r="E456" s="361">
        <v>2220101</v>
      </c>
      <c r="F456" s="334">
        <v>35031043278</v>
      </c>
      <c r="G456" s="192"/>
      <c r="I456" s="192"/>
      <c r="J456" s="334">
        <v>38215683576</v>
      </c>
      <c r="K456" s="464"/>
    </row>
    <row r="457" spans="1:11" hidden="1" outlineLevel="1" x14ac:dyDescent="0.15">
      <c r="A457" s="360" t="s">
        <v>578</v>
      </c>
      <c r="C457" s="192"/>
      <c r="D457" s="192"/>
      <c r="E457" s="361">
        <v>2220102</v>
      </c>
      <c r="F457" s="334">
        <v>4287769160</v>
      </c>
      <c r="G457" s="192"/>
      <c r="I457" s="192"/>
      <c r="J457" s="334">
        <v>5181846017</v>
      </c>
      <c r="K457" s="464"/>
    </row>
    <row r="458" spans="1:11" hidden="1" outlineLevel="1" x14ac:dyDescent="0.15">
      <c r="A458" s="360" t="s">
        <v>579</v>
      </c>
      <c r="C458" s="192"/>
      <c r="D458" s="192"/>
      <c r="E458" s="361" t="s">
        <v>571</v>
      </c>
      <c r="F458" s="334">
        <v>-4287769160</v>
      </c>
      <c r="G458" s="192"/>
      <c r="I458" s="192"/>
      <c r="J458" s="334">
        <v>-5286898280</v>
      </c>
      <c r="K458" s="464"/>
    </row>
    <row r="459" spans="1:11" hidden="1" outlineLevel="1" x14ac:dyDescent="0.15">
      <c r="A459" s="192"/>
      <c r="C459" s="192"/>
      <c r="D459" s="192"/>
      <c r="E459" s="192"/>
      <c r="F459" s="334"/>
      <c r="G459" s="192"/>
      <c r="I459" s="192"/>
      <c r="J459" s="334"/>
      <c r="K459" s="464"/>
    </row>
    <row r="460" spans="1:11" hidden="1" outlineLevel="1" x14ac:dyDescent="0.15">
      <c r="A460" s="360" t="s">
        <v>572</v>
      </c>
      <c r="C460" s="192"/>
      <c r="D460" s="192"/>
      <c r="E460" s="361"/>
      <c r="F460" s="334">
        <v>0</v>
      </c>
      <c r="G460" s="192"/>
      <c r="I460" s="192"/>
      <c r="J460" s="334">
        <v>0</v>
      </c>
      <c r="K460" s="464"/>
    </row>
    <row r="461" spans="1:11" hidden="1" outlineLevel="1" x14ac:dyDescent="0.15">
      <c r="A461" s="360" t="s">
        <v>573</v>
      </c>
      <c r="C461" s="192"/>
      <c r="D461" s="192"/>
      <c r="E461" s="361"/>
      <c r="F461" s="334">
        <v>0</v>
      </c>
      <c r="G461" s="192"/>
      <c r="I461" s="192"/>
      <c r="J461" s="334">
        <v>0</v>
      </c>
      <c r="K461" s="464"/>
    </row>
    <row r="462" spans="1:11" hidden="1" outlineLevel="1" x14ac:dyDescent="0.15">
      <c r="A462" s="360" t="s">
        <v>574</v>
      </c>
      <c r="C462" s="192"/>
      <c r="D462" s="192"/>
      <c r="E462" s="361"/>
      <c r="F462" s="334">
        <v>0</v>
      </c>
      <c r="G462" s="192"/>
      <c r="I462" s="192"/>
      <c r="J462" s="334">
        <v>0</v>
      </c>
      <c r="K462" s="464"/>
    </row>
    <row r="463" spans="1:11" hidden="1" outlineLevel="1" x14ac:dyDescent="0.15">
      <c r="A463" s="362" t="s">
        <v>580</v>
      </c>
      <c r="B463" s="344"/>
      <c r="C463" s="344"/>
      <c r="D463" s="344"/>
      <c r="E463" s="363"/>
      <c r="F463" s="347">
        <v>0</v>
      </c>
      <c r="G463" s="344"/>
      <c r="I463" s="363"/>
      <c r="J463" s="347">
        <v>0</v>
      </c>
      <c r="K463" s="472"/>
    </row>
    <row r="464" spans="1:11" hidden="1" outlineLevel="1" x14ac:dyDescent="0.15">
      <c r="A464" s="192"/>
      <c r="C464" s="192"/>
      <c r="D464" s="192"/>
      <c r="E464" s="192"/>
      <c r="F464" s="192"/>
      <c r="G464" s="192"/>
      <c r="I464" s="192"/>
      <c r="J464" s="192"/>
      <c r="K464" s="464"/>
    </row>
    <row r="465" spans="1:12" hidden="1" outlineLevel="1" x14ac:dyDescent="0.15">
      <c r="A465" s="192"/>
      <c r="B465" s="192"/>
      <c r="C465" s="192"/>
      <c r="D465" s="192"/>
      <c r="E465" s="192"/>
      <c r="F465" s="192"/>
      <c r="G465" s="192"/>
      <c r="I465" s="192"/>
      <c r="J465" s="192"/>
      <c r="K465" s="464"/>
    </row>
    <row r="466" spans="1:12" hidden="1" outlineLevel="1" x14ac:dyDescent="0.15">
      <c r="A466" s="362" t="s">
        <v>581</v>
      </c>
      <c r="B466" s="344"/>
      <c r="C466" s="344"/>
      <c r="D466" s="344"/>
      <c r="E466" s="363"/>
      <c r="F466" s="347">
        <v>0</v>
      </c>
      <c r="G466" s="344"/>
      <c r="I466" s="363"/>
      <c r="J466" s="347">
        <v>0</v>
      </c>
      <c r="K466" s="472"/>
    </row>
    <row r="467" spans="1:12" hidden="1" outlineLevel="1" x14ac:dyDescent="0.15">
      <c r="A467" s="192"/>
      <c r="B467" s="192"/>
      <c r="C467" s="192"/>
      <c r="D467" s="192"/>
      <c r="E467" s="192"/>
      <c r="F467" s="192"/>
      <c r="G467" s="192"/>
      <c r="H467" s="192"/>
      <c r="I467" s="192"/>
      <c r="J467" s="192"/>
      <c r="K467" s="464"/>
      <c r="L467" s="192"/>
    </row>
    <row r="468" spans="1:12" collapsed="1" x14ac:dyDescent="0.2"/>
    <row r="469" spans="1:12" x14ac:dyDescent="0.2">
      <c r="A469" s="478" t="s">
        <v>582</v>
      </c>
      <c r="B469" s="478"/>
      <c r="C469" s="478"/>
      <c r="D469" s="478"/>
      <c r="E469" s="478"/>
      <c r="F469" s="478"/>
      <c r="G469" s="478"/>
    </row>
    <row r="470" spans="1:12" x14ac:dyDescent="0.15">
      <c r="A470" s="192"/>
      <c r="F470" s="561" t="s">
        <v>531</v>
      </c>
      <c r="G470" s="562"/>
    </row>
    <row r="471" spans="1:12" x14ac:dyDescent="0.15">
      <c r="A471" s="317" t="s">
        <v>129</v>
      </c>
      <c r="F471" s="481">
        <v>46112</v>
      </c>
      <c r="G471" s="481">
        <v>46022</v>
      </c>
    </row>
    <row r="472" spans="1:12" hidden="1" outlineLevel="1" x14ac:dyDescent="0.15">
      <c r="A472" s="312" t="s">
        <v>125</v>
      </c>
      <c r="F472" s="334">
        <v>0</v>
      </c>
      <c r="G472" s="334">
        <v>0</v>
      </c>
    </row>
    <row r="473" spans="1:12" collapsed="1" x14ac:dyDescent="0.15">
      <c r="A473" s="313" t="s">
        <v>583</v>
      </c>
      <c r="F473" s="334">
        <v>10350080973</v>
      </c>
      <c r="G473" s="334">
        <v>9553920900</v>
      </c>
    </row>
    <row r="474" spans="1:12" hidden="1" outlineLevel="1" x14ac:dyDescent="0.15">
      <c r="A474" s="313" t="s">
        <v>584</v>
      </c>
      <c r="F474" s="334">
        <v>0</v>
      </c>
      <c r="G474" s="334">
        <v>0</v>
      </c>
    </row>
    <row r="475" spans="1:12" collapsed="1" x14ac:dyDescent="0.15">
      <c r="A475" s="313" t="s">
        <v>585</v>
      </c>
      <c r="F475" s="334">
        <v>3994209671</v>
      </c>
      <c r="G475" s="334">
        <v>4230063914</v>
      </c>
    </row>
    <row r="476" spans="1:12" hidden="1" outlineLevel="1" x14ac:dyDescent="0.15">
      <c r="A476" s="313" t="s">
        <v>586</v>
      </c>
      <c r="F476" s="334">
        <v>0</v>
      </c>
      <c r="G476" s="334">
        <v>0</v>
      </c>
    </row>
    <row r="477" spans="1:12" collapsed="1" x14ac:dyDescent="0.15">
      <c r="A477" s="364" t="s">
        <v>560</v>
      </c>
      <c r="F477" s="334">
        <v>-3994209671</v>
      </c>
      <c r="G477" s="334">
        <v>-4315820570.0917625</v>
      </c>
    </row>
    <row r="478" spans="1:12" x14ac:dyDescent="0.15">
      <c r="A478" s="482" t="s">
        <v>529</v>
      </c>
      <c r="B478" s="482"/>
      <c r="C478" s="482"/>
      <c r="D478" s="482"/>
      <c r="E478" s="482"/>
      <c r="F478" s="490">
        <v>10350080973</v>
      </c>
      <c r="G478" s="490">
        <v>9468164243.9082375</v>
      </c>
    </row>
    <row r="481" spans="1:7" x14ac:dyDescent="0.2">
      <c r="A481" s="478" t="s">
        <v>587</v>
      </c>
      <c r="B481" s="478"/>
      <c r="C481" s="478"/>
      <c r="D481" s="478"/>
      <c r="E481" s="478"/>
      <c r="F481" s="478"/>
      <c r="G481" s="478"/>
    </row>
    <row r="482" spans="1:7" x14ac:dyDescent="0.15">
      <c r="A482" s="192"/>
      <c r="B482" s="192"/>
      <c r="C482" s="192"/>
    </row>
    <row r="483" spans="1:7" x14ac:dyDescent="0.15">
      <c r="A483" s="192"/>
      <c r="F483" s="561" t="s">
        <v>531</v>
      </c>
      <c r="G483" s="562"/>
    </row>
    <row r="484" spans="1:7" x14ac:dyDescent="0.15">
      <c r="A484" s="317" t="s">
        <v>131</v>
      </c>
      <c r="F484" s="481">
        <v>46112</v>
      </c>
      <c r="G484" s="481">
        <v>46022</v>
      </c>
    </row>
    <row r="485" spans="1:7" x14ac:dyDescent="0.15">
      <c r="A485" s="192" t="s">
        <v>588</v>
      </c>
      <c r="F485" s="223">
        <v>129233994</v>
      </c>
      <c r="G485" s="223">
        <v>139154075</v>
      </c>
    </row>
    <row r="486" spans="1:7" hidden="1" outlineLevel="1" x14ac:dyDescent="0.15">
      <c r="A486" s="192" t="s">
        <v>589</v>
      </c>
      <c r="F486" s="223">
        <v>117512393</v>
      </c>
      <c r="G486" s="223">
        <v>0</v>
      </c>
    </row>
    <row r="487" spans="1:7" hidden="1" outlineLevel="1" x14ac:dyDescent="0.15">
      <c r="A487" s="192" t="s">
        <v>590</v>
      </c>
      <c r="F487" s="223">
        <v>0</v>
      </c>
      <c r="G487" s="223">
        <v>0</v>
      </c>
    </row>
    <row r="488" spans="1:7" hidden="1" outlineLevel="1" x14ac:dyDescent="0.15">
      <c r="A488" s="192" t="s">
        <v>591</v>
      </c>
      <c r="F488" s="223">
        <v>0</v>
      </c>
      <c r="G488" s="223">
        <v>0</v>
      </c>
    </row>
    <row r="489" spans="1:7" collapsed="1" x14ac:dyDescent="0.15">
      <c r="A489" s="482" t="s">
        <v>317</v>
      </c>
      <c r="B489" s="482"/>
      <c r="C489" s="482"/>
      <c r="D489" s="482"/>
      <c r="E489" s="482"/>
      <c r="F489" s="483">
        <v>246746387</v>
      </c>
      <c r="G489" s="483">
        <v>139154075</v>
      </c>
    </row>
    <row r="490" spans="1:7" x14ac:dyDescent="0.15">
      <c r="A490" s="192"/>
      <c r="B490" s="192"/>
      <c r="C490" s="192"/>
    </row>
    <row r="492" spans="1:7" x14ac:dyDescent="0.2">
      <c r="A492" s="267" t="s">
        <v>592</v>
      </c>
      <c r="B492" s="267"/>
      <c r="C492" s="267"/>
      <c r="D492" s="267"/>
      <c r="E492" s="267"/>
      <c r="F492" s="267"/>
      <c r="G492" s="267"/>
    </row>
    <row r="493" spans="1:7" x14ac:dyDescent="0.2">
      <c r="A493" s="268"/>
      <c r="B493" s="268"/>
      <c r="C493" s="268"/>
    </row>
    <row r="494" spans="1:7" x14ac:dyDescent="0.15">
      <c r="A494" s="192"/>
      <c r="F494" s="561" t="s">
        <v>392</v>
      </c>
      <c r="G494" s="562"/>
    </row>
    <row r="495" spans="1:7" x14ac:dyDescent="0.15">
      <c r="A495" s="317" t="s">
        <v>133</v>
      </c>
      <c r="F495" s="481">
        <v>46112</v>
      </c>
      <c r="G495" s="481">
        <v>46022</v>
      </c>
    </row>
    <row r="496" spans="1:7" x14ac:dyDescent="0.15">
      <c r="A496" s="192" t="s">
        <v>593</v>
      </c>
      <c r="F496" s="223">
        <v>502773797</v>
      </c>
      <c r="G496" s="223">
        <v>502773797</v>
      </c>
    </row>
    <row r="497" spans="1:7" x14ac:dyDescent="0.15">
      <c r="A497" s="192" t="s">
        <v>594</v>
      </c>
      <c r="F497" s="223">
        <v>0</v>
      </c>
      <c r="G497" s="223">
        <v>37188151</v>
      </c>
    </row>
    <row r="498" spans="1:7" hidden="1" outlineLevel="1" x14ac:dyDescent="0.15">
      <c r="A498" s="192" t="s">
        <v>595</v>
      </c>
      <c r="F498" s="223">
        <v>0</v>
      </c>
      <c r="G498" s="223">
        <v>0</v>
      </c>
    </row>
    <row r="499" spans="1:7" collapsed="1" x14ac:dyDescent="0.15">
      <c r="A499" s="482" t="s">
        <v>317</v>
      </c>
      <c r="B499" s="482"/>
      <c r="C499" s="482"/>
      <c r="D499" s="482"/>
      <c r="E499" s="482"/>
      <c r="F499" s="483">
        <v>502773797</v>
      </c>
      <c r="G499" s="483">
        <v>539961948</v>
      </c>
    </row>
    <row r="502" spans="1:7" x14ac:dyDescent="0.2">
      <c r="A502" s="267" t="s">
        <v>596</v>
      </c>
      <c r="B502" s="267"/>
      <c r="C502" s="267"/>
      <c r="D502" s="267"/>
      <c r="E502" s="267"/>
      <c r="F502" s="267"/>
      <c r="G502" s="267"/>
    </row>
    <row r="503" spans="1:7" x14ac:dyDescent="0.2">
      <c r="A503" s="268"/>
      <c r="B503" s="268"/>
      <c r="C503" s="268"/>
    </row>
    <row r="504" spans="1:7" x14ac:dyDescent="0.15">
      <c r="A504" s="192"/>
      <c r="F504" s="561" t="s">
        <v>392</v>
      </c>
      <c r="G504" s="562"/>
    </row>
    <row r="505" spans="1:7" x14ac:dyDescent="0.15">
      <c r="A505" s="317" t="s">
        <v>597</v>
      </c>
      <c r="F505" s="481">
        <v>46112</v>
      </c>
      <c r="G505" s="481">
        <v>46022</v>
      </c>
    </row>
    <row r="506" spans="1:7" x14ac:dyDescent="0.15">
      <c r="A506" s="192" t="s">
        <v>218</v>
      </c>
      <c r="F506" s="223">
        <v>2170728793</v>
      </c>
      <c r="G506" s="223">
        <v>2170728793</v>
      </c>
    </row>
    <row r="507" spans="1:7" hidden="1" outlineLevel="1" x14ac:dyDescent="0.15">
      <c r="A507" s="192" t="s">
        <v>591</v>
      </c>
      <c r="F507" s="223">
        <v>0</v>
      </c>
      <c r="G507" s="223">
        <v>0</v>
      </c>
    </row>
    <row r="508" spans="1:7" collapsed="1" x14ac:dyDescent="0.15">
      <c r="A508" s="482" t="s">
        <v>317</v>
      </c>
      <c r="B508" s="482"/>
      <c r="C508" s="482"/>
      <c r="D508" s="482"/>
      <c r="E508" s="482"/>
      <c r="F508" s="483">
        <v>2170728793</v>
      </c>
      <c r="G508" s="483">
        <v>2170728793</v>
      </c>
    </row>
    <row r="511" spans="1:7" x14ac:dyDescent="0.2">
      <c r="A511" s="478" t="s">
        <v>598</v>
      </c>
      <c r="B511" s="478"/>
      <c r="C511" s="478"/>
      <c r="D511" s="478"/>
      <c r="E511" s="478"/>
      <c r="F511" s="478"/>
      <c r="G511" s="478"/>
    </row>
    <row r="512" spans="1:7" x14ac:dyDescent="0.15">
      <c r="A512" s="192"/>
      <c r="B512" s="192"/>
      <c r="C512" s="192"/>
    </row>
    <row r="513" spans="1:7" x14ac:dyDescent="0.15">
      <c r="A513" s="192"/>
      <c r="F513" s="561" t="s">
        <v>531</v>
      </c>
      <c r="G513" s="562"/>
    </row>
    <row r="514" spans="1:7" x14ac:dyDescent="0.15">
      <c r="A514" s="171" t="s">
        <v>135</v>
      </c>
      <c r="F514" s="481">
        <v>46112</v>
      </c>
      <c r="G514" s="481">
        <v>46022</v>
      </c>
    </row>
    <row r="515" spans="1:7" x14ac:dyDescent="0.15">
      <c r="A515" s="192" t="s">
        <v>599</v>
      </c>
      <c r="F515" s="223">
        <v>197619836</v>
      </c>
      <c r="G515" s="223">
        <v>0</v>
      </c>
    </row>
    <row r="516" spans="1:7" x14ac:dyDescent="0.15">
      <c r="A516" s="192" t="s">
        <v>600</v>
      </c>
      <c r="F516" s="223">
        <v>136163021</v>
      </c>
      <c r="G516" s="223">
        <v>166202407</v>
      </c>
    </row>
    <row r="517" spans="1:7" hidden="1" outlineLevel="1" x14ac:dyDescent="0.2">
      <c r="A517" s="185" t="s">
        <v>601</v>
      </c>
      <c r="F517" s="223">
        <v>0</v>
      </c>
      <c r="G517" s="223">
        <v>0</v>
      </c>
    </row>
    <row r="518" spans="1:7" hidden="1" outlineLevel="1" x14ac:dyDescent="0.2">
      <c r="A518" s="185" t="s">
        <v>602</v>
      </c>
      <c r="F518" s="223">
        <v>0</v>
      </c>
      <c r="G518" s="223">
        <v>0</v>
      </c>
    </row>
    <row r="519" spans="1:7" hidden="1" outlineLevel="1" x14ac:dyDescent="0.2">
      <c r="A519" s="185" t="s">
        <v>603</v>
      </c>
      <c r="F519" s="223">
        <v>0</v>
      </c>
      <c r="G519" s="223">
        <v>0</v>
      </c>
    </row>
    <row r="520" spans="1:7" hidden="1" outlineLevel="1" x14ac:dyDescent="0.2">
      <c r="A520" s="185" t="s">
        <v>604</v>
      </c>
      <c r="F520" s="223">
        <v>0</v>
      </c>
      <c r="G520" s="223">
        <v>0</v>
      </c>
    </row>
    <row r="521" spans="1:7" collapsed="1" x14ac:dyDescent="0.15">
      <c r="A521" s="482" t="s">
        <v>317</v>
      </c>
      <c r="B521" s="482"/>
      <c r="C521" s="482"/>
      <c r="D521" s="482"/>
      <c r="E521" s="482"/>
      <c r="F521" s="483">
        <v>333782857</v>
      </c>
      <c r="G521" s="483">
        <v>166202407</v>
      </c>
    </row>
    <row r="525" spans="1:7" x14ac:dyDescent="0.2">
      <c r="A525" s="478" t="s">
        <v>605</v>
      </c>
      <c r="B525" s="478"/>
      <c r="C525" s="478"/>
      <c r="D525" s="478"/>
      <c r="E525" s="478"/>
      <c r="F525" s="478"/>
      <c r="G525" s="478"/>
    </row>
    <row r="526" spans="1:7" x14ac:dyDescent="0.15">
      <c r="A526" s="567"/>
      <c r="B526" s="567"/>
      <c r="C526" s="192"/>
    </row>
    <row r="527" spans="1:7" x14ac:dyDescent="0.15">
      <c r="A527" s="192"/>
      <c r="F527" s="561" t="s">
        <v>531</v>
      </c>
      <c r="G527" s="562"/>
    </row>
    <row r="528" spans="1:7" x14ac:dyDescent="0.15">
      <c r="A528" s="366" t="s">
        <v>450</v>
      </c>
      <c r="F528" s="481">
        <v>46112</v>
      </c>
      <c r="G528" s="481">
        <v>46022</v>
      </c>
    </row>
    <row r="529" spans="1:7" x14ac:dyDescent="0.15">
      <c r="A529" s="367" t="s">
        <v>606</v>
      </c>
      <c r="F529" s="223">
        <v>0</v>
      </c>
      <c r="G529" s="223">
        <v>0</v>
      </c>
    </row>
    <row r="530" spans="1:7" x14ac:dyDescent="0.15">
      <c r="A530" s="367" t="s">
        <v>607</v>
      </c>
      <c r="F530" s="223">
        <v>0</v>
      </c>
      <c r="G530" s="223">
        <v>0</v>
      </c>
    </row>
    <row r="531" spans="1:7" x14ac:dyDescent="0.15">
      <c r="A531" s="192" t="s">
        <v>608</v>
      </c>
      <c r="F531" s="223">
        <v>0</v>
      </c>
      <c r="G531" s="223">
        <v>0</v>
      </c>
    </row>
    <row r="532" spans="1:7" x14ac:dyDescent="0.15">
      <c r="A532" s="192" t="s">
        <v>609</v>
      </c>
      <c r="F532" s="223">
        <v>0</v>
      </c>
      <c r="G532" s="223">
        <v>0</v>
      </c>
    </row>
    <row r="533" spans="1:7" x14ac:dyDescent="0.15">
      <c r="A533" s="367" t="s">
        <v>610</v>
      </c>
      <c r="F533" s="223">
        <v>0</v>
      </c>
      <c r="G533" s="223">
        <v>0</v>
      </c>
    </row>
    <row r="534" spans="1:7" x14ac:dyDescent="0.15">
      <c r="A534" s="482" t="s">
        <v>317</v>
      </c>
      <c r="B534" s="482"/>
      <c r="C534" s="482"/>
      <c r="D534" s="482"/>
      <c r="E534" s="482"/>
      <c r="F534" s="483">
        <v>0</v>
      </c>
      <c r="G534" s="483">
        <v>0</v>
      </c>
    </row>
    <row r="535" spans="1:7" x14ac:dyDescent="0.15">
      <c r="A535" s="368"/>
      <c r="F535" s="369"/>
      <c r="G535" s="370"/>
    </row>
    <row r="536" spans="1:7" x14ac:dyDescent="0.15">
      <c r="A536" s="366" t="s">
        <v>546</v>
      </c>
      <c r="F536" s="264">
        <v>46112</v>
      </c>
      <c r="G536" s="264">
        <v>46022</v>
      </c>
    </row>
    <row r="537" spans="1:7" x14ac:dyDescent="0.15">
      <c r="A537" s="367" t="s">
        <v>597</v>
      </c>
      <c r="F537" s="223">
        <v>0</v>
      </c>
      <c r="G537" s="223">
        <v>0</v>
      </c>
    </row>
    <row r="538" spans="1:7" x14ac:dyDescent="0.15">
      <c r="A538" s="367" t="s">
        <v>611</v>
      </c>
      <c r="F538" s="223">
        <v>0</v>
      </c>
      <c r="G538" s="223">
        <v>0</v>
      </c>
    </row>
    <row r="539" spans="1:7" x14ac:dyDescent="0.15">
      <c r="A539" s="367" t="s">
        <v>612</v>
      </c>
      <c r="F539" s="223">
        <v>0</v>
      </c>
      <c r="G539" s="223">
        <v>0</v>
      </c>
    </row>
    <row r="540" spans="1:7" x14ac:dyDescent="0.15">
      <c r="A540" s="367" t="s">
        <v>613</v>
      </c>
      <c r="F540" s="223">
        <v>0</v>
      </c>
      <c r="G540" s="223">
        <v>0</v>
      </c>
    </row>
    <row r="541" spans="1:7" x14ac:dyDescent="0.15">
      <c r="A541" s="192" t="s">
        <v>614</v>
      </c>
      <c r="F541" s="223">
        <v>0</v>
      </c>
      <c r="G541" s="223">
        <v>0</v>
      </c>
    </row>
    <row r="542" spans="1:7" x14ac:dyDescent="0.15">
      <c r="A542" s="192" t="s">
        <v>609</v>
      </c>
      <c r="F542" s="223">
        <v>0</v>
      </c>
      <c r="G542" s="223">
        <v>0</v>
      </c>
    </row>
    <row r="543" spans="1:7" x14ac:dyDescent="0.15">
      <c r="A543" s="482" t="s">
        <v>317</v>
      </c>
      <c r="B543" s="482"/>
      <c r="C543" s="482"/>
      <c r="D543" s="482"/>
      <c r="E543" s="482"/>
      <c r="F543" s="483">
        <v>0</v>
      </c>
      <c r="G543" s="483">
        <v>0</v>
      </c>
    </row>
    <row r="544" spans="1:7" x14ac:dyDescent="0.15">
      <c r="A544" s="192"/>
      <c r="B544" s="192"/>
      <c r="C544" s="192"/>
    </row>
    <row r="546" spans="1:10" x14ac:dyDescent="0.2">
      <c r="A546" s="478" t="s">
        <v>615</v>
      </c>
      <c r="B546" s="478"/>
      <c r="C546" s="478"/>
      <c r="D546" s="478"/>
      <c r="E546" s="478"/>
      <c r="F546" s="478"/>
      <c r="G546" s="478"/>
    </row>
    <row r="547" spans="1:10" x14ac:dyDescent="0.15">
      <c r="A547" s="371"/>
      <c r="B547" s="371"/>
      <c r="C547" s="371"/>
      <c r="D547" s="371"/>
      <c r="E547" s="371"/>
      <c r="F547" s="371"/>
    </row>
    <row r="548" spans="1:10" x14ac:dyDescent="0.15">
      <c r="A548" s="365"/>
      <c r="B548" s="365"/>
      <c r="C548" s="192"/>
      <c r="D548" s="365"/>
      <c r="F548" s="561" t="s">
        <v>531</v>
      </c>
      <c r="G548" s="562"/>
    </row>
    <row r="549" spans="1:10" x14ac:dyDescent="0.15">
      <c r="A549" s="192"/>
      <c r="B549" s="192"/>
      <c r="C549" s="192"/>
      <c r="D549" s="192"/>
      <c r="F549" s="492">
        <v>46112</v>
      </c>
      <c r="G549" s="492">
        <v>46022</v>
      </c>
    </row>
    <row r="550" spans="1:10" x14ac:dyDescent="0.15">
      <c r="A550" s="372" t="s">
        <v>616</v>
      </c>
      <c r="B550" s="346"/>
      <c r="C550" s="346"/>
      <c r="D550" s="346"/>
      <c r="E550" s="175"/>
      <c r="F550" s="373">
        <v>145000000000</v>
      </c>
      <c r="G550" s="374">
        <v>100000000000</v>
      </c>
    </row>
    <row r="551" spans="1:10" x14ac:dyDescent="0.15">
      <c r="A551" s="375" t="s">
        <v>617</v>
      </c>
      <c r="B551" s="192"/>
      <c r="C551" s="192"/>
      <c r="D551" s="192"/>
      <c r="E551" s="506"/>
      <c r="F551" s="376">
        <v>145000000000</v>
      </c>
      <c r="G551" s="377">
        <v>100000000000</v>
      </c>
    </row>
    <row r="552" spans="1:10" x14ac:dyDescent="0.15">
      <c r="A552" s="375" t="s">
        <v>618</v>
      </c>
      <c r="B552" s="192"/>
      <c r="C552" s="192"/>
      <c r="D552" s="192"/>
      <c r="F552" s="376">
        <v>144330000000</v>
      </c>
      <c r="G552" s="377">
        <v>144330000000</v>
      </c>
    </row>
    <row r="553" spans="1:10" x14ac:dyDescent="0.15">
      <c r="A553" s="378" t="s">
        <v>619</v>
      </c>
      <c r="B553" s="192"/>
      <c r="C553" s="192"/>
      <c r="D553" s="192"/>
      <c r="F553" s="376">
        <v>1000000</v>
      </c>
      <c r="G553" s="377">
        <v>1000000</v>
      </c>
    </row>
    <row r="554" spans="1:10" x14ac:dyDescent="0.15">
      <c r="A554" s="375" t="s">
        <v>620</v>
      </c>
      <c r="B554" s="192"/>
      <c r="C554" s="192"/>
      <c r="D554" s="192"/>
      <c r="E554" s="477"/>
      <c r="F554" s="376">
        <v>144330</v>
      </c>
      <c r="G554" s="377">
        <v>144330</v>
      </c>
    </row>
    <row r="555" spans="1:10" x14ac:dyDescent="0.15">
      <c r="A555" s="493" t="s">
        <v>317</v>
      </c>
      <c r="B555" s="494"/>
      <c r="C555" s="494"/>
      <c r="D555" s="494"/>
      <c r="E555" s="494"/>
      <c r="F555" s="495">
        <v>144330000000</v>
      </c>
      <c r="G555" s="496">
        <v>144330000000</v>
      </c>
    </row>
    <row r="556" spans="1:10" x14ac:dyDescent="0.15">
      <c r="A556" s="192"/>
      <c r="B556" s="192"/>
      <c r="C556" s="192"/>
      <c r="D556" s="192"/>
      <c r="E556" s="192"/>
      <c r="F556" s="192"/>
    </row>
    <row r="557" spans="1:10" x14ac:dyDescent="0.15">
      <c r="D557" s="563" t="s">
        <v>231</v>
      </c>
      <c r="E557" s="564"/>
      <c r="F557" s="565"/>
      <c r="H557" s="563" t="s">
        <v>621</v>
      </c>
      <c r="I557" s="564"/>
      <c r="J557" s="565"/>
    </row>
    <row r="558" spans="1:10" ht="28" x14ac:dyDescent="0.2">
      <c r="A558" s="379" t="s">
        <v>63</v>
      </c>
      <c r="B558" s="380"/>
      <c r="C558" s="381"/>
      <c r="D558" s="237" t="s">
        <v>622</v>
      </c>
      <c r="E558" s="381" t="s">
        <v>623</v>
      </c>
      <c r="F558" s="381" t="s">
        <v>624</v>
      </c>
      <c r="H558" s="237" t="s">
        <v>622</v>
      </c>
      <c r="I558" s="381" t="s">
        <v>623</v>
      </c>
      <c r="J558" s="381" t="s">
        <v>624</v>
      </c>
    </row>
    <row r="559" spans="1:10" x14ac:dyDescent="0.15">
      <c r="A559" s="375" t="s">
        <v>69</v>
      </c>
      <c r="B559" s="192"/>
      <c r="C559" s="178"/>
      <c r="D559" s="382">
        <v>29940</v>
      </c>
      <c r="E559" s="383">
        <v>0.20744128039908544</v>
      </c>
      <c r="F559" s="384">
        <v>29940000000</v>
      </c>
      <c r="H559" s="382">
        <v>29940</v>
      </c>
      <c r="I559" s="383">
        <v>0.20744128039908544</v>
      </c>
      <c r="J559" s="384">
        <v>29940000000</v>
      </c>
    </row>
    <row r="560" spans="1:10" x14ac:dyDescent="0.15">
      <c r="A560" s="375" t="s">
        <v>71</v>
      </c>
      <c r="B560" s="192"/>
      <c r="C560" s="178"/>
      <c r="D560" s="382">
        <v>24569</v>
      </c>
      <c r="E560" s="383">
        <v>0.17022794983717868</v>
      </c>
      <c r="F560" s="384">
        <v>24569000000</v>
      </c>
      <c r="H560" s="382">
        <v>24569</v>
      </c>
      <c r="I560" s="383">
        <v>0.17022794983717868</v>
      </c>
      <c r="J560" s="384">
        <v>24569000000</v>
      </c>
    </row>
    <row r="561" spans="1:10" x14ac:dyDescent="0.15">
      <c r="A561" s="375" t="s">
        <v>72</v>
      </c>
      <c r="B561" s="192"/>
      <c r="C561" s="178"/>
      <c r="D561" s="382">
        <v>24119</v>
      </c>
      <c r="E561" s="383">
        <v>0.16711009492136078</v>
      </c>
      <c r="F561" s="384">
        <v>24119000000</v>
      </c>
      <c r="H561" s="382">
        <v>24119</v>
      </c>
      <c r="I561" s="383">
        <v>0.16711009492136078</v>
      </c>
      <c r="J561" s="384">
        <v>24119000000</v>
      </c>
    </row>
    <row r="562" spans="1:10" x14ac:dyDescent="0.15">
      <c r="A562" s="172" t="s">
        <v>73</v>
      </c>
      <c r="C562" s="178"/>
      <c r="D562" s="384">
        <v>19623</v>
      </c>
      <c r="E562" s="383">
        <v>0.13595926002909997</v>
      </c>
      <c r="F562" s="384">
        <v>19623000000</v>
      </c>
      <c r="H562" s="377">
        <v>19623</v>
      </c>
      <c r="I562" s="383">
        <v>0.13595926002909997</v>
      </c>
      <c r="J562" s="384">
        <v>19623000000</v>
      </c>
    </row>
    <row r="563" spans="1:10" x14ac:dyDescent="0.15">
      <c r="A563" s="375" t="s">
        <v>74</v>
      </c>
      <c r="B563" s="192"/>
      <c r="C563" s="178"/>
      <c r="D563" s="382">
        <v>14602</v>
      </c>
      <c r="E563" s="383">
        <v>0.10117092773505162</v>
      </c>
      <c r="F563" s="384">
        <v>14602000000</v>
      </c>
      <c r="H563" s="382">
        <v>14602</v>
      </c>
      <c r="I563" s="383">
        <v>0.10117092773505162</v>
      </c>
      <c r="J563" s="384">
        <v>14602000000</v>
      </c>
    </row>
    <row r="564" spans="1:10" x14ac:dyDescent="0.15">
      <c r="A564" s="375" t="s">
        <v>75</v>
      </c>
      <c r="B564" s="192"/>
      <c r="C564" s="178"/>
      <c r="D564" s="384">
        <v>8200</v>
      </c>
      <c r="E564" s="383">
        <v>5.6814245132682045E-2</v>
      </c>
      <c r="F564" s="384">
        <v>8200000000</v>
      </c>
      <c r="H564" s="377">
        <v>8200</v>
      </c>
      <c r="I564" s="383">
        <v>5.6814245132682045E-2</v>
      </c>
      <c r="J564" s="384">
        <v>8200000000</v>
      </c>
    </row>
    <row r="565" spans="1:10" x14ac:dyDescent="0.15">
      <c r="A565" s="375" t="s">
        <v>76</v>
      </c>
      <c r="B565" s="192"/>
      <c r="C565" s="178"/>
      <c r="D565" s="382">
        <v>6369</v>
      </c>
      <c r="E565" s="383">
        <v>4.4128039908542922E-2</v>
      </c>
      <c r="F565" s="384">
        <v>6369000000</v>
      </c>
      <c r="H565" s="382">
        <v>6369</v>
      </c>
      <c r="I565" s="383">
        <v>4.4128039908542922E-2</v>
      </c>
      <c r="J565" s="384">
        <v>6369000000</v>
      </c>
    </row>
    <row r="566" spans="1:10" x14ac:dyDescent="0.15">
      <c r="A566" s="375" t="s">
        <v>77</v>
      </c>
      <c r="B566" s="192"/>
      <c r="C566" s="178"/>
      <c r="D566" s="382">
        <v>6250</v>
      </c>
      <c r="E566" s="383">
        <v>4.3303540497471073E-2</v>
      </c>
      <c r="F566" s="384">
        <v>6250000000</v>
      </c>
      <c r="H566" s="382">
        <v>6250</v>
      </c>
      <c r="I566" s="383">
        <v>4.3303540497471073E-2</v>
      </c>
      <c r="J566" s="384">
        <v>6250000000</v>
      </c>
    </row>
    <row r="567" spans="1:10" x14ac:dyDescent="0.15">
      <c r="A567" s="375" t="s">
        <v>78</v>
      </c>
      <c r="B567" s="192"/>
      <c r="C567" s="178"/>
      <c r="D567" s="382">
        <v>5303</v>
      </c>
      <c r="E567" s="383">
        <v>3.6742188041294255E-2</v>
      </c>
      <c r="F567" s="384">
        <v>5303000000</v>
      </c>
      <c r="H567" s="382">
        <v>5303</v>
      </c>
      <c r="I567" s="383">
        <v>3.6742188041294255E-2</v>
      </c>
      <c r="J567" s="384">
        <v>5303000000</v>
      </c>
    </row>
    <row r="568" spans="1:10" x14ac:dyDescent="0.15">
      <c r="A568" s="375" t="s">
        <v>79</v>
      </c>
      <c r="B568" s="192"/>
      <c r="C568" s="178"/>
      <c r="D568" s="382">
        <v>2586</v>
      </c>
      <c r="E568" s="383">
        <v>1.7917272916233632E-2</v>
      </c>
      <c r="F568" s="384">
        <v>2586000000</v>
      </c>
      <c r="H568" s="382">
        <v>2586</v>
      </c>
      <c r="I568" s="383">
        <v>1.7917272916233632E-2</v>
      </c>
      <c r="J568" s="384">
        <v>2586000000</v>
      </c>
    </row>
    <row r="569" spans="1:10" x14ac:dyDescent="0.15">
      <c r="A569" s="375" t="s">
        <v>80</v>
      </c>
      <c r="B569" s="192"/>
      <c r="C569" s="178"/>
      <c r="D569" s="382">
        <v>2000</v>
      </c>
      <c r="E569" s="383">
        <v>1.3857132959190744E-2</v>
      </c>
      <c r="F569" s="384">
        <v>2000000000</v>
      </c>
      <c r="H569" s="382">
        <v>2000</v>
      </c>
      <c r="I569" s="383">
        <v>1.3857132959190744E-2</v>
      </c>
      <c r="J569" s="384">
        <v>2000000000</v>
      </c>
    </row>
    <row r="570" spans="1:10" x14ac:dyDescent="0.15">
      <c r="A570" s="375" t="s">
        <v>81</v>
      </c>
      <c r="B570" s="192"/>
      <c r="C570" s="178"/>
      <c r="D570" s="382">
        <v>769</v>
      </c>
      <c r="E570" s="383">
        <v>5.3280676228088407E-3</v>
      </c>
      <c r="F570" s="384">
        <v>769000000</v>
      </c>
      <c r="H570" s="382">
        <v>769</v>
      </c>
      <c r="I570" s="383">
        <v>5.3280676228088407E-3</v>
      </c>
      <c r="J570" s="384">
        <v>769000000</v>
      </c>
    </row>
    <row r="571" spans="1:10" x14ac:dyDescent="0.15">
      <c r="A571" s="375" t="s">
        <v>625</v>
      </c>
      <c r="B571" s="192"/>
      <c r="C571" s="178"/>
      <c r="D571" s="384">
        <v>0</v>
      </c>
      <c r="E571" s="383">
        <v>0</v>
      </c>
      <c r="F571" s="384">
        <v>0</v>
      </c>
      <c r="H571" s="377">
        <v>0</v>
      </c>
      <c r="I571" s="383">
        <v>0</v>
      </c>
      <c r="J571" s="384">
        <v>0</v>
      </c>
    </row>
    <row r="572" spans="1:10" x14ac:dyDescent="0.15">
      <c r="A572" s="375" t="s">
        <v>626</v>
      </c>
      <c r="B572" s="192"/>
      <c r="C572" s="178"/>
      <c r="D572" s="384">
        <v>0</v>
      </c>
      <c r="E572" s="383">
        <v>0</v>
      </c>
      <c r="F572" s="384">
        <v>0</v>
      </c>
      <c r="H572" s="377">
        <v>0</v>
      </c>
      <c r="I572" s="383">
        <v>0</v>
      </c>
      <c r="J572" s="384">
        <v>0</v>
      </c>
    </row>
    <row r="573" spans="1:10" x14ac:dyDescent="0.15">
      <c r="A573" s="497" t="s">
        <v>317</v>
      </c>
      <c r="B573" s="494"/>
      <c r="C573" s="498"/>
      <c r="D573" s="499">
        <v>144330</v>
      </c>
      <c r="E573" s="500">
        <v>1.0000000000000002</v>
      </c>
      <c r="F573" s="499">
        <v>144330000000</v>
      </c>
      <c r="H573" s="496">
        <v>144330</v>
      </c>
      <c r="I573" s="501">
        <v>1.0000000000000002</v>
      </c>
      <c r="J573" s="496">
        <v>144330000000</v>
      </c>
    </row>
    <row r="574" spans="1:10" x14ac:dyDescent="0.15">
      <c r="A574" s="192"/>
      <c r="B574" s="192"/>
      <c r="C574" s="192"/>
      <c r="D574" s="192"/>
      <c r="E574" s="192"/>
      <c r="F574" s="192"/>
    </row>
    <row r="576" spans="1:10" x14ac:dyDescent="0.2">
      <c r="A576" s="478" t="s">
        <v>627</v>
      </c>
      <c r="B576" s="478"/>
      <c r="C576" s="478"/>
      <c r="D576" s="478"/>
      <c r="E576" s="478"/>
      <c r="F576" s="478"/>
      <c r="G576" s="478"/>
    </row>
    <row r="577" spans="1:7" x14ac:dyDescent="0.15">
      <c r="A577" s="371"/>
      <c r="F577" s="561" t="s">
        <v>531</v>
      </c>
      <c r="G577" s="562"/>
    </row>
    <row r="578" spans="1:7" x14ac:dyDescent="0.15">
      <c r="A578" s="502" t="s">
        <v>63</v>
      </c>
      <c r="B578" s="503"/>
      <c r="C578" s="503"/>
      <c r="D578" s="503"/>
      <c r="E578" s="503"/>
      <c r="F578" s="504">
        <v>46112</v>
      </c>
      <c r="G578" s="505">
        <v>46022</v>
      </c>
    </row>
    <row r="579" spans="1:7" x14ac:dyDescent="0.15">
      <c r="A579" s="375" t="s">
        <v>69</v>
      </c>
      <c r="F579" s="377">
        <v>207921839</v>
      </c>
      <c r="G579" s="384">
        <v>207921839</v>
      </c>
    </row>
    <row r="580" spans="1:7" x14ac:dyDescent="0.15">
      <c r="A580" s="375" t="s">
        <v>74</v>
      </c>
      <c r="F580" s="377">
        <v>870357</v>
      </c>
      <c r="G580" s="384">
        <v>870357</v>
      </c>
    </row>
    <row r="581" spans="1:7" x14ac:dyDescent="0.15">
      <c r="A581" s="375" t="s">
        <v>628</v>
      </c>
      <c r="F581" s="377">
        <v>759944</v>
      </c>
      <c r="G581" s="384">
        <v>759944</v>
      </c>
    </row>
    <row r="582" spans="1:7" x14ac:dyDescent="0.15">
      <c r="A582" s="375" t="s">
        <v>629</v>
      </c>
      <c r="F582" s="377">
        <v>596687</v>
      </c>
      <c r="G582" s="384">
        <v>596687</v>
      </c>
    </row>
    <row r="583" spans="1:7" x14ac:dyDescent="0.15">
      <c r="A583" s="375" t="s">
        <v>79</v>
      </c>
      <c r="F583" s="377">
        <v>407385</v>
      </c>
      <c r="G583" s="384">
        <v>407385</v>
      </c>
    </row>
    <row r="584" spans="1:7" x14ac:dyDescent="0.15">
      <c r="A584" s="375" t="s">
        <v>72</v>
      </c>
      <c r="F584" s="377">
        <v>319680</v>
      </c>
      <c r="G584" s="384">
        <v>319680</v>
      </c>
    </row>
    <row r="585" spans="1:7" x14ac:dyDescent="0.15">
      <c r="A585" s="375" t="s">
        <v>81</v>
      </c>
      <c r="F585" s="377">
        <v>211439</v>
      </c>
      <c r="G585" s="384">
        <v>211439</v>
      </c>
    </row>
    <row r="586" spans="1:7" x14ac:dyDescent="0.15">
      <c r="A586" s="375" t="s">
        <v>78</v>
      </c>
      <c r="F586" s="377">
        <v>25598</v>
      </c>
      <c r="G586" s="384">
        <v>25598</v>
      </c>
    </row>
    <row r="587" spans="1:7" x14ac:dyDescent="0.15">
      <c r="A587" s="375" t="s">
        <v>630</v>
      </c>
      <c r="F587" s="377">
        <v>1060</v>
      </c>
      <c r="G587" s="384">
        <v>1060</v>
      </c>
    </row>
    <row r="588" spans="1:7" x14ac:dyDescent="0.15">
      <c r="A588" s="375" t="s">
        <v>631</v>
      </c>
      <c r="F588" s="377">
        <v>0</v>
      </c>
      <c r="G588" s="384">
        <v>0</v>
      </c>
    </row>
    <row r="589" spans="1:7" x14ac:dyDescent="0.15">
      <c r="A589" s="497" t="s">
        <v>317</v>
      </c>
      <c r="B589" s="507"/>
      <c r="C589" s="507"/>
      <c r="D589" s="507"/>
      <c r="E589" s="507"/>
      <c r="F589" s="496">
        <v>211113989</v>
      </c>
      <c r="G589" s="499">
        <v>211113989</v>
      </c>
    </row>
    <row r="592" spans="1:7" x14ac:dyDescent="0.2">
      <c r="A592" s="478" t="s">
        <v>632</v>
      </c>
      <c r="B592" s="478"/>
      <c r="C592" s="478"/>
      <c r="D592" s="478"/>
      <c r="E592" s="478"/>
      <c r="F592" s="478"/>
      <c r="G592" s="478"/>
    </row>
    <row r="593" spans="1:7" x14ac:dyDescent="0.15">
      <c r="A593" s="367"/>
      <c r="B593" s="367"/>
      <c r="C593" s="367"/>
      <c r="D593" s="367"/>
      <c r="E593" s="367"/>
      <c r="F593" s="367"/>
    </row>
    <row r="594" spans="1:7" x14ac:dyDescent="0.15">
      <c r="A594" s="367"/>
      <c r="D594" s="367"/>
      <c r="E594" s="367"/>
      <c r="F594" s="566" t="s">
        <v>531</v>
      </c>
      <c r="G594" s="566"/>
    </row>
    <row r="595" spans="1:7" x14ac:dyDescent="0.15">
      <c r="A595" s="367"/>
      <c r="D595" s="367"/>
      <c r="E595" s="367"/>
      <c r="F595" s="481">
        <v>46112</v>
      </c>
      <c r="G595" s="481">
        <v>46022</v>
      </c>
    </row>
    <row r="596" spans="1:7" x14ac:dyDescent="0.15">
      <c r="A596" s="367"/>
      <c r="B596" s="367"/>
      <c r="C596" s="367"/>
      <c r="D596" s="367"/>
      <c r="E596" s="367"/>
      <c r="F596" s="367"/>
    </row>
    <row r="597" spans="1:7" x14ac:dyDescent="0.15">
      <c r="A597" s="385" t="s">
        <v>633</v>
      </c>
      <c r="D597" s="367"/>
      <c r="E597" s="367"/>
      <c r="F597" s="386">
        <v>93631603</v>
      </c>
      <c r="G597" s="386">
        <v>93631603</v>
      </c>
    </row>
    <row r="598" spans="1:7" x14ac:dyDescent="0.15">
      <c r="A598" s="387"/>
      <c r="B598" s="367"/>
      <c r="C598" s="367"/>
      <c r="D598" s="367"/>
      <c r="E598" s="367"/>
      <c r="F598" s="367"/>
    </row>
    <row r="599" spans="1:7" ht="103" customHeight="1" x14ac:dyDescent="0.2">
      <c r="A599" s="545" t="s">
        <v>634</v>
      </c>
      <c r="B599" s="546"/>
      <c r="C599" s="546"/>
      <c r="D599" s="546"/>
      <c r="E599" s="546"/>
      <c r="F599" s="546"/>
      <c r="G599" s="547"/>
    </row>
    <row r="600" spans="1:7" x14ac:dyDescent="0.15">
      <c r="A600" s="387"/>
      <c r="B600" s="367"/>
      <c r="C600" s="367"/>
      <c r="D600" s="367"/>
      <c r="E600" s="367"/>
      <c r="F600" s="367"/>
    </row>
    <row r="601" spans="1:7" x14ac:dyDescent="0.15">
      <c r="A601" s="385" t="s">
        <v>635</v>
      </c>
      <c r="D601" s="367"/>
      <c r="E601" s="367"/>
      <c r="F601" s="386">
        <v>62274777865</v>
      </c>
      <c r="G601" s="386">
        <v>62274777865</v>
      </c>
    </row>
    <row r="602" spans="1:7" x14ac:dyDescent="0.15">
      <c r="A602" s="387"/>
      <c r="B602" s="367"/>
      <c r="C602" s="367"/>
      <c r="D602" s="367"/>
      <c r="E602" s="367"/>
      <c r="F602" s="367"/>
    </row>
    <row r="603" spans="1:7" ht="41" customHeight="1" x14ac:dyDescent="0.2">
      <c r="A603" s="558" t="s">
        <v>636</v>
      </c>
      <c r="B603" s="546"/>
      <c r="C603" s="546"/>
      <c r="D603" s="546"/>
      <c r="E603" s="546"/>
      <c r="F603" s="559"/>
      <c r="G603" s="560"/>
    </row>
    <row r="604" spans="1:7" x14ac:dyDescent="0.2">
      <c r="A604" s="388"/>
      <c r="B604" s="389"/>
      <c r="C604" s="389"/>
      <c r="D604" s="389"/>
      <c r="E604" s="389"/>
      <c r="F604" s="388"/>
      <c r="G604" s="388"/>
    </row>
    <row r="605" spans="1:7" x14ac:dyDescent="0.15">
      <c r="A605" s="385" t="s">
        <v>637</v>
      </c>
      <c r="D605" s="367"/>
      <c r="E605" s="367"/>
      <c r="F605" s="386">
        <v>242468642</v>
      </c>
      <c r="G605" s="386">
        <v>242468642</v>
      </c>
    </row>
    <row r="606" spans="1:7" x14ac:dyDescent="0.15">
      <c r="A606" s="387"/>
      <c r="B606" s="367"/>
      <c r="C606" s="367"/>
      <c r="D606" s="367"/>
      <c r="E606" s="367"/>
      <c r="F606" s="367"/>
    </row>
    <row r="607" spans="1:7" ht="45" customHeight="1" x14ac:dyDescent="0.2">
      <c r="A607" s="545" t="s">
        <v>638</v>
      </c>
      <c r="B607" s="546"/>
      <c r="C607" s="546"/>
      <c r="D607" s="546"/>
      <c r="E607" s="546"/>
      <c r="F607" s="546"/>
      <c r="G607" s="547"/>
    </row>
    <row r="608" spans="1:7" x14ac:dyDescent="0.15">
      <c r="A608" s="387"/>
      <c r="B608" s="367"/>
      <c r="C608" s="367"/>
      <c r="D608" s="367"/>
      <c r="E608" s="367"/>
      <c r="F608" s="367"/>
    </row>
    <row r="609" spans="1:7" x14ac:dyDescent="0.15">
      <c r="A609" s="385" t="s">
        <v>639</v>
      </c>
      <c r="D609" s="367"/>
      <c r="E609" s="367"/>
      <c r="F609" s="386">
        <v>0</v>
      </c>
      <c r="G609" s="386">
        <v>0</v>
      </c>
    </row>
    <row r="610" spans="1:7" x14ac:dyDescent="0.15">
      <c r="A610" s="387"/>
      <c r="B610" s="367"/>
      <c r="C610" s="367"/>
      <c r="D610" s="367"/>
      <c r="E610" s="367"/>
      <c r="F610" s="367"/>
    </row>
    <row r="611" spans="1:7" ht="14" customHeight="1" x14ac:dyDescent="0.2">
      <c r="A611" s="545" t="s">
        <v>32</v>
      </c>
      <c r="B611" s="546"/>
      <c r="C611" s="546"/>
      <c r="D611" s="546"/>
      <c r="E611" s="546"/>
      <c r="F611" s="546"/>
      <c r="G611" s="547"/>
    </row>
    <row r="612" spans="1:7" x14ac:dyDescent="0.15">
      <c r="A612" s="387"/>
      <c r="B612" s="367"/>
      <c r="C612" s="367"/>
      <c r="D612" s="367"/>
      <c r="E612" s="367"/>
      <c r="F612" s="367"/>
    </row>
    <row r="613" spans="1:7" x14ac:dyDescent="0.15">
      <c r="A613" s="385" t="s">
        <v>640</v>
      </c>
      <c r="D613" s="367"/>
      <c r="E613" s="367"/>
      <c r="F613" s="386">
        <v>0</v>
      </c>
      <c r="G613" s="386">
        <v>0</v>
      </c>
    </row>
    <row r="614" spans="1:7" x14ac:dyDescent="0.15">
      <c r="A614" s="367"/>
      <c r="B614" s="367"/>
      <c r="C614" s="367"/>
      <c r="D614" s="367"/>
      <c r="E614" s="367"/>
      <c r="F614" s="367"/>
    </row>
    <row r="615" spans="1:7" ht="14" customHeight="1" x14ac:dyDescent="0.2">
      <c r="A615" s="545" t="s">
        <v>32</v>
      </c>
      <c r="B615" s="546"/>
      <c r="C615" s="546"/>
      <c r="D615" s="546"/>
      <c r="E615" s="546"/>
      <c r="F615" s="546"/>
      <c r="G615" s="547"/>
    </row>
    <row r="616" spans="1:7" x14ac:dyDescent="0.15">
      <c r="A616" s="367"/>
      <c r="B616" s="367"/>
      <c r="C616" s="367"/>
      <c r="D616" s="367"/>
      <c r="E616" s="367"/>
      <c r="F616" s="367"/>
    </row>
    <row r="618" spans="1:7" x14ac:dyDescent="0.2">
      <c r="A618" s="478" t="s">
        <v>641</v>
      </c>
      <c r="B618" s="478"/>
      <c r="C618" s="478"/>
      <c r="D618" s="478"/>
      <c r="E618" s="478"/>
      <c r="F618" s="478"/>
      <c r="G618" s="478"/>
    </row>
    <row r="619" spans="1:7" x14ac:dyDescent="0.15">
      <c r="A619" s="192"/>
      <c r="B619" s="192"/>
      <c r="C619" s="192"/>
    </row>
    <row r="620" spans="1:7" x14ac:dyDescent="0.15">
      <c r="A620" s="192"/>
      <c r="F620" s="538" t="s">
        <v>392</v>
      </c>
      <c r="G620" s="538"/>
    </row>
    <row r="621" spans="1:7" x14ac:dyDescent="0.15">
      <c r="A621" s="192"/>
      <c r="F621" s="481">
        <v>46112</v>
      </c>
      <c r="G621" s="481">
        <v>46022</v>
      </c>
    </row>
    <row r="622" spans="1:7" x14ac:dyDescent="0.15">
      <c r="A622" s="256" t="s">
        <v>148</v>
      </c>
      <c r="F622" s="324">
        <v>0</v>
      </c>
      <c r="G622" s="324">
        <v>0</v>
      </c>
    </row>
    <row r="626" spans="1:7" x14ac:dyDescent="0.2">
      <c r="A626" s="478" t="s">
        <v>642</v>
      </c>
      <c r="B626" s="478"/>
      <c r="C626" s="478"/>
      <c r="D626" s="478"/>
      <c r="E626" s="478"/>
      <c r="F626" s="478"/>
      <c r="G626" s="478"/>
    </row>
    <row r="627" spans="1:7" x14ac:dyDescent="0.2">
      <c r="A627" s="390"/>
      <c r="B627" s="390"/>
      <c r="C627" s="390"/>
      <c r="D627" s="390"/>
      <c r="E627" s="390"/>
      <c r="F627" s="390"/>
      <c r="G627" s="390"/>
    </row>
    <row r="628" spans="1:7" x14ac:dyDescent="0.15">
      <c r="A628" s="192"/>
      <c r="F628" s="538" t="s">
        <v>531</v>
      </c>
      <c r="G628" s="538"/>
    </row>
    <row r="629" spans="1:7" x14ac:dyDescent="0.15">
      <c r="A629" s="256"/>
      <c r="F629" s="481">
        <v>46112</v>
      </c>
      <c r="G629" s="481">
        <v>46022</v>
      </c>
    </row>
    <row r="630" spans="1:7" x14ac:dyDescent="0.15">
      <c r="A630" s="192" t="s">
        <v>643</v>
      </c>
      <c r="F630" s="391">
        <v>5176889545</v>
      </c>
      <c r="G630" s="391">
        <v>-813516214</v>
      </c>
    </row>
    <row r="631" spans="1:7" x14ac:dyDescent="0.15">
      <c r="A631" s="192" t="s">
        <v>644</v>
      </c>
      <c r="F631" s="391">
        <v>-29461446720</v>
      </c>
      <c r="G631" s="391">
        <v>-29461446720</v>
      </c>
    </row>
    <row r="632" spans="1:7" x14ac:dyDescent="0.15">
      <c r="A632" s="192" t="s">
        <v>645</v>
      </c>
      <c r="F632" s="391">
        <v>3211799962</v>
      </c>
      <c r="G632" s="391">
        <v>5990405759</v>
      </c>
    </row>
    <row r="633" spans="1:7" x14ac:dyDescent="0.15">
      <c r="A633" s="482" t="s">
        <v>519</v>
      </c>
      <c r="B633" s="506"/>
      <c r="C633" s="506"/>
      <c r="D633" s="506"/>
      <c r="E633" s="506"/>
      <c r="F633" s="508">
        <v>-21072757213</v>
      </c>
      <c r="G633" s="508">
        <v>-24284557175</v>
      </c>
    </row>
    <row r="634" spans="1:7" x14ac:dyDescent="0.15">
      <c r="A634" s="192"/>
      <c r="F634" s="192"/>
      <c r="G634" s="192"/>
    </row>
    <row r="635" spans="1:7" hidden="1" outlineLevel="1" x14ac:dyDescent="0.15">
      <c r="A635" s="352" t="s">
        <v>646</v>
      </c>
      <c r="F635" s="392">
        <v>46112</v>
      </c>
      <c r="G635" s="392">
        <v>46022</v>
      </c>
    </row>
    <row r="636" spans="1:7" hidden="1" outlineLevel="1" x14ac:dyDescent="0.15">
      <c r="A636" s="192" t="s">
        <v>647</v>
      </c>
      <c r="F636" s="391">
        <v>-29461446720</v>
      </c>
      <c r="G636" s="391">
        <v>-29461446720</v>
      </c>
    </row>
    <row r="637" spans="1:7" hidden="1" outlineLevel="1" x14ac:dyDescent="0.15">
      <c r="A637" s="393" t="s">
        <v>648</v>
      </c>
      <c r="F637" s="391">
        <v>5990405759</v>
      </c>
      <c r="G637" s="391">
        <v>0</v>
      </c>
    </row>
    <row r="638" spans="1:7" hidden="1" outlineLevel="1" x14ac:dyDescent="0.15">
      <c r="A638" s="192" t="s">
        <v>649</v>
      </c>
      <c r="F638" s="391">
        <v>290087101</v>
      </c>
      <c r="G638" s="391">
        <v>290087101</v>
      </c>
    </row>
    <row r="639" spans="1:7" hidden="1" outlineLevel="1" x14ac:dyDescent="0.15">
      <c r="A639" s="192" t="s">
        <v>650</v>
      </c>
      <c r="F639" s="391">
        <v>-3142853680</v>
      </c>
      <c r="G639" s="391">
        <v>-3142853680</v>
      </c>
    </row>
    <row r="640" spans="1:7" hidden="1" outlineLevel="1" x14ac:dyDescent="0.15">
      <c r="A640" s="192" t="s">
        <v>651</v>
      </c>
      <c r="F640" s="391">
        <v>-3168323390</v>
      </c>
      <c r="G640" s="391">
        <v>-3168323390</v>
      </c>
    </row>
    <row r="641" spans="1:7" hidden="1" outlineLevel="1" x14ac:dyDescent="0.15">
      <c r="A641" s="192" t="s">
        <v>652</v>
      </c>
      <c r="F641" s="391">
        <v>358200906</v>
      </c>
      <c r="G641" s="391">
        <v>358200906</v>
      </c>
    </row>
    <row r="642" spans="1:7" hidden="1" outlineLevel="1" x14ac:dyDescent="0.15">
      <c r="A642" s="192" t="s">
        <v>653</v>
      </c>
      <c r="F642" s="391">
        <v>3235926689</v>
      </c>
      <c r="G642" s="391">
        <v>3235926689</v>
      </c>
    </row>
    <row r="643" spans="1:7" hidden="1" outlineLevel="1" x14ac:dyDescent="0.15">
      <c r="A643" s="192" t="s">
        <v>654</v>
      </c>
      <c r="F643" s="391">
        <v>659694400</v>
      </c>
      <c r="G643" s="391">
        <v>659694400</v>
      </c>
    </row>
    <row r="644" spans="1:7" hidden="1" outlineLevel="1" x14ac:dyDescent="0.15">
      <c r="A644" s="192" t="s">
        <v>655</v>
      </c>
      <c r="F644" s="391">
        <v>747496199</v>
      </c>
      <c r="G644" s="391">
        <v>747496199</v>
      </c>
    </row>
    <row r="645" spans="1:7" hidden="1" outlineLevel="1" x14ac:dyDescent="0.15">
      <c r="A645" s="192" t="s">
        <v>656</v>
      </c>
      <c r="F645" s="391">
        <v>99267159</v>
      </c>
      <c r="G645" s="391">
        <v>99267159</v>
      </c>
    </row>
    <row r="646" spans="1:7" hidden="1" outlineLevel="1" x14ac:dyDescent="0.15">
      <c r="A646" s="192" t="s">
        <v>657</v>
      </c>
      <c r="F646" s="391">
        <v>106988402</v>
      </c>
      <c r="G646" s="391">
        <v>106988402</v>
      </c>
    </row>
    <row r="647" spans="1:7" hidden="1" outlineLevel="1" x14ac:dyDescent="0.15">
      <c r="A647" s="192" t="s">
        <v>658</v>
      </c>
      <c r="F647" s="391">
        <v>0</v>
      </c>
      <c r="G647" s="172">
        <v>0</v>
      </c>
    </row>
    <row r="648" spans="1:7" hidden="1" outlineLevel="1" x14ac:dyDescent="0.2"/>
    <row r="649" spans="1:7" ht="15" customHeight="1" collapsed="1" x14ac:dyDescent="0.2"/>
    <row r="651" spans="1:7" x14ac:dyDescent="0.2">
      <c r="A651" s="478" t="s">
        <v>659</v>
      </c>
      <c r="B651" s="478"/>
      <c r="C651" s="478"/>
      <c r="D651" s="478"/>
      <c r="E651" s="478"/>
      <c r="F651" s="478"/>
      <c r="G651" s="478"/>
    </row>
    <row r="652" spans="1:7" x14ac:dyDescent="0.15">
      <c r="A652" s="192"/>
      <c r="B652" s="192"/>
      <c r="C652" s="192"/>
    </row>
    <row r="653" spans="1:7" ht="15" customHeight="1" x14ac:dyDescent="0.15">
      <c r="A653" s="192"/>
      <c r="F653" s="538" t="s">
        <v>392</v>
      </c>
      <c r="G653" s="538"/>
    </row>
    <row r="654" spans="1:7" x14ac:dyDescent="0.15">
      <c r="A654" s="256"/>
      <c r="F654" s="264">
        <v>46112</v>
      </c>
      <c r="G654" s="264">
        <v>46022</v>
      </c>
    </row>
    <row r="655" spans="1:7" x14ac:dyDescent="0.15">
      <c r="A655" s="192" t="s">
        <v>660</v>
      </c>
      <c r="F655" s="386">
        <v>0</v>
      </c>
      <c r="G655" s="386">
        <v>0</v>
      </c>
    </row>
    <row r="656" spans="1:7" x14ac:dyDescent="0.15">
      <c r="A656" s="482" t="s">
        <v>317</v>
      </c>
      <c r="B656" s="506"/>
      <c r="C656" s="506"/>
      <c r="D656" s="506"/>
      <c r="E656" s="506"/>
      <c r="F656" s="508">
        <v>0</v>
      </c>
      <c r="G656" s="508">
        <v>0</v>
      </c>
    </row>
    <row r="660" spans="1:7" x14ac:dyDescent="0.2">
      <c r="A660" s="478" t="s">
        <v>661</v>
      </c>
      <c r="B660" s="478"/>
      <c r="C660" s="478"/>
      <c r="D660" s="478"/>
      <c r="E660" s="478"/>
      <c r="F660" s="478"/>
      <c r="G660" s="478"/>
    </row>
    <row r="661" spans="1:7" x14ac:dyDescent="0.15">
      <c r="A661" s="192"/>
      <c r="B661" s="192"/>
      <c r="C661" s="192"/>
    </row>
    <row r="662" spans="1:7" x14ac:dyDescent="0.15">
      <c r="A662" s="394"/>
      <c r="F662" s="538" t="s">
        <v>392</v>
      </c>
      <c r="G662" s="538"/>
    </row>
    <row r="663" spans="1:7" x14ac:dyDescent="0.15">
      <c r="A663" s="394"/>
      <c r="F663" s="481">
        <v>46112</v>
      </c>
      <c r="G663" s="481">
        <v>45747</v>
      </c>
    </row>
    <row r="664" spans="1:7" x14ac:dyDescent="0.15">
      <c r="A664" s="192" t="s">
        <v>662</v>
      </c>
      <c r="F664" s="391">
        <v>26061370156</v>
      </c>
      <c r="G664" s="391">
        <v>24656321636</v>
      </c>
    </row>
    <row r="665" spans="1:7" x14ac:dyDescent="0.15">
      <c r="A665" s="192" t="s">
        <v>663</v>
      </c>
      <c r="F665" s="391">
        <v>17148842</v>
      </c>
      <c r="G665" s="391">
        <v>138513807</v>
      </c>
    </row>
    <row r="666" spans="1:7" x14ac:dyDescent="0.15">
      <c r="A666" s="192" t="s">
        <v>664</v>
      </c>
      <c r="F666" s="391">
        <v>0</v>
      </c>
      <c r="G666" s="391">
        <v>0</v>
      </c>
    </row>
    <row r="667" spans="1:7" hidden="1" outlineLevel="1" x14ac:dyDescent="0.15">
      <c r="A667" s="192" t="s">
        <v>665</v>
      </c>
      <c r="F667" s="391">
        <v>0</v>
      </c>
      <c r="G667" s="391">
        <v>0</v>
      </c>
    </row>
    <row r="668" spans="1:7" collapsed="1" x14ac:dyDescent="0.15">
      <c r="A668" s="482" t="s">
        <v>317</v>
      </c>
      <c r="B668" s="482"/>
      <c r="C668" s="482"/>
      <c r="D668" s="482"/>
      <c r="E668" s="482"/>
      <c r="F668" s="508">
        <v>26078518998</v>
      </c>
      <c r="G668" s="508">
        <v>24794835443</v>
      </c>
    </row>
    <row r="669" spans="1:7" x14ac:dyDescent="0.2">
      <c r="F669" s="395"/>
    </row>
    <row r="672" spans="1:7" x14ac:dyDescent="0.2">
      <c r="A672" s="478" t="s">
        <v>666</v>
      </c>
      <c r="B672" s="478"/>
      <c r="C672" s="478"/>
      <c r="D672" s="478"/>
      <c r="E672" s="478"/>
      <c r="F672" s="478"/>
      <c r="G672" s="478"/>
    </row>
    <row r="673" spans="1:11" x14ac:dyDescent="0.15">
      <c r="A673" s="192"/>
      <c r="B673" s="192"/>
      <c r="C673" s="192"/>
    </row>
    <row r="674" spans="1:11" x14ac:dyDescent="0.15">
      <c r="A674" s="394"/>
      <c r="F674" s="538" t="s">
        <v>392</v>
      </c>
      <c r="G674" s="538"/>
    </row>
    <row r="675" spans="1:11" x14ac:dyDescent="0.15">
      <c r="A675" s="192"/>
      <c r="F675" s="481">
        <v>46112</v>
      </c>
      <c r="G675" s="481">
        <v>45747</v>
      </c>
    </row>
    <row r="676" spans="1:11" x14ac:dyDescent="0.15">
      <c r="A676" s="192" t="s">
        <v>667</v>
      </c>
      <c r="F676" s="391">
        <v>17706859840</v>
      </c>
      <c r="G676" s="391">
        <v>18544268310</v>
      </c>
    </row>
    <row r="677" spans="1:11" x14ac:dyDescent="0.15">
      <c r="A677" s="192" t="s">
        <v>668</v>
      </c>
      <c r="F677" s="391">
        <v>1921053797</v>
      </c>
      <c r="G677" s="391">
        <v>1685532360</v>
      </c>
    </row>
    <row r="678" spans="1:11" x14ac:dyDescent="0.15">
      <c r="A678" s="192" t="s">
        <v>669</v>
      </c>
      <c r="F678" s="391">
        <v>61835008</v>
      </c>
      <c r="G678" s="391">
        <v>814619746</v>
      </c>
    </row>
    <row r="679" spans="1:11" hidden="1" outlineLevel="1" x14ac:dyDescent="0.15">
      <c r="A679" s="192" t="s">
        <v>670</v>
      </c>
      <c r="F679" s="391">
        <v>0</v>
      </c>
      <c r="G679" s="391">
        <v>0</v>
      </c>
    </row>
    <row r="680" spans="1:11" collapsed="1" x14ac:dyDescent="0.15">
      <c r="A680" s="482" t="s">
        <v>671</v>
      </c>
      <c r="B680" s="482"/>
      <c r="C680" s="482"/>
      <c r="D680" s="482"/>
      <c r="E680" s="482"/>
      <c r="F680" s="508">
        <v>19689748645</v>
      </c>
      <c r="G680" s="508">
        <v>21044420416</v>
      </c>
    </row>
    <row r="681" spans="1:11" x14ac:dyDescent="0.2">
      <c r="F681" s="395"/>
    </row>
    <row r="684" spans="1:11" x14ac:dyDescent="0.2">
      <c r="A684" s="478" t="s">
        <v>672</v>
      </c>
      <c r="B684" s="478"/>
      <c r="C684" s="478"/>
      <c r="D684" s="478"/>
      <c r="E684" s="478"/>
      <c r="F684" s="478"/>
      <c r="G684" s="478"/>
    </row>
    <row r="685" spans="1:11" x14ac:dyDescent="0.15">
      <c r="A685" s="367"/>
      <c r="B685" s="367"/>
      <c r="C685" s="367"/>
      <c r="D685" s="367"/>
      <c r="E685" s="367"/>
      <c r="F685" s="367"/>
      <c r="G685" s="367"/>
    </row>
    <row r="686" spans="1:11" x14ac:dyDescent="0.15">
      <c r="A686" s="367" t="s">
        <v>673</v>
      </c>
      <c r="B686" s="367"/>
      <c r="C686" s="367"/>
      <c r="D686" s="367"/>
      <c r="E686" s="367"/>
      <c r="F686" s="367"/>
      <c r="G686" s="367"/>
    </row>
    <row r="687" spans="1:11" x14ac:dyDescent="0.15">
      <c r="A687" s="367"/>
      <c r="B687" s="367"/>
      <c r="C687" s="367"/>
      <c r="D687" s="367"/>
      <c r="E687" s="367"/>
      <c r="F687" s="367"/>
      <c r="G687" s="367"/>
    </row>
    <row r="688" spans="1:11" x14ac:dyDescent="0.15">
      <c r="A688" s="394"/>
      <c r="E688" s="556" t="s">
        <v>392</v>
      </c>
      <c r="F688" s="556"/>
      <c r="G688" s="556"/>
      <c r="I688" s="556" t="s">
        <v>392</v>
      </c>
      <c r="J688" s="556"/>
      <c r="K688" s="557"/>
    </row>
    <row r="689" spans="1:11" x14ac:dyDescent="0.15">
      <c r="E689" s="553">
        <v>46112</v>
      </c>
      <c r="F689" s="554"/>
      <c r="G689" s="555"/>
      <c r="I689" s="553">
        <v>45747</v>
      </c>
      <c r="J689" s="554"/>
      <c r="K689" s="555"/>
    </row>
    <row r="690" spans="1:11" ht="28" x14ac:dyDescent="0.2">
      <c r="A690" s="509" t="s">
        <v>674</v>
      </c>
      <c r="B690" s="510"/>
      <c r="C690" s="510"/>
      <c r="D690" s="510"/>
      <c r="E690" s="396" t="s">
        <v>675</v>
      </c>
      <c r="F690" s="511" t="s">
        <v>676</v>
      </c>
      <c r="G690" s="512" t="s">
        <v>317</v>
      </c>
      <c r="I690" s="511" t="s">
        <v>675</v>
      </c>
      <c r="J690" s="511" t="s">
        <v>676</v>
      </c>
      <c r="K690" s="512" t="s">
        <v>317</v>
      </c>
    </row>
    <row r="691" spans="1:11" hidden="1" outlineLevel="1" x14ac:dyDescent="0.15">
      <c r="A691" s="397" t="s">
        <v>677</v>
      </c>
      <c r="B691" s="398"/>
      <c r="C691" s="398"/>
      <c r="D691" s="399"/>
      <c r="E691" s="400">
        <v>0</v>
      </c>
      <c r="F691" s="400">
        <v>0</v>
      </c>
      <c r="G691" s="401">
        <v>0</v>
      </c>
      <c r="I691" s="402">
        <v>0</v>
      </c>
      <c r="J691" s="402">
        <v>0</v>
      </c>
      <c r="K691" s="401">
        <v>0</v>
      </c>
    </row>
    <row r="692" spans="1:11" collapsed="1" x14ac:dyDescent="0.15">
      <c r="A692" s="403" t="s">
        <v>678</v>
      </c>
      <c r="B692" s="175"/>
      <c r="C692" s="175"/>
      <c r="D692" s="176"/>
      <c r="E692" s="400">
        <v>109106510</v>
      </c>
      <c r="F692" s="400">
        <v>979306486</v>
      </c>
      <c r="G692" s="401">
        <v>1088412996</v>
      </c>
      <c r="I692" s="402">
        <v>0</v>
      </c>
      <c r="J692" s="402">
        <v>870286804</v>
      </c>
      <c r="K692" s="401">
        <v>870286804</v>
      </c>
    </row>
    <row r="693" spans="1:11" x14ac:dyDescent="0.15">
      <c r="A693" s="403" t="s">
        <v>679</v>
      </c>
      <c r="B693" s="227"/>
      <c r="C693" s="227"/>
      <c r="D693" s="228"/>
      <c r="E693" s="400">
        <v>0</v>
      </c>
      <c r="F693" s="400">
        <v>105676950</v>
      </c>
      <c r="G693" s="401">
        <v>105676950</v>
      </c>
      <c r="I693" s="402">
        <v>0</v>
      </c>
      <c r="J693" s="402">
        <v>106854364</v>
      </c>
      <c r="K693" s="401">
        <v>106854364</v>
      </c>
    </row>
    <row r="694" spans="1:11" x14ac:dyDescent="0.15">
      <c r="A694" s="403" t="s">
        <v>680</v>
      </c>
      <c r="B694" s="398"/>
      <c r="C694" s="398"/>
      <c r="D694" s="399"/>
      <c r="E694" s="400">
        <v>0</v>
      </c>
      <c r="F694" s="400">
        <v>70569073</v>
      </c>
      <c r="G694" s="401">
        <v>70569073</v>
      </c>
      <c r="I694" s="402">
        <v>0</v>
      </c>
      <c r="J694" s="402">
        <v>81729462</v>
      </c>
      <c r="K694" s="401">
        <v>81729462</v>
      </c>
    </row>
    <row r="695" spans="1:11" x14ac:dyDescent="0.15">
      <c r="A695" s="403" t="s">
        <v>681</v>
      </c>
      <c r="B695" s="398"/>
      <c r="C695" s="398"/>
      <c r="D695" s="399"/>
      <c r="E695" s="400">
        <v>0</v>
      </c>
      <c r="F695" s="400">
        <v>45113880</v>
      </c>
      <c r="G695" s="401">
        <v>45113880</v>
      </c>
      <c r="I695" s="402">
        <v>0</v>
      </c>
      <c r="J695" s="402">
        <v>26981894</v>
      </c>
      <c r="K695" s="401">
        <v>26981894</v>
      </c>
    </row>
    <row r="696" spans="1:11" x14ac:dyDescent="0.15">
      <c r="A696" s="397" t="s">
        <v>682</v>
      </c>
      <c r="B696" s="398"/>
      <c r="C696" s="398"/>
      <c r="D696" s="399"/>
      <c r="E696" s="400">
        <v>0</v>
      </c>
      <c r="F696" s="400">
        <v>10108425</v>
      </c>
      <c r="G696" s="401">
        <v>10108425</v>
      </c>
      <c r="I696" s="402">
        <v>0</v>
      </c>
      <c r="J696" s="402">
        <v>18789425</v>
      </c>
      <c r="K696" s="401">
        <v>18789425</v>
      </c>
    </row>
    <row r="697" spans="1:11" x14ac:dyDescent="0.15">
      <c r="A697" s="397" t="s">
        <v>683</v>
      </c>
      <c r="B697" s="398"/>
      <c r="C697" s="398"/>
      <c r="D697" s="399"/>
      <c r="E697" s="400">
        <v>0</v>
      </c>
      <c r="F697" s="400">
        <v>6690755</v>
      </c>
      <c r="G697" s="401">
        <v>6690755</v>
      </c>
      <c r="I697" s="402">
        <v>0</v>
      </c>
      <c r="J697" s="402">
        <v>6691549</v>
      </c>
      <c r="K697" s="401">
        <v>6691549</v>
      </c>
    </row>
    <row r="698" spans="1:11" x14ac:dyDescent="0.15">
      <c r="A698" s="397" t="s">
        <v>684</v>
      </c>
      <c r="B698" s="398"/>
      <c r="C698" s="398"/>
      <c r="D698" s="399"/>
      <c r="E698" s="400">
        <v>1159091</v>
      </c>
      <c r="F698" s="400">
        <v>0</v>
      </c>
      <c r="G698" s="401">
        <v>1159091</v>
      </c>
      <c r="I698" s="402">
        <v>4581124</v>
      </c>
      <c r="J698" s="402">
        <v>0</v>
      </c>
      <c r="K698" s="401">
        <v>4581124</v>
      </c>
    </row>
    <row r="699" spans="1:11" hidden="1" outlineLevel="1" x14ac:dyDescent="0.15">
      <c r="A699" s="403" t="s">
        <v>685</v>
      </c>
      <c r="B699" s="398"/>
      <c r="C699" s="398"/>
      <c r="D699" s="399"/>
      <c r="E699" s="400">
        <v>0</v>
      </c>
      <c r="F699" s="400">
        <v>0</v>
      </c>
      <c r="G699" s="401">
        <v>0</v>
      </c>
      <c r="I699" s="402">
        <v>0</v>
      </c>
      <c r="J699" s="402">
        <v>0</v>
      </c>
      <c r="K699" s="401">
        <v>0</v>
      </c>
    </row>
    <row r="700" spans="1:11" hidden="1" outlineLevel="1" x14ac:dyDescent="0.15">
      <c r="A700" s="403" t="s">
        <v>686</v>
      </c>
      <c r="B700" s="398"/>
      <c r="D700" s="178"/>
      <c r="E700" s="400">
        <v>0</v>
      </c>
      <c r="F700" s="400">
        <v>0</v>
      </c>
      <c r="G700" s="401">
        <v>0</v>
      </c>
      <c r="I700" s="402">
        <v>0</v>
      </c>
      <c r="J700" s="402">
        <v>0</v>
      </c>
      <c r="K700" s="401">
        <v>0</v>
      </c>
    </row>
    <row r="701" spans="1:11" hidden="1" outlineLevel="1" x14ac:dyDescent="0.15">
      <c r="A701" s="403" t="s">
        <v>687</v>
      </c>
      <c r="B701" s="227"/>
      <c r="C701" s="227"/>
      <c r="D701" s="228"/>
      <c r="E701" s="400">
        <v>0</v>
      </c>
      <c r="F701" s="400">
        <v>0</v>
      </c>
      <c r="G701" s="401">
        <v>0</v>
      </c>
      <c r="I701" s="402">
        <v>0</v>
      </c>
      <c r="J701" s="402">
        <v>0</v>
      </c>
      <c r="K701" s="401">
        <v>0</v>
      </c>
    </row>
    <row r="702" spans="1:11" collapsed="1" x14ac:dyDescent="0.15">
      <c r="A702" s="403" t="s">
        <v>688</v>
      </c>
      <c r="B702" s="398"/>
      <c r="C702" s="398"/>
      <c r="D702" s="399"/>
      <c r="E702" s="400">
        <v>0</v>
      </c>
      <c r="F702" s="400">
        <v>65286947</v>
      </c>
      <c r="G702" s="401">
        <v>65286947</v>
      </c>
      <c r="I702" s="402">
        <v>0</v>
      </c>
      <c r="J702" s="402">
        <v>85309404</v>
      </c>
      <c r="K702" s="401">
        <v>85309404</v>
      </c>
    </row>
    <row r="703" spans="1:11" x14ac:dyDescent="0.15">
      <c r="A703" s="513" t="s">
        <v>317</v>
      </c>
      <c r="B703" s="513"/>
      <c r="C703" s="513"/>
      <c r="D703" s="513"/>
      <c r="E703" s="514">
        <v>110265601</v>
      </c>
      <c r="F703" s="514">
        <v>1282752516</v>
      </c>
      <c r="G703" s="514">
        <v>1393018117</v>
      </c>
      <c r="I703" s="514">
        <v>4581124</v>
      </c>
      <c r="J703" s="514">
        <v>1196642902</v>
      </c>
      <c r="K703" s="514">
        <v>1201224026</v>
      </c>
    </row>
    <row r="704" spans="1:11" x14ac:dyDescent="0.15">
      <c r="A704" s="192"/>
      <c r="B704" s="192"/>
      <c r="C704" s="192"/>
      <c r="D704" s="192"/>
      <c r="E704" s="192"/>
      <c r="F704" s="192"/>
      <c r="G704" s="192"/>
    </row>
    <row r="706" spans="1:7" x14ac:dyDescent="0.2">
      <c r="A706" s="478" t="s">
        <v>689</v>
      </c>
      <c r="B706" s="478"/>
      <c r="C706" s="478"/>
      <c r="D706" s="478"/>
      <c r="E706" s="478"/>
      <c r="F706" s="478"/>
      <c r="G706" s="478"/>
    </row>
    <row r="707" spans="1:7" x14ac:dyDescent="0.15">
      <c r="A707" s="393"/>
      <c r="B707" s="404"/>
      <c r="C707" s="405"/>
      <c r="D707" s="405"/>
      <c r="E707" s="405"/>
      <c r="F707" s="406"/>
      <c r="G707" s="192"/>
    </row>
    <row r="708" spans="1:7" x14ac:dyDescent="0.15">
      <c r="D708" s="405"/>
      <c r="E708" s="393"/>
      <c r="F708" s="538" t="s">
        <v>392</v>
      </c>
      <c r="G708" s="538"/>
    </row>
    <row r="709" spans="1:7" x14ac:dyDescent="0.15">
      <c r="A709" s="407" t="s">
        <v>690</v>
      </c>
      <c r="D709" s="405"/>
      <c r="F709" s="264">
        <v>46112</v>
      </c>
      <c r="G709" s="264">
        <v>45747</v>
      </c>
    </row>
    <row r="710" spans="1:7" x14ac:dyDescent="0.15">
      <c r="A710" s="393" t="s">
        <v>691</v>
      </c>
      <c r="D710" s="405"/>
      <c r="F710" s="391">
        <v>0</v>
      </c>
      <c r="G710" s="391">
        <v>0</v>
      </c>
    </row>
    <row r="711" spans="1:7" x14ac:dyDescent="0.15">
      <c r="A711" s="259" t="s">
        <v>317</v>
      </c>
      <c r="B711" s="259"/>
      <c r="C711" s="259"/>
      <c r="D711" s="259"/>
      <c r="E711" s="259"/>
      <c r="F711" s="408">
        <v>0</v>
      </c>
      <c r="G711" s="408">
        <v>0</v>
      </c>
    </row>
    <row r="712" spans="1:7" x14ac:dyDescent="0.15">
      <c r="A712" s="393"/>
      <c r="B712" s="393"/>
      <c r="C712" s="393"/>
      <c r="D712" s="405"/>
      <c r="E712" s="393"/>
      <c r="F712" s="393"/>
      <c r="G712" s="393"/>
    </row>
    <row r="713" spans="1:7" x14ac:dyDescent="0.15">
      <c r="A713" s="393"/>
      <c r="B713" s="393"/>
      <c r="C713" s="393"/>
      <c r="D713" s="405"/>
      <c r="E713" s="393"/>
      <c r="F713" s="393"/>
      <c r="G713" s="393"/>
    </row>
    <row r="714" spans="1:7" x14ac:dyDescent="0.15">
      <c r="A714" s="393"/>
      <c r="B714" s="393"/>
      <c r="C714" s="393"/>
      <c r="D714" s="405"/>
      <c r="E714" s="405"/>
      <c r="F714" s="538" t="s">
        <v>392</v>
      </c>
      <c r="G714" s="538"/>
    </row>
    <row r="715" spans="1:7" x14ac:dyDescent="0.15">
      <c r="A715" s="407" t="s">
        <v>692</v>
      </c>
      <c r="B715" s="404"/>
      <c r="C715" s="393"/>
      <c r="D715" s="405"/>
      <c r="F715" s="264">
        <v>46112</v>
      </c>
      <c r="G715" s="264">
        <v>45747</v>
      </c>
    </row>
    <row r="716" spans="1:7" x14ac:dyDescent="0.15">
      <c r="A716" s="393" t="s">
        <v>691</v>
      </c>
      <c r="B716" s="404"/>
      <c r="C716" s="393"/>
      <c r="D716" s="405"/>
      <c r="F716" s="391">
        <v>0</v>
      </c>
      <c r="G716" s="391">
        <v>0</v>
      </c>
    </row>
    <row r="717" spans="1:7" x14ac:dyDescent="0.15">
      <c r="A717" s="259" t="s">
        <v>317</v>
      </c>
      <c r="B717" s="259"/>
      <c r="C717" s="259"/>
      <c r="D717" s="259"/>
      <c r="E717" s="259"/>
      <c r="F717" s="259"/>
      <c r="G717" s="408">
        <v>0</v>
      </c>
    </row>
    <row r="718" spans="1:7" x14ac:dyDescent="0.15">
      <c r="A718" s="192"/>
      <c r="B718" s="192"/>
      <c r="C718" s="192"/>
      <c r="D718" s="405"/>
      <c r="E718" s="405"/>
      <c r="F718" s="406"/>
      <c r="G718" s="192"/>
    </row>
    <row r="720" spans="1:7" x14ac:dyDescent="0.2">
      <c r="A720" s="478" t="s">
        <v>693</v>
      </c>
      <c r="B720" s="478"/>
      <c r="C720" s="478"/>
      <c r="D720" s="478"/>
      <c r="E720" s="478"/>
      <c r="F720" s="478"/>
      <c r="G720" s="478"/>
    </row>
    <row r="721" spans="1:7" x14ac:dyDescent="0.15">
      <c r="A721" s="394"/>
      <c r="B721" s="192"/>
      <c r="C721" s="192"/>
    </row>
    <row r="722" spans="1:7" x14ac:dyDescent="0.15">
      <c r="A722" s="192"/>
      <c r="F722" s="538" t="s">
        <v>392</v>
      </c>
      <c r="G722" s="538"/>
    </row>
    <row r="723" spans="1:7" x14ac:dyDescent="0.15">
      <c r="A723" s="256" t="s">
        <v>694</v>
      </c>
      <c r="F723" s="481">
        <v>46112</v>
      </c>
      <c r="G723" s="481">
        <v>45747</v>
      </c>
    </row>
    <row r="724" spans="1:7" x14ac:dyDescent="0.15">
      <c r="A724" s="192" t="s">
        <v>695</v>
      </c>
      <c r="F724" s="391">
        <v>59443150</v>
      </c>
      <c r="G724" s="391">
        <v>0</v>
      </c>
    </row>
    <row r="725" spans="1:7" x14ac:dyDescent="0.15">
      <c r="A725" s="482" t="s">
        <v>317</v>
      </c>
      <c r="B725" s="482"/>
      <c r="C725" s="482"/>
      <c r="D725" s="482"/>
      <c r="E725" s="482"/>
      <c r="F725" s="508">
        <v>59443150</v>
      </c>
      <c r="G725" s="508">
        <v>0</v>
      </c>
    </row>
    <row r="726" spans="1:7" x14ac:dyDescent="0.15">
      <c r="A726" s="192"/>
      <c r="F726" s="192"/>
      <c r="G726" s="192"/>
    </row>
    <row r="727" spans="1:7" x14ac:dyDescent="0.15">
      <c r="A727" s="256" t="s">
        <v>696</v>
      </c>
      <c r="F727" s="481">
        <v>46112</v>
      </c>
      <c r="G727" s="481">
        <v>45747</v>
      </c>
    </row>
    <row r="728" spans="1:7" x14ac:dyDescent="0.15">
      <c r="A728" s="192" t="s">
        <v>274</v>
      </c>
      <c r="F728" s="391">
        <v>-1825273309</v>
      </c>
      <c r="G728" s="391">
        <v>-1852043233</v>
      </c>
    </row>
    <row r="729" spans="1:7" x14ac:dyDescent="0.15">
      <c r="A729" s="192" t="s">
        <v>697</v>
      </c>
      <c r="F729" s="391">
        <v>-18122115</v>
      </c>
      <c r="G729" s="391">
        <v>-52307189</v>
      </c>
    </row>
    <row r="730" spans="1:7" x14ac:dyDescent="0.15">
      <c r="A730" s="192" t="s">
        <v>695</v>
      </c>
      <c r="F730" s="391">
        <v>0</v>
      </c>
      <c r="G730" s="391">
        <v>-79205154</v>
      </c>
    </row>
    <row r="731" spans="1:7" x14ac:dyDescent="0.15">
      <c r="A731" s="482" t="s">
        <v>317</v>
      </c>
      <c r="B731" s="482"/>
      <c r="C731" s="482"/>
      <c r="D731" s="482"/>
      <c r="E731" s="482"/>
      <c r="F731" s="508">
        <v>-1843395424</v>
      </c>
      <c r="G731" s="508">
        <v>-1983555576</v>
      </c>
    </row>
    <row r="735" spans="1:7" x14ac:dyDescent="0.2">
      <c r="A735" s="267" t="s">
        <v>698</v>
      </c>
      <c r="B735" s="267"/>
      <c r="C735" s="267"/>
      <c r="D735" s="267"/>
      <c r="E735" s="267"/>
      <c r="F735" s="267"/>
      <c r="G735" s="267"/>
    </row>
    <row r="736" spans="1:7" x14ac:dyDescent="0.15">
      <c r="A736" s="409"/>
      <c r="B736" s="409"/>
      <c r="C736" s="410"/>
    </row>
    <row r="737" spans="1:7" x14ac:dyDescent="0.15">
      <c r="A737" s="393"/>
      <c r="F737" s="550" t="s">
        <v>392</v>
      </c>
      <c r="G737" s="550"/>
    </row>
    <row r="738" spans="1:7" x14ac:dyDescent="0.15">
      <c r="A738" s="407" t="s">
        <v>168</v>
      </c>
      <c r="F738" s="264">
        <v>46112</v>
      </c>
      <c r="G738" s="264">
        <v>45747</v>
      </c>
    </row>
    <row r="739" spans="1:7" x14ac:dyDescent="0.15">
      <c r="A739" s="393" t="s">
        <v>691</v>
      </c>
      <c r="F739" s="391">
        <v>0</v>
      </c>
      <c r="G739" s="391">
        <v>0</v>
      </c>
    </row>
    <row r="740" spans="1:7" x14ac:dyDescent="0.15">
      <c r="A740" s="393"/>
      <c r="F740" s="393"/>
      <c r="G740" s="393"/>
    </row>
    <row r="741" spans="1:7" x14ac:dyDescent="0.15">
      <c r="A741" s="482" t="s">
        <v>317</v>
      </c>
      <c r="B741" s="482"/>
      <c r="C741" s="482"/>
      <c r="D741" s="482"/>
      <c r="E741" s="482"/>
      <c r="F741" s="411">
        <v>0</v>
      </c>
      <c r="G741" s="411">
        <v>0</v>
      </c>
    </row>
    <row r="745" spans="1:7" x14ac:dyDescent="0.2">
      <c r="A745" s="478" t="s">
        <v>699</v>
      </c>
      <c r="B745" s="478"/>
      <c r="C745" s="478"/>
      <c r="D745" s="478"/>
      <c r="E745" s="478"/>
      <c r="F745" s="478"/>
      <c r="G745" s="478"/>
    </row>
    <row r="746" spans="1:7" x14ac:dyDescent="0.15">
      <c r="A746" s="409"/>
      <c r="B746" s="409"/>
      <c r="C746" s="405"/>
    </row>
    <row r="747" spans="1:7" x14ac:dyDescent="0.15">
      <c r="A747" s="393"/>
      <c r="F747" s="550" t="s">
        <v>392</v>
      </c>
      <c r="G747" s="550"/>
    </row>
    <row r="748" spans="1:7" x14ac:dyDescent="0.15">
      <c r="A748" s="407" t="s">
        <v>170</v>
      </c>
      <c r="F748" s="264">
        <v>46112</v>
      </c>
      <c r="G748" s="264">
        <v>45747</v>
      </c>
    </row>
    <row r="749" spans="1:7" x14ac:dyDescent="0.15">
      <c r="A749" s="393" t="s">
        <v>691</v>
      </c>
      <c r="F749" s="391">
        <v>0</v>
      </c>
      <c r="G749" s="391">
        <v>0</v>
      </c>
    </row>
    <row r="750" spans="1:7" x14ac:dyDescent="0.15">
      <c r="A750" s="393"/>
      <c r="F750" s="404"/>
      <c r="G750" s="393"/>
    </row>
    <row r="751" spans="1:7" x14ac:dyDescent="0.15">
      <c r="A751" s="259" t="s">
        <v>317</v>
      </c>
      <c r="B751" s="259"/>
      <c r="C751" s="259"/>
      <c r="D751" s="259"/>
      <c r="E751" s="259"/>
      <c r="F751" s="411">
        <v>0</v>
      </c>
      <c r="G751" s="411">
        <v>0</v>
      </c>
    </row>
    <row r="754" spans="1:7" x14ac:dyDescent="0.2">
      <c r="A754" s="478" t="s">
        <v>700</v>
      </c>
      <c r="B754" s="478"/>
      <c r="C754" s="478"/>
      <c r="D754" s="478"/>
      <c r="E754" s="478"/>
      <c r="F754" s="478"/>
      <c r="G754" s="478"/>
    </row>
    <row r="755" spans="1:7" x14ac:dyDescent="0.15">
      <c r="A755" s="393"/>
      <c r="B755" s="404"/>
      <c r="C755" s="405"/>
    </row>
    <row r="756" spans="1:7" x14ac:dyDescent="0.15">
      <c r="A756" s="393"/>
      <c r="F756" s="550" t="s">
        <v>392</v>
      </c>
      <c r="G756" s="550"/>
    </row>
    <row r="757" spans="1:7" x14ac:dyDescent="0.15">
      <c r="A757" s="192"/>
      <c r="F757" s="264">
        <v>46112</v>
      </c>
      <c r="G757" s="264">
        <v>45747</v>
      </c>
    </row>
    <row r="758" spans="1:7" x14ac:dyDescent="0.15">
      <c r="A758" s="393" t="s">
        <v>172</v>
      </c>
      <c r="F758" s="391">
        <v>0</v>
      </c>
      <c r="G758" s="391">
        <v>0</v>
      </c>
    </row>
    <row r="759" spans="1:7" x14ac:dyDescent="0.15">
      <c r="A759" s="412" t="s">
        <v>317</v>
      </c>
      <c r="B759" s="412"/>
      <c r="C759" s="412"/>
      <c r="D759" s="412"/>
      <c r="E759" s="412"/>
      <c r="F759" s="408">
        <v>0</v>
      </c>
      <c r="G759" s="408">
        <v>0</v>
      </c>
    </row>
    <row r="763" spans="1:7" x14ac:dyDescent="0.2">
      <c r="A763" s="478" t="s">
        <v>701</v>
      </c>
      <c r="B763" s="478"/>
      <c r="C763" s="478"/>
      <c r="D763" s="478"/>
      <c r="E763" s="478"/>
      <c r="F763" s="478"/>
      <c r="G763" s="478"/>
    </row>
    <row r="764" spans="1:7" x14ac:dyDescent="0.15">
      <c r="A764" s="393"/>
      <c r="B764" s="393"/>
      <c r="C764" s="405"/>
    </row>
    <row r="765" spans="1:7" x14ac:dyDescent="0.15">
      <c r="A765" s="393"/>
      <c r="F765" s="538" t="s">
        <v>392</v>
      </c>
      <c r="G765" s="538"/>
    </row>
    <row r="766" spans="1:7" x14ac:dyDescent="0.15">
      <c r="A766" s="192"/>
      <c r="F766" s="264">
        <v>46112</v>
      </c>
      <c r="G766" s="264">
        <v>45747</v>
      </c>
    </row>
    <row r="767" spans="1:7" x14ac:dyDescent="0.15">
      <c r="A767" s="407" t="s">
        <v>174</v>
      </c>
      <c r="F767" s="391">
        <v>0</v>
      </c>
      <c r="G767" s="391">
        <v>0</v>
      </c>
    </row>
    <row r="768" spans="1:7" x14ac:dyDescent="0.15">
      <c r="A768" s="413" t="s">
        <v>702</v>
      </c>
      <c r="F768" s="393"/>
      <c r="G768" s="393"/>
    </row>
    <row r="769" spans="1:7" x14ac:dyDescent="0.15">
      <c r="A769" s="393"/>
      <c r="F769" s="404"/>
      <c r="G769" s="393"/>
    </row>
    <row r="770" spans="1:7" x14ac:dyDescent="0.15">
      <c r="A770" s="259" t="s">
        <v>317</v>
      </c>
      <c r="B770" s="412"/>
      <c r="C770" s="412"/>
      <c r="D770" s="412"/>
      <c r="E770" s="412"/>
      <c r="F770" s="411">
        <v>0</v>
      </c>
      <c r="G770" s="411">
        <v>0</v>
      </c>
    </row>
    <row r="773" spans="1:7" x14ac:dyDescent="0.2">
      <c r="A773" s="478" t="s">
        <v>703</v>
      </c>
      <c r="B773" s="478"/>
      <c r="C773" s="478"/>
      <c r="D773" s="478"/>
      <c r="E773" s="478"/>
      <c r="F773" s="478"/>
      <c r="G773" s="478"/>
    </row>
    <row r="774" spans="1:7" x14ac:dyDescent="0.15">
      <c r="A774" s="393"/>
      <c r="B774" s="393"/>
      <c r="C774" s="405"/>
    </row>
    <row r="775" spans="1:7" x14ac:dyDescent="0.15">
      <c r="A775" s="192"/>
      <c r="F775" s="538" t="s">
        <v>392</v>
      </c>
      <c r="G775" s="538"/>
    </row>
    <row r="776" spans="1:7" x14ac:dyDescent="0.15">
      <c r="A776" s="192"/>
      <c r="F776" s="264">
        <v>46112</v>
      </c>
      <c r="G776" s="264">
        <v>45747</v>
      </c>
    </row>
    <row r="777" spans="1:7" x14ac:dyDescent="0.15">
      <c r="A777" s="414" t="s">
        <v>176</v>
      </c>
      <c r="F777" s="192"/>
      <c r="G777" s="192"/>
    </row>
    <row r="778" spans="1:7" x14ac:dyDescent="0.15">
      <c r="A778" s="393" t="s">
        <v>704</v>
      </c>
      <c r="F778" s="393"/>
      <c r="G778" s="393"/>
    </row>
    <row r="779" spans="1:7" x14ac:dyDescent="0.15">
      <c r="A779" s="393" t="s">
        <v>227</v>
      </c>
      <c r="F779" s="393"/>
      <c r="G779" s="393"/>
    </row>
    <row r="780" spans="1:7" x14ac:dyDescent="0.15">
      <c r="A780" s="415" t="s">
        <v>705</v>
      </c>
      <c r="F780" s="393"/>
      <c r="G780" s="393"/>
    </row>
    <row r="781" spans="1:7" x14ac:dyDescent="0.15">
      <c r="A781" s="259" t="s">
        <v>317</v>
      </c>
      <c r="B781" s="412"/>
      <c r="C781" s="412"/>
      <c r="D781" s="412"/>
      <c r="E781" s="412"/>
      <c r="F781" s="411">
        <v>0</v>
      </c>
      <c r="G781" s="411">
        <v>0</v>
      </c>
    </row>
    <row r="784" spans="1:7" x14ac:dyDescent="0.2">
      <c r="A784" s="267" t="s">
        <v>706</v>
      </c>
      <c r="B784" s="267"/>
      <c r="C784" s="267"/>
      <c r="D784" s="267"/>
      <c r="E784" s="267"/>
      <c r="F784" s="267"/>
      <c r="G784" s="267"/>
    </row>
    <row r="785" spans="1:7" ht="38" customHeight="1" x14ac:dyDescent="0.2">
      <c r="A785" s="551" t="s">
        <v>707</v>
      </c>
      <c r="B785" s="551"/>
      <c r="C785" s="551"/>
      <c r="D785" s="551"/>
      <c r="E785" s="551"/>
      <c r="F785" s="551"/>
      <c r="G785" s="551"/>
    </row>
    <row r="786" spans="1:7" x14ac:dyDescent="0.15">
      <c r="A786" s="192"/>
      <c r="F786" s="552" t="s">
        <v>392</v>
      </c>
      <c r="G786" s="552"/>
    </row>
    <row r="787" spans="1:7" x14ac:dyDescent="0.15">
      <c r="A787" s="192"/>
      <c r="F787" s="264">
        <v>46112</v>
      </c>
      <c r="G787" s="264">
        <v>45747</v>
      </c>
    </row>
    <row r="788" spans="1:7" x14ac:dyDescent="0.15">
      <c r="A788" s="367" t="s">
        <v>708</v>
      </c>
      <c r="F788" s="391">
        <v>144330</v>
      </c>
      <c r="G788" s="391">
        <v>144330</v>
      </c>
    </row>
    <row r="789" spans="1:7" x14ac:dyDescent="0.15">
      <c r="A789" s="192" t="s">
        <v>709</v>
      </c>
      <c r="F789" s="391">
        <v>3211799962</v>
      </c>
      <c r="G789" s="391">
        <v>565635425</v>
      </c>
    </row>
    <row r="790" spans="1:7" x14ac:dyDescent="0.15">
      <c r="A790" s="482" t="s">
        <v>710</v>
      </c>
      <c r="B790" s="489"/>
      <c r="C790" s="489"/>
      <c r="D790" s="489"/>
      <c r="E790" s="489"/>
      <c r="F790" s="508">
        <v>22253.169555878889</v>
      </c>
      <c r="G790" s="508">
        <v>3919.0426453266818</v>
      </c>
    </row>
    <row r="793" spans="1:7" x14ac:dyDescent="0.2">
      <c r="A793" s="267" t="s">
        <v>711</v>
      </c>
      <c r="B793" s="267"/>
      <c r="C793" s="267"/>
      <c r="D793" s="267"/>
      <c r="E793" s="267"/>
      <c r="F793" s="267"/>
      <c r="G793" s="267"/>
    </row>
    <row r="794" spans="1:7" x14ac:dyDescent="0.15">
      <c r="A794" s="367" t="s">
        <v>712</v>
      </c>
      <c r="B794" s="367"/>
      <c r="C794" s="367"/>
      <c r="D794" s="367"/>
      <c r="E794" s="367"/>
    </row>
    <row r="795" spans="1:7" x14ac:dyDescent="0.15">
      <c r="A795" s="367"/>
      <c r="B795" s="367"/>
      <c r="C795" s="367"/>
      <c r="D795" s="367"/>
      <c r="E795" s="367"/>
    </row>
    <row r="796" spans="1:7" x14ac:dyDescent="0.15">
      <c r="A796" s="387" t="s">
        <v>231</v>
      </c>
      <c r="B796" s="367"/>
      <c r="C796" s="367"/>
      <c r="D796" s="367"/>
      <c r="E796" s="367"/>
    </row>
    <row r="797" spans="1:7" ht="28" x14ac:dyDescent="0.2">
      <c r="A797" s="271" t="s">
        <v>713</v>
      </c>
      <c r="B797" s="549" t="s">
        <v>714</v>
      </c>
      <c r="C797" s="549"/>
      <c r="D797" s="271" t="s">
        <v>715</v>
      </c>
      <c r="E797" s="271" t="s">
        <v>716</v>
      </c>
      <c r="F797" s="549" t="s">
        <v>717</v>
      </c>
      <c r="G797" s="549"/>
    </row>
    <row r="798" spans="1:7" x14ac:dyDescent="0.2">
      <c r="A798" s="416" t="s">
        <v>718</v>
      </c>
      <c r="B798" s="540" t="s">
        <v>719</v>
      </c>
      <c r="C798" s="540"/>
      <c r="D798" s="417" t="s">
        <v>562</v>
      </c>
      <c r="E798" s="417" t="s">
        <v>720</v>
      </c>
      <c r="F798" s="541" t="s">
        <v>721</v>
      </c>
      <c r="G798" s="541"/>
    </row>
    <row r="799" spans="1:7" x14ac:dyDescent="0.2">
      <c r="A799" s="418"/>
      <c r="B799" s="418"/>
      <c r="C799" s="419"/>
      <c r="D799" s="419"/>
      <c r="E799" s="419"/>
    </row>
    <row r="800" spans="1:7" x14ac:dyDescent="0.15">
      <c r="A800" s="387" t="s">
        <v>722</v>
      </c>
      <c r="B800" s="387"/>
      <c r="C800" s="387"/>
      <c r="D800" s="387"/>
      <c r="E800" s="387"/>
    </row>
    <row r="801" spans="1:7" ht="28" x14ac:dyDescent="0.2">
      <c r="A801" s="271" t="s">
        <v>713</v>
      </c>
      <c r="B801" s="549" t="s">
        <v>714</v>
      </c>
      <c r="C801" s="549"/>
      <c r="D801" s="271" t="s">
        <v>715</v>
      </c>
      <c r="E801" s="271" t="s">
        <v>716</v>
      </c>
      <c r="F801" s="549" t="s">
        <v>717</v>
      </c>
      <c r="G801" s="549"/>
    </row>
    <row r="802" spans="1:7" x14ac:dyDescent="0.2">
      <c r="A802" s="416" t="s">
        <v>718</v>
      </c>
      <c r="B802" s="540" t="s">
        <v>719</v>
      </c>
      <c r="C802" s="540"/>
      <c r="D802" s="417" t="s">
        <v>562</v>
      </c>
      <c r="E802" s="417" t="s">
        <v>720</v>
      </c>
      <c r="F802" s="541" t="s">
        <v>721</v>
      </c>
      <c r="G802" s="541"/>
    </row>
    <row r="803" spans="1:7" x14ac:dyDescent="0.15">
      <c r="A803" s="367"/>
      <c r="B803" s="367"/>
      <c r="C803" s="367"/>
      <c r="D803" s="367"/>
      <c r="E803" s="367"/>
    </row>
    <row r="804" spans="1:7" x14ac:dyDescent="0.15">
      <c r="A804" s="192"/>
      <c r="B804" s="192"/>
      <c r="C804" s="192"/>
      <c r="D804" s="192"/>
      <c r="E804" s="192"/>
    </row>
    <row r="805" spans="1:7" x14ac:dyDescent="0.15">
      <c r="A805" s="542" t="s">
        <v>723</v>
      </c>
      <c r="B805" s="543"/>
      <c r="C805" s="543"/>
      <c r="D805" s="543"/>
      <c r="E805" s="543"/>
      <c r="F805" s="543"/>
      <c r="G805" s="544"/>
    </row>
    <row r="806" spans="1:7" ht="40" customHeight="1" x14ac:dyDescent="0.2">
      <c r="A806" s="545" t="s">
        <v>826</v>
      </c>
      <c r="B806" s="546"/>
      <c r="C806" s="546"/>
      <c r="D806" s="546"/>
      <c r="E806" s="546"/>
      <c r="F806" s="546"/>
      <c r="G806" s="547"/>
    </row>
    <row r="809" spans="1:7" x14ac:dyDescent="0.2">
      <c r="A809" s="478" t="s">
        <v>724</v>
      </c>
      <c r="B809" s="478"/>
      <c r="C809" s="478"/>
      <c r="D809" s="478"/>
      <c r="E809" s="478"/>
      <c r="F809" s="478"/>
      <c r="G809" s="478"/>
    </row>
    <row r="810" spans="1:7" ht="61" customHeight="1" x14ac:dyDescent="0.2">
      <c r="A810" s="548" t="s">
        <v>725</v>
      </c>
      <c r="B810" s="548"/>
      <c r="C810" s="548"/>
      <c r="D810" s="548"/>
      <c r="E810" s="548"/>
      <c r="F810" s="548"/>
      <c r="G810" s="548"/>
    </row>
    <row r="811" spans="1:7" x14ac:dyDescent="0.15">
      <c r="B811" s="192"/>
      <c r="C811" s="192"/>
    </row>
    <row r="812" spans="1:7" x14ac:dyDescent="0.2">
      <c r="A812" s="172" t="s">
        <v>726</v>
      </c>
    </row>
    <row r="813" spans="1:7" x14ac:dyDescent="0.15">
      <c r="A813" s="192"/>
      <c r="B813" s="192"/>
      <c r="C813" s="192"/>
    </row>
    <row r="814" spans="1:7" ht="14" x14ac:dyDescent="0.15">
      <c r="A814" s="420" t="s">
        <v>393</v>
      </c>
      <c r="F814" s="264">
        <v>46112</v>
      </c>
      <c r="G814" s="264">
        <v>46022</v>
      </c>
    </row>
    <row r="815" spans="1:7" x14ac:dyDescent="0.2">
      <c r="A815" s="174" t="s">
        <v>727</v>
      </c>
      <c r="B815" s="175"/>
      <c r="C815" s="175"/>
      <c r="D815" s="175"/>
      <c r="E815" s="176"/>
      <c r="F815" s="247"/>
      <c r="G815" s="247"/>
    </row>
    <row r="816" spans="1:7" x14ac:dyDescent="0.2">
      <c r="A816" s="174" t="s">
        <v>728</v>
      </c>
      <c r="B816" s="175"/>
      <c r="C816" s="175"/>
      <c r="D816" s="175"/>
      <c r="E816" s="176"/>
      <c r="F816" s="247"/>
      <c r="G816" s="247"/>
    </row>
    <row r="817" spans="1:7" x14ac:dyDescent="0.2">
      <c r="A817" s="174" t="s">
        <v>527</v>
      </c>
      <c r="B817" s="175"/>
      <c r="C817" s="175"/>
      <c r="D817" s="175"/>
      <c r="E817" s="176"/>
      <c r="F817" s="247"/>
      <c r="G817" s="247"/>
    </row>
    <row r="818" spans="1:7" x14ac:dyDescent="0.2">
      <c r="A818" s="174" t="s">
        <v>729</v>
      </c>
      <c r="B818" s="175"/>
      <c r="C818" s="175"/>
      <c r="D818" s="175"/>
      <c r="E818" s="176"/>
      <c r="F818" s="247"/>
      <c r="G818" s="247"/>
    </row>
    <row r="819" spans="1:7" x14ac:dyDescent="0.2">
      <c r="A819" s="174" t="s">
        <v>730</v>
      </c>
      <c r="B819" s="175"/>
      <c r="C819" s="175"/>
      <c r="D819" s="175"/>
      <c r="E819" s="176"/>
      <c r="F819" s="421"/>
      <c r="G819" s="247"/>
    </row>
    <row r="820" spans="1:7" x14ac:dyDescent="0.2">
      <c r="A820" s="174" t="s">
        <v>121</v>
      </c>
      <c r="B820" s="175"/>
      <c r="C820" s="175"/>
      <c r="D820" s="175"/>
      <c r="E820" s="176"/>
      <c r="F820" s="421"/>
      <c r="G820" s="247"/>
    </row>
    <row r="821" spans="1:7" x14ac:dyDescent="0.2">
      <c r="A821" s="174" t="s">
        <v>731</v>
      </c>
      <c r="B821" s="175"/>
      <c r="C821" s="175"/>
      <c r="D821" s="175"/>
      <c r="E821" s="176"/>
      <c r="F821" s="421"/>
      <c r="G821" s="247"/>
    </row>
    <row r="822" spans="1:7" x14ac:dyDescent="0.2">
      <c r="A822" s="174" t="s">
        <v>732</v>
      </c>
      <c r="B822" s="175"/>
      <c r="C822" s="175"/>
      <c r="D822" s="175"/>
      <c r="E822" s="176"/>
      <c r="F822" s="421"/>
      <c r="G822" s="247"/>
    </row>
    <row r="823" spans="1:7" x14ac:dyDescent="0.2">
      <c r="A823" s="174" t="s">
        <v>733</v>
      </c>
      <c r="B823" s="175"/>
      <c r="C823" s="175"/>
      <c r="D823" s="175"/>
      <c r="E823" s="176"/>
      <c r="F823" s="421"/>
      <c r="G823" s="247"/>
    </row>
    <row r="824" spans="1:7" x14ac:dyDescent="0.2">
      <c r="A824" s="174" t="s">
        <v>734</v>
      </c>
      <c r="B824" s="175"/>
      <c r="C824" s="175"/>
      <c r="D824" s="175"/>
      <c r="E824" s="176"/>
      <c r="F824" s="421"/>
      <c r="G824" s="247"/>
    </row>
    <row r="825" spans="1:7" x14ac:dyDescent="0.2">
      <c r="A825" s="174" t="s">
        <v>735</v>
      </c>
      <c r="B825" s="175"/>
      <c r="C825" s="175"/>
      <c r="D825" s="175"/>
      <c r="E825" s="176"/>
      <c r="F825" s="421"/>
      <c r="G825" s="247"/>
    </row>
    <row r="826" spans="1:7" x14ac:dyDescent="0.2">
      <c r="A826" s="238" t="s">
        <v>736</v>
      </c>
      <c r="B826" s="227"/>
      <c r="C826" s="227"/>
      <c r="D826" s="227"/>
      <c r="E826" s="228"/>
      <c r="F826" s="421"/>
      <c r="G826" s="247"/>
    </row>
    <row r="827" spans="1:7" x14ac:dyDescent="0.2">
      <c r="A827" s="238" t="s">
        <v>737</v>
      </c>
      <c r="B827" s="227"/>
      <c r="C827" s="227"/>
      <c r="D827" s="227"/>
      <c r="E827" s="228"/>
      <c r="F827" s="421"/>
      <c r="G827" s="247"/>
    </row>
    <row r="828" spans="1:7" x14ac:dyDescent="0.15">
      <c r="A828" s="422" t="s">
        <v>317</v>
      </c>
      <c r="B828" s="423"/>
      <c r="C828" s="423"/>
      <c r="D828" s="423"/>
      <c r="E828" s="424"/>
      <c r="F828" s="411"/>
      <c r="G828" s="411"/>
    </row>
    <row r="831" spans="1:7" x14ac:dyDescent="0.2">
      <c r="A831" s="478" t="s">
        <v>738</v>
      </c>
      <c r="B831" s="478"/>
      <c r="C831" s="478"/>
      <c r="D831" s="478"/>
      <c r="E831" s="478"/>
      <c r="F831" s="478"/>
      <c r="G831" s="478"/>
    </row>
    <row r="832" spans="1:7" ht="57" customHeight="1" x14ac:dyDescent="0.2">
      <c r="A832" s="545" t="s">
        <v>739</v>
      </c>
      <c r="B832" s="546"/>
      <c r="C832" s="546"/>
      <c r="D832" s="546"/>
      <c r="E832" s="546"/>
      <c r="F832" s="546"/>
      <c r="G832" s="547"/>
    </row>
    <row r="835" spans="1:11" x14ac:dyDescent="0.2">
      <c r="A835" s="478" t="s">
        <v>740</v>
      </c>
      <c r="B835" s="478"/>
      <c r="C835" s="478"/>
      <c r="D835" s="478"/>
      <c r="E835" s="478"/>
      <c r="F835" s="478"/>
      <c r="G835" s="478"/>
    </row>
    <row r="836" spans="1:11" s="192" customFormat="1" x14ac:dyDescent="0.15">
      <c r="F836" s="538" t="s">
        <v>392</v>
      </c>
      <c r="G836" s="538"/>
      <c r="K836" s="464"/>
    </row>
    <row r="837" spans="1:11" s="192" customFormat="1" x14ac:dyDescent="0.15">
      <c r="F837" s="264">
        <v>46112</v>
      </c>
      <c r="G837" s="264">
        <v>46022</v>
      </c>
      <c r="K837" s="464"/>
    </row>
    <row r="838" spans="1:11" s="192" customFormat="1" x14ac:dyDescent="0.15">
      <c r="A838" s="425" t="s">
        <v>741</v>
      </c>
      <c r="B838" s="426"/>
      <c r="C838" s="426"/>
      <c r="D838" s="426"/>
      <c r="E838" s="427"/>
      <c r="F838" s="427"/>
      <c r="G838" s="427"/>
      <c r="K838" s="464"/>
    </row>
    <row r="839" spans="1:11" s="192" customFormat="1" hidden="1" outlineLevel="1" x14ac:dyDescent="0.15">
      <c r="A839" s="378" t="s">
        <v>107</v>
      </c>
      <c r="B839" s="338"/>
      <c r="C839" s="338"/>
      <c r="D839" s="338"/>
      <c r="E839" s="428"/>
      <c r="F839" s="429"/>
      <c r="G839" s="429"/>
      <c r="K839" s="464"/>
    </row>
    <row r="840" spans="1:11" s="192" customFormat="1" collapsed="1" x14ac:dyDescent="0.15">
      <c r="A840" s="378" t="s">
        <v>742</v>
      </c>
      <c r="B840" s="338"/>
      <c r="C840" s="338"/>
      <c r="D840" s="338"/>
      <c r="E840" s="428"/>
      <c r="F840" s="429">
        <v>34029200</v>
      </c>
      <c r="G840" s="429">
        <v>20440800</v>
      </c>
      <c r="K840" s="464"/>
    </row>
    <row r="841" spans="1:11" s="192" customFormat="1" hidden="1" outlineLevel="1" x14ac:dyDescent="0.15">
      <c r="A841" s="378" t="s">
        <v>111</v>
      </c>
      <c r="B841" s="338"/>
      <c r="C841" s="338"/>
      <c r="D841" s="338"/>
      <c r="E841" s="428"/>
      <c r="F841" s="429">
        <v>0</v>
      </c>
      <c r="G841" s="429">
        <v>0</v>
      </c>
      <c r="K841" s="464"/>
    </row>
    <row r="842" spans="1:11" s="192" customFormat="1" hidden="1" outlineLevel="1" x14ac:dyDescent="0.15">
      <c r="A842" s="378" t="s">
        <v>743</v>
      </c>
      <c r="B842" s="338"/>
      <c r="C842" s="338"/>
      <c r="D842" s="338"/>
      <c r="E842" s="428"/>
      <c r="F842" s="429">
        <v>0</v>
      </c>
      <c r="G842" s="429">
        <v>0</v>
      </c>
      <c r="K842" s="464"/>
    </row>
    <row r="843" spans="1:11" s="256" customFormat="1" collapsed="1" x14ac:dyDescent="0.15">
      <c r="A843" s="430" t="s">
        <v>744</v>
      </c>
      <c r="B843" s="352"/>
      <c r="C843" s="352"/>
      <c r="D843" s="352"/>
      <c r="E843" s="431"/>
      <c r="F843" s="432">
        <v>34029200</v>
      </c>
      <c r="G843" s="432">
        <v>20440800</v>
      </c>
      <c r="K843" s="470"/>
    </row>
    <row r="844" spans="1:11" s="192" customFormat="1" x14ac:dyDescent="0.15">
      <c r="A844" s="430" t="s">
        <v>745</v>
      </c>
      <c r="B844" s="338"/>
      <c r="C844" s="338"/>
      <c r="D844" s="338"/>
      <c r="E844" s="428"/>
      <c r="F844" s="433"/>
      <c r="G844" s="433"/>
      <c r="K844" s="464"/>
    </row>
    <row r="845" spans="1:11" s="192" customFormat="1" x14ac:dyDescent="0.15">
      <c r="A845" s="378" t="s">
        <v>125</v>
      </c>
      <c r="B845" s="338"/>
      <c r="C845" s="338"/>
      <c r="D845" s="338"/>
      <c r="E845" s="428"/>
      <c r="F845" s="429">
        <v>7314110252.8964987</v>
      </c>
      <c r="G845" s="429">
        <v>5508975854.3410006</v>
      </c>
      <c r="K845" s="464"/>
    </row>
    <row r="846" spans="1:11" s="192" customFormat="1" hidden="1" outlineLevel="1" x14ac:dyDescent="0.15">
      <c r="A846" s="378" t="s">
        <v>127</v>
      </c>
      <c r="B846" s="338"/>
      <c r="C846" s="338"/>
      <c r="D846" s="338"/>
      <c r="E846" s="428"/>
      <c r="F846" s="429">
        <v>0</v>
      </c>
      <c r="G846" s="429">
        <v>0</v>
      </c>
      <c r="K846" s="464"/>
    </row>
    <row r="847" spans="1:11" s="192" customFormat="1" hidden="1" outlineLevel="1" x14ac:dyDescent="0.15">
      <c r="A847" s="378" t="s">
        <v>135</v>
      </c>
      <c r="B847" s="338"/>
      <c r="C847" s="338"/>
      <c r="D847" s="338"/>
      <c r="E847" s="428"/>
      <c r="F847" s="429">
        <v>0</v>
      </c>
      <c r="G847" s="429">
        <v>0</v>
      </c>
      <c r="K847" s="464"/>
    </row>
    <row r="848" spans="1:11" s="192" customFormat="1" hidden="1" outlineLevel="1" x14ac:dyDescent="0.15">
      <c r="A848" s="378" t="s">
        <v>746</v>
      </c>
      <c r="B848" s="338"/>
      <c r="C848" s="338"/>
      <c r="D848" s="338"/>
      <c r="E848" s="428"/>
      <c r="F848" s="429">
        <v>0</v>
      </c>
      <c r="G848" s="429">
        <v>0</v>
      </c>
      <c r="K848" s="464"/>
    </row>
    <row r="849" spans="1:11" s="192" customFormat="1" hidden="1" outlineLevel="1" x14ac:dyDescent="0.15">
      <c r="A849" s="378" t="s">
        <v>747</v>
      </c>
      <c r="B849" s="338"/>
      <c r="C849" s="338"/>
      <c r="D849" s="338"/>
      <c r="E849" s="428"/>
      <c r="F849" s="429">
        <v>0</v>
      </c>
      <c r="G849" s="429">
        <v>0</v>
      </c>
      <c r="K849" s="464"/>
    </row>
    <row r="850" spans="1:11" s="256" customFormat="1" collapsed="1" x14ac:dyDescent="0.15">
      <c r="A850" s="430" t="s">
        <v>748</v>
      </c>
      <c r="B850" s="352"/>
      <c r="C850" s="352"/>
      <c r="D850" s="352"/>
      <c r="E850" s="431"/>
      <c r="F850" s="432">
        <v>7314110252.8964987</v>
      </c>
      <c r="G850" s="432">
        <v>5508975854.3410006</v>
      </c>
      <c r="K850" s="470"/>
    </row>
    <row r="851" spans="1:11" s="192" customFormat="1" x14ac:dyDescent="0.15">
      <c r="K851" s="464"/>
    </row>
    <row r="852" spans="1:11" s="192" customFormat="1" x14ac:dyDescent="0.15">
      <c r="A852" s="367"/>
      <c r="F852" s="367"/>
      <c r="G852" s="367"/>
      <c r="K852" s="464"/>
    </row>
    <row r="853" spans="1:11" s="192" customFormat="1" x14ac:dyDescent="0.15">
      <c r="F853" s="264">
        <v>46112</v>
      </c>
      <c r="G853" s="264">
        <v>45747</v>
      </c>
      <c r="K853" s="464"/>
    </row>
    <row r="854" spans="1:11" s="192" customFormat="1" x14ac:dyDescent="0.15">
      <c r="A854" s="434" t="s">
        <v>749</v>
      </c>
      <c r="B854" s="426"/>
      <c r="C854" s="426"/>
      <c r="D854" s="426"/>
      <c r="E854" s="427"/>
      <c r="F854" s="435"/>
      <c r="G854" s="435"/>
      <c r="K854" s="464"/>
    </row>
    <row r="855" spans="1:11" s="192" customFormat="1" x14ac:dyDescent="0.15">
      <c r="A855" s="436" t="s">
        <v>156</v>
      </c>
      <c r="B855" s="426"/>
      <c r="C855" s="426"/>
      <c r="D855" s="426"/>
      <c r="E855" s="427"/>
      <c r="F855" s="437">
        <v>0</v>
      </c>
      <c r="G855" s="437">
        <v>0</v>
      </c>
      <c r="K855" s="464"/>
    </row>
    <row r="856" spans="1:11" s="192" customFormat="1" x14ac:dyDescent="0.15">
      <c r="K856" s="464"/>
    </row>
    <row r="857" spans="1:11" s="192" customFormat="1" x14ac:dyDescent="0.15">
      <c r="A857" s="434" t="s">
        <v>158</v>
      </c>
      <c r="B857" s="426"/>
      <c r="C857" s="426"/>
      <c r="D857" s="426"/>
      <c r="E857" s="427"/>
      <c r="F857" s="426"/>
      <c r="G857" s="427"/>
      <c r="K857" s="464"/>
    </row>
    <row r="858" spans="1:11" s="192" customFormat="1" x14ac:dyDescent="0.15">
      <c r="A858" s="378" t="s">
        <v>750</v>
      </c>
      <c r="B858" s="338"/>
      <c r="C858" s="338"/>
      <c r="D858" s="338"/>
      <c r="E858" s="428"/>
      <c r="F858" s="429">
        <v>7064249959</v>
      </c>
      <c r="G858" s="429">
        <v>21413301288</v>
      </c>
      <c r="K858" s="464"/>
    </row>
    <row r="859" spans="1:11" s="192" customFormat="1" x14ac:dyDescent="0.15">
      <c r="A859" s="438" t="s">
        <v>162</v>
      </c>
      <c r="B859" s="426"/>
      <c r="C859" s="426"/>
      <c r="D859" s="426"/>
      <c r="E859" s="426"/>
      <c r="F859" s="426"/>
      <c r="G859" s="427"/>
      <c r="K859" s="464"/>
    </row>
    <row r="860" spans="1:11" s="192" customFormat="1" x14ac:dyDescent="0.15">
      <c r="A860" s="439" t="s">
        <v>751</v>
      </c>
      <c r="B860" s="426"/>
      <c r="C860" s="426"/>
      <c r="D860" s="426"/>
      <c r="E860" s="426"/>
      <c r="F860" s="440">
        <v>436983471</v>
      </c>
      <c r="G860" s="440">
        <v>1696951516</v>
      </c>
      <c r="K860" s="464"/>
    </row>
    <row r="861" spans="1:11" s="256" customFormat="1" x14ac:dyDescent="0.15">
      <c r="A861" s="434" t="s">
        <v>519</v>
      </c>
      <c r="B861" s="426"/>
      <c r="C861" s="426"/>
      <c r="D861" s="426"/>
      <c r="E861" s="427"/>
      <c r="F861" s="441">
        <v>7501233430</v>
      </c>
      <c r="G861" s="441">
        <v>23110252804</v>
      </c>
      <c r="K861" s="470"/>
    </row>
    <row r="862" spans="1:11" s="192" customFormat="1" x14ac:dyDescent="0.15">
      <c r="A862" s="367"/>
      <c r="F862" s="367"/>
      <c r="G862" s="367"/>
      <c r="K862" s="464"/>
    </row>
    <row r="863" spans="1:11" s="256" customFormat="1" hidden="1" outlineLevel="1" x14ac:dyDescent="0.15">
      <c r="A863" s="259" t="s">
        <v>742</v>
      </c>
      <c r="B863" s="442"/>
      <c r="C863" s="442"/>
      <c r="D863" s="443"/>
      <c r="E863" s="443"/>
      <c r="F863" s="264">
        <v>46112</v>
      </c>
      <c r="G863" s="264">
        <v>46022</v>
      </c>
      <c r="K863" s="470"/>
    </row>
    <row r="864" spans="1:11" s="192" customFormat="1" hidden="1" outlineLevel="1" x14ac:dyDescent="0.15">
      <c r="A864" s="192" t="s">
        <v>752</v>
      </c>
      <c r="F864" s="334">
        <v>34029200</v>
      </c>
      <c r="G864" s="334">
        <v>20440800</v>
      </c>
      <c r="K864" s="464"/>
    </row>
    <row r="865" spans="1:11" s="192" customFormat="1" hidden="1" outlineLevel="1" x14ac:dyDescent="0.15">
      <c r="A865" s="192" t="s">
        <v>630</v>
      </c>
      <c r="F865" s="334">
        <v>0</v>
      </c>
      <c r="G865" s="334">
        <v>0</v>
      </c>
      <c r="K865" s="464"/>
    </row>
    <row r="866" spans="1:11" s="192" customFormat="1" hidden="1" outlineLevel="1" collapsed="1" x14ac:dyDescent="0.15">
      <c r="A866" s="192" t="s">
        <v>753</v>
      </c>
      <c r="F866" s="334">
        <v>0</v>
      </c>
      <c r="G866" s="334">
        <v>0</v>
      </c>
      <c r="K866" s="464"/>
    </row>
    <row r="867" spans="1:11" s="192" customFormat="1" hidden="1" outlineLevel="1" x14ac:dyDescent="0.15">
      <c r="A867" s="192" t="s">
        <v>754</v>
      </c>
      <c r="F867" s="334">
        <v>0</v>
      </c>
      <c r="G867" s="334">
        <v>0</v>
      </c>
      <c r="K867" s="464"/>
    </row>
    <row r="868" spans="1:11" s="192" customFormat="1" hidden="1" outlineLevel="1" x14ac:dyDescent="0.15">
      <c r="A868" s="192" t="s">
        <v>755</v>
      </c>
      <c r="F868" s="334">
        <v>0</v>
      </c>
      <c r="G868" s="334">
        <v>0</v>
      </c>
      <c r="K868" s="464"/>
    </row>
    <row r="869" spans="1:11" s="192" customFormat="1" hidden="1" outlineLevel="1" x14ac:dyDescent="0.15">
      <c r="A869" s="192" t="s">
        <v>756</v>
      </c>
      <c r="F869" s="334">
        <v>0</v>
      </c>
      <c r="G869" s="334">
        <v>0</v>
      </c>
      <c r="K869" s="464"/>
    </row>
    <row r="870" spans="1:11" s="192" customFormat="1" hidden="1" outlineLevel="1" x14ac:dyDescent="0.15">
      <c r="A870" s="192" t="s">
        <v>757</v>
      </c>
      <c r="F870" s="334">
        <v>0</v>
      </c>
      <c r="G870" s="334">
        <v>0</v>
      </c>
      <c r="K870" s="464"/>
    </row>
    <row r="871" spans="1:11" s="192" customFormat="1" hidden="1" outlineLevel="1" x14ac:dyDescent="0.15">
      <c r="A871" s="192" t="s">
        <v>758</v>
      </c>
      <c r="F871" s="334">
        <v>0</v>
      </c>
      <c r="G871" s="334">
        <v>0</v>
      </c>
      <c r="K871" s="464"/>
    </row>
    <row r="872" spans="1:11" s="192" customFormat="1" hidden="1" outlineLevel="1" x14ac:dyDescent="0.15">
      <c r="A872" s="192" t="s">
        <v>72</v>
      </c>
      <c r="F872" s="334">
        <v>0</v>
      </c>
      <c r="G872" s="334">
        <v>0</v>
      </c>
      <c r="K872" s="464"/>
    </row>
    <row r="873" spans="1:11" s="192" customFormat="1" hidden="1" outlineLevel="1" x14ac:dyDescent="0.15">
      <c r="A873" s="192" t="s">
        <v>79</v>
      </c>
      <c r="F873" s="334">
        <v>0</v>
      </c>
      <c r="G873" s="334">
        <v>0</v>
      </c>
      <c r="K873" s="464"/>
    </row>
    <row r="874" spans="1:11" s="192" customFormat="1" hidden="1" outlineLevel="1" x14ac:dyDescent="0.15">
      <c r="A874" s="192" t="s">
        <v>78</v>
      </c>
      <c r="F874" s="334">
        <v>0</v>
      </c>
      <c r="G874" s="334">
        <v>0</v>
      </c>
      <c r="K874" s="464"/>
    </row>
    <row r="875" spans="1:11" s="192" customFormat="1" hidden="1" outlineLevel="1" x14ac:dyDescent="0.15">
      <c r="A875" s="192" t="s">
        <v>759</v>
      </c>
      <c r="F875" s="334">
        <v>0</v>
      </c>
      <c r="G875" s="334">
        <v>0</v>
      </c>
      <c r="K875" s="464"/>
    </row>
    <row r="876" spans="1:11" s="192" customFormat="1" hidden="1" outlineLevel="1" x14ac:dyDescent="0.15">
      <c r="A876" s="192" t="s">
        <v>760</v>
      </c>
      <c r="F876" s="334">
        <v>0</v>
      </c>
      <c r="G876" s="334">
        <v>0</v>
      </c>
      <c r="K876" s="464"/>
    </row>
    <row r="877" spans="1:11" s="192" customFormat="1" hidden="1" outlineLevel="1" x14ac:dyDescent="0.15">
      <c r="A877" s="192" t="s">
        <v>761</v>
      </c>
      <c r="F877" s="334">
        <v>0</v>
      </c>
      <c r="G877" s="334">
        <v>0</v>
      </c>
      <c r="K877" s="464"/>
    </row>
    <row r="878" spans="1:11" s="192" customFormat="1" hidden="1" outlineLevel="1" x14ac:dyDescent="0.15">
      <c r="A878" s="192" t="s">
        <v>762</v>
      </c>
      <c r="F878" s="334">
        <v>0</v>
      </c>
      <c r="G878" s="334">
        <v>0</v>
      </c>
      <c r="K878" s="464"/>
    </row>
    <row r="879" spans="1:11" s="192" customFormat="1" hidden="1" outlineLevel="1" x14ac:dyDescent="0.15">
      <c r="A879" s="192" t="s">
        <v>763</v>
      </c>
      <c r="F879" s="334">
        <v>0</v>
      </c>
      <c r="G879" s="334">
        <v>0</v>
      </c>
      <c r="K879" s="464"/>
    </row>
    <row r="880" spans="1:11" s="192" customFormat="1" hidden="1" outlineLevel="1" x14ac:dyDescent="0.15">
      <c r="A880" s="192" t="s">
        <v>764</v>
      </c>
      <c r="F880" s="334">
        <v>0</v>
      </c>
      <c r="G880" s="334">
        <v>0</v>
      </c>
      <c r="K880" s="464"/>
    </row>
    <row r="881" spans="1:11" s="256" customFormat="1" hidden="1" outlineLevel="1" x14ac:dyDescent="0.15">
      <c r="A881" s="259" t="s">
        <v>317</v>
      </c>
      <c r="B881" s="442"/>
      <c r="C881" s="442"/>
      <c r="D881" s="442"/>
      <c r="E881" s="442"/>
      <c r="F881" s="444">
        <v>34029200</v>
      </c>
      <c r="G881" s="444">
        <v>20440800</v>
      </c>
      <c r="K881" s="470"/>
    </row>
    <row r="882" spans="1:11" s="367" customFormat="1" collapsed="1" x14ac:dyDescent="0.15">
      <c r="F882" s="445"/>
      <c r="G882" s="445"/>
      <c r="K882" s="473"/>
    </row>
    <row r="883" spans="1:11" s="192" customFormat="1" ht="14" hidden="1" customHeight="1" outlineLevel="1" x14ac:dyDescent="0.15">
      <c r="E883" s="539">
        <v>46112</v>
      </c>
      <c r="F883" s="539"/>
      <c r="G883" s="539">
        <v>46022</v>
      </c>
      <c r="H883" s="539"/>
      <c r="K883" s="464"/>
    </row>
    <row r="884" spans="1:11" s="256" customFormat="1" hidden="1" outlineLevel="1" x14ac:dyDescent="0.15">
      <c r="A884" s="259" t="s">
        <v>125</v>
      </c>
      <c r="B884" s="264" t="s">
        <v>549</v>
      </c>
      <c r="C884" s="264" t="s">
        <v>765</v>
      </c>
      <c r="D884" s="264" t="s">
        <v>766</v>
      </c>
      <c r="E884" s="264" t="s">
        <v>767</v>
      </c>
      <c r="F884" s="264" t="s">
        <v>768</v>
      </c>
      <c r="G884" s="264" t="s">
        <v>767</v>
      </c>
      <c r="H884" s="264" t="s">
        <v>768</v>
      </c>
      <c r="K884" s="470"/>
    </row>
    <row r="885" spans="1:11" s="192" customFormat="1" hidden="1" outlineLevel="1" x14ac:dyDescent="0.15">
      <c r="A885" s="192" t="s">
        <v>630</v>
      </c>
      <c r="B885" s="446" t="s">
        <v>0</v>
      </c>
      <c r="C885" s="337">
        <v>6509.67</v>
      </c>
      <c r="D885" s="337">
        <v>6585.55</v>
      </c>
      <c r="E885" s="334">
        <v>7053318254.8964987</v>
      </c>
      <c r="F885" s="334">
        <v>1083513.9499999997</v>
      </c>
      <c r="G885" s="334">
        <v>5230287406.3410006</v>
      </c>
      <c r="H885" s="334">
        <v>794206.62000000011</v>
      </c>
      <c r="K885" s="464"/>
    </row>
    <row r="886" spans="1:11" s="192" customFormat="1" hidden="1" outlineLevel="1" x14ac:dyDescent="0.15">
      <c r="A886" s="192" t="s">
        <v>630</v>
      </c>
      <c r="B886" s="446" t="s">
        <v>769</v>
      </c>
      <c r="C886" s="337">
        <v>6509.67</v>
      </c>
      <c r="D886" s="337">
        <v>6585.55</v>
      </c>
      <c r="E886" s="334">
        <v>786490</v>
      </c>
      <c r="F886" s="334">
        <v>786490</v>
      </c>
      <c r="G886" s="334">
        <v>2132940</v>
      </c>
      <c r="H886" s="334">
        <v>2132940</v>
      </c>
      <c r="K886" s="464"/>
    </row>
    <row r="887" spans="1:11" s="192" customFormat="1" hidden="1" outlineLevel="1" x14ac:dyDescent="0.15">
      <c r="A887" s="192" t="s">
        <v>757</v>
      </c>
      <c r="B887" s="446" t="s">
        <v>0</v>
      </c>
      <c r="C887" s="337">
        <v>6509.67</v>
      </c>
      <c r="D887" s="337">
        <v>6585.55</v>
      </c>
      <c r="E887" s="334">
        <v>0</v>
      </c>
      <c r="F887" s="334">
        <v>0</v>
      </c>
      <c r="G887" s="334">
        <v>0</v>
      </c>
      <c r="H887" s="334">
        <v>0</v>
      </c>
      <c r="K887" s="464"/>
    </row>
    <row r="888" spans="1:11" s="192" customFormat="1" hidden="1" outlineLevel="1" x14ac:dyDescent="0.15">
      <c r="A888" s="192" t="s">
        <v>757</v>
      </c>
      <c r="B888" s="446" t="s">
        <v>769</v>
      </c>
      <c r="C888" s="337">
        <v>6509.67</v>
      </c>
      <c r="D888" s="337">
        <v>6585.55</v>
      </c>
      <c r="E888" s="334">
        <v>0</v>
      </c>
      <c r="F888" s="334">
        <v>0</v>
      </c>
      <c r="G888" s="334">
        <v>0</v>
      </c>
      <c r="H888" s="334">
        <v>0</v>
      </c>
      <c r="K888" s="464"/>
    </row>
    <row r="889" spans="1:11" s="192" customFormat="1" hidden="1" outlineLevel="1" x14ac:dyDescent="0.15">
      <c r="A889" s="192" t="s">
        <v>770</v>
      </c>
      <c r="B889" s="446" t="s">
        <v>0</v>
      </c>
      <c r="C889" s="337">
        <v>6509.67</v>
      </c>
      <c r="D889" s="337">
        <v>6585.55</v>
      </c>
      <c r="E889" s="334">
        <v>0</v>
      </c>
      <c r="F889" s="334">
        <v>0</v>
      </c>
      <c r="G889" s="334">
        <v>0</v>
      </c>
      <c r="H889" s="334">
        <v>0</v>
      </c>
      <c r="K889" s="464"/>
    </row>
    <row r="890" spans="1:11" s="192" customFormat="1" hidden="1" outlineLevel="1" x14ac:dyDescent="0.15">
      <c r="A890" s="192" t="s">
        <v>770</v>
      </c>
      <c r="B890" s="446" t="s">
        <v>769</v>
      </c>
      <c r="C890" s="337">
        <v>6509.67</v>
      </c>
      <c r="D890" s="337">
        <v>6585.55</v>
      </c>
      <c r="E890" s="334">
        <v>246900000</v>
      </c>
      <c r="F890" s="334">
        <v>246900000</v>
      </c>
      <c r="G890" s="334">
        <v>263450000</v>
      </c>
      <c r="H890" s="334">
        <v>263450000</v>
      </c>
      <c r="K890" s="464"/>
    </row>
    <row r="891" spans="1:11" s="192" customFormat="1" hidden="1" outlineLevel="1" x14ac:dyDescent="0.15">
      <c r="A891" s="192" t="s">
        <v>758</v>
      </c>
      <c r="B891" s="446" t="s">
        <v>0</v>
      </c>
      <c r="C891" s="337">
        <v>6509.67</v>
      </c>
      <c r="D891" s="337">
        <v>6585.55</v>
      </c>
      <c r="E891" s="334">
        <v>0</v>
      </c>
      <c r="F891" s="334">
        <v>0</v>
      </c>
      <c r="G891" s="334">
        <v>0</v>
      </c>
      <c r="H891" s="334">
        <v>0</v>
      </c>
      <c r="K891" s="464"/>
    </row>
    <row r="892" spans="1:11" s="192" customFormat="1" hidden="1" outlineLevel="1" x14ac:dyDescent="0.15">
      <c r="A892" s="192" t="s">
        <v>758</v>
      </c>
      <c r="B892" s="446" t="s">
        <v>769</v>
      </c>
      <c r="C892" s="337">
        <v>6509.67</v>
      </c>
      <c r="D892" s="337">
        <v>6585.55</v>
      </c>
      <c r="E892" s="334">
        <v>0</v>
      </c>
      <c r="F892" s="334">
        <v>0</v>
      </c>
      <c r="G892" s="334">
        <v>0</v>
      </c>
      <c r="H892" s="334">
        <v>0</v>
      </c>
      <c r="K892" s="464"/>
    </row>
    <row r="893" spans="1:11" s="192" customFormat="1" hidden="1" outlineLevel="1" x14ac:dyDescent="0.15">
      <c r="A893" s="192" t="s">
        <v>759</v>
      </c>
      <c r="B893" s="446" t="s">
        <v>0</v>
      </c>
      <c r="C893" s="337">
        <v>6509.67</v>
      </c>
      <c r="D893" s="337">
        <v>6585.55</v>
      </c>
      <c r="E893" s="334">
        <v>0</v>
      </c>
      <c r="F893" s="334">
        <v>0</v>
      </c>
      <c r="G893" s="334">
        <v>0</v>
      </c>
      <c r="H893" s="334">
        <v>0</v>
      </c>
      <c r="K893" s="464"/>
    </row>
    <row r="894" spans="1:11" s="192" customFormat="1" hidden="1" outlineLevel="1" x14ac:dyDescent="0.15">
      <c r="A894" s="192" t="s">
        <v>759</v>
      </c>
      <c r="B894" s="446" t="s">
        <v>769</v>
      </c>
      <c r="C894" s="337">
        <v>6509.67</v>
      </c>
      <c r="D894" s="337">
        <v>6585.55</v>
      </c>
      <c r="E894" s="334">
        <v>0</v>
      </c>
      <c r="F894" s="334">
        <v>0</v>
      </c>
      <c r="G894" s="334">
        <v>0</v>
      </c>
      <c r="H894" s="334">
        <v>0</v>
      </c>
      <c r="K894" s="464"/>
    </row>
    <row r="895" spans="1:11" s="192" customFormat="1" hidden="1" outlineLevel="1" x14ac:dyDescent="0.15">
      <c r="A895" s="192" t="s">
        <v>72</v>
      </c>
      <c r="B895" s="446" t="s">
        <v>0</v>
      </c>
      <c r="C895" s="337">
        <v>6509.67</v>
      </c>
      <c r="D895" s="337">
        <v>6585.55</v>
      </c>
      <c r="E895" s="334">
        <v>0</v>
      </c>
      <c r="F895" s="334">
        <v>0</v>
      </c>
      <c r="G895" s="334">
        <v>0</v>
      </c>
      <c r="H895" s="334">
        <v>0</v>
      </c>
      <c r="K895" s="464"/>
    </row>
    <row r="896" spans="1:11" s="192" customFormat="1" hidden="1" outlineLevel="1" x14ac:dyDescent="0.15">
      <c r="A896" s="192" t="s">
        <v>72</v>
      </c>
      <c r="B896" s="446" t="s">
        <v>769</v>
      </c>
      <c r="C896" s="337">
        <v>6509.67</v>
      </c>
      <c r="D896" s="337">
        <v>6585.55</v>
      </c>
      <c r="E896" s="334">
        <v>0</v>
      </c>
      <c r="F896" s="334">
        <v>0</v>
      </c>
      <c r="G896" s="334">
        <v>0</v>
      </c>
      <c r="H896" s="334">
        <v>0</v>
      </c>
      <c r="K896" s="464"/>
    </row>
    <row r="897" spans="1:11" s="192" customFormat="1" hidden="1" outlineLevel="1" x14ac:dyDescent="0.15">
      <c r="A897" s="192" t="s">
        <v>78</v>
      </c>
      <c r="B897" s="446" t="s">
        <v>0</v>
      </c>
      <c r="C897" s="337">
        <v>6509.67</v>
      </c>
      <c r="D897" s="337">
        <v>6585.55</v>
      </c>
      <c r="E897" s="334">
        <v>0</v>
      </c>
      <c r="F897" s="334">
        <v>0</v>
      </c>
      <c r="G897" s="334">
        <v>0</v>
      </c>
      <c r="H897" s="334">
        <v>0</v>
      </c>
      <c r="K897" s="464"/>
    </row>
    <row r="898" spans="1:11" s="192" customFormat="1" hidden="1" outlineLevel="1" x14ac:dyDescent="0.15">
      <c r="A898" s="192" t="s">
        <v>78</v>
      </c>
      <c r="B898" s="446" t="s">
        <v>769</v>
      </c>
      <c r="C898" s="337">
        <v>6509.67</v>
      </c>
      <c r="D898" s="337">
        <v>6585.55</v>
      </c>
      <c r="E898" s="334">
        <v>0</v>
      </c>
      <c r="F898" s="334">
        <v>0</v>
      </c>
      <c r="G898" s="334">
        <v>0</v>
      </c>
      <c r="H898" s="334">
        <v>0</v>
      </c>
      <c r="K898" s="464"/>
    </row>
    <row r="899" spans="1:11" s="192" customFormat="1" hidden="1" outlineLevel="1" x14ac:dyDescent="0.15">
      <c r="A899" s="192" t="s">
        <v>79</v>
      </c>
      <c r="B899" s="446" t="s">
        <v>0</v>
      </c>
      <c r="C899" s="337">
        <v>6509.67</v>
      </c>
      <c r="D899" s="337">
        <v>6585.55</v>
      </c>
      <c r="E899" s="334">
        <v>0</v>
      </c>
      <c r="F899" s="334">
        <v>0</v>
      </c>
      <c r="G899" s="334">
        <v>0</v>
      </c>
      <c r="H899" s="334">
        <v>0</v>
      </c>
      <c r="K899" s="464"/>
    </row>
    <row r="900" spans="1:11" s="192" customFormat="1" hidden="1" outlineLevel="1" x14ac:dyDescent="0.15">
      <c r="A900" s="192" t="s">
        <v>79</v>
      </c>
      <c r="B900" s="446" t="s">
        <v>769</v>
      </c>
      <c r="C900" s="337">
        <v>6509.67</v>
      </c>
      <c r="D900" s="337">
        <v>6585.55</v>
      </c>
      <c r="E900" s="334">
        <v>0</v>
      </c>
      <c r="F900" s="334">
        <v>0</v>
      </c>
      <c r="G900" s="334">
        <v>0</v>
      </c>
      <c r="H900" s="334">
        <v>0</v>
      </c>
      <c r="K900" s="464"/>
    </row>
    <row r="901" spans="1:11" s="192" customFormat="1" hidden="1" outlineLevel="1" x14ac:dyDescent="0.15">
      <c r="A901" s="192" t="s">
        <v>760</v>
      </c>
      <c r="B901" s="446" t="s">
        <v>0</v>
      </c>
      <c r="C901" s="337">
        <v>6509.67</v>
      </c>
      <c r="D901" s="337">
        <v>6585.55</v>
      </c>
      <c r="E901" s="334">
        <v>0</v>
      </c>
      <c r="F901" s="334">
        <v>0</v>
      </c>
      <c r="G901" s="334">
        <v>0</v>
      </c>
      <c r="H901" s="334">
        <v>0</v>
      </c>
      <c r="K901" s="464"/>
    </row>
    <row r="902" spans="1:11" s="192" customFormat="1" hidden="1" outlineLevel="1" x14ac:dyDescent="0.15">
      <c r="A902" s="192" t="s">
        <v>760</v>
      </c>
      <c r="B902" s="446" t="s">
        <v>769</v>
      </c>
      <c r="C902" s="337">
        <v>6509.67</v>
      </c>
      <c r="D902" s="337">
        <v>6585.55</v>
      </c>
      <c r="E902" s="334">
        <v>0</v>
      </c>
      <c r="F902" s="334">
        <v>0</v>
      </c>
      <c r="G902" s="334">
        <v>0</v>
      </c>
      <c r="H902" s="334">
        <v>0</v>
      </c>
      <c r="K902" s="464"/>
    </row>
    <row r="903" spans="1:11" s="192" customFormat="1" hidden="1" outlineLevel="1" x14ac:dyDescent="0.15">
      <c r="A903" s="192" t="s">
        <v>761</v>
      </c>
      <c r="B903" s="446" t="s">
        <v>0</v>
      </c>
      <c r="C903" s="337">
        <v>6509.67</v>
      </c>
      <c r="D903" s="337">
        <v>6585.55</v>
      </c>
      <c r="E903" s="334">
        <v>0</v>
      </c>
      <c r="F903" s="334">
        <v>0</v>
      </c>
      <c r="G903" s="334">
        <v>0</v>
      </c>
      <c r="H903" s="334">
        <v>0</v>
      </c>
      <c r="K903" s="464"/>
    </row>
    <row r="904" spans="1:11" s="192" customFormat="1" hidden="1" outlineLevel="1" x14ac:dyDescent="0.15">
      <c r="A904" s="192" t="s">
        <v>761</v>
      </c>
      <c r="B904" s="446" t="s">
        <v>769</v>
      </c>
      <c r="C904" s="337">
        <v>6509.67</v>
      </c>
      <c r="D904" s="337">
        <v>6585.55</v>
      </c>
      <c r="E904" s="334">
        <v>0</v>
      </c>
      <c r="F904" s="334">
        <v>0</v>
      </c>
      <c r="G904" s="334">
        <v>0</v>
      </c>
      <c r="H904" s="334">
        <v>0</v>
      </c>
      <c r="K904" s="464"/>
    </row>
    <row r="905" spans="1:11" s="192" customFormat="1" hidden="1" outlineLevel="1" x14ac:dyDescent="0.15">
      <c r="A905" s="192" t="s">
        <v>771</v>
      </c>
      <c r="B905" s="446" t="s">
        <v>769</v>
      </c>
      <c r="C905" s="337">
        <v>6509.67</v>
      </c>
      <c r="D905" s="337">
        <v>6585.55</v>
      </c>
      <c r="E905" s="334">
        <v>13105508</v>
      </c>
      <c r="F905" s="334">
        <v>13105508</v>
      </c>
      <c r="G905" s="334">
        <v>13105508</v>
      </c>
      <c r="H905" s="334">
        <v>13105508</v>
      </c>
      <c r="K905" s="464"/>
    </row>
    <row r="906" spans="1:11" s="192" customFormat="1" hidden="1" outlineLevel="1" x14ac:dyDescent="0.15">
      <c r="A906" s="259" t="s">
        <v>317</v>
      </c>
      <c r="B906" s="447" t="s">
        <v>443</v>
      </c>
      <c r="C906" s="447" t="s">
        <v>443</v>
      </c>
      <c r="D906" s="447" t="s">
        <v>443</v>
      </c>
      <c r="E906" s="444">
        <v>7314110252.8964987</v>
      </c>
      <c r="F906" s="448" t="s">
        <v>443</v>
      </c>
      <c r="G906" s="444">
        <v>5508975854.3410006</v>
      </c>
      <c r="H906" s="448" t="s">
        <v>443</v>
      </c>
      <c r="K906" s="464"/>
    </row>
    <row r="907" spans="1:11" s="192" customFormat="1" hidden="1" outlineLevel="1" x14ac:dyDescent="0.15">
      <c r="K907" s="464"/>
    </row>
    <row r="908" spans="1:11" s="192" customFormat="1" hidden="1" outlineLevel="1" x14ac:dyDescent="0.15">
      <c r="A908" s="259" t="s">
        <v>156</v>
      </c>
      <c r="B908" s="443"/>
      <c r="C908" s="443"/>
      <c r="D908" s="443"/>
      <c r="E908" s="443"/>
      <c r="F908" s="264">
        <v>46112</v>
      </c>
      <c r="G908" s="264">
        <v>45747</v>
      </c>
      <c r="K908" s="464"/>
    </row>
    <row r="909" spans="1:11" s="192" customFormat="1" hidden="1" outlineLevel="1" x14ac:dyDescent="0.15">
      <c r="A909" s="192" t="s">
        <v>770</v>
      </c>
      <c r="F909" s="334">
        <v>31759411.255411286</v>
      </c>
      <c r="G909" s="334">
        <v>120438573</v>
      </c>
      <c r="K909" s="464"/>
    </row>
    <row r="910" spans="1:11" s="192" customFormat="1" hidden="1" outlineLevel="1" x14ac:dyDescent="0.15">
      <c r="A910" s="192" t="s">
        <v>630</v>
      </c>
      <c r="F910" s="334">
        <v>0</v>
      </c>
      <c r="G910" s="334">
        <v>0</v>
      </c>
      <c r="K910" s="464"/>
    </row>
    <row r="911" spans="1:11" s="192" customFormat="1" hidden="1" outlineLevel="1" x14ac:dyDescent="0.15">
      <c r="A911" s="192" t="s">
        <v>772</v>
      </c>
      <c r="F911" s="334">
        <v>0</v>
      </c>
      <c r="G911" s="334">
        <v>0</v>
      </c>
      <c r="K911" s="464"/>
    </row>
    <row r="912" spans="1:11" s="192" customFormat="1" hidden="1" outlineLevel="1" x14ac:dyDescent="0.15">
      <c r="A912" s="259" t="s">
        <v>317</v>
      </c>
      <c r="B912" s="443"/>
      <c r="C912" s="443"/>
      <c r="D912" s="443"/>
      <c r="E912" s="443"/>
      <c r="F912" s="444">
        <v>0</v>
      </c>
      <c r="G912" s="444">
        <v>0</v>
      </c>
      <c r="K912" s="464"/>
    </row>
    <row r="913" spans="1:11" s="192" customFormat="1" hidden="1" outlineLevel="1" x14ac:dyDescent="0.15">
      <c r="K913" s="464"/>
    </row>
    <row r="914" spans="1:11" s="192" customFormat="1" hidden="1" outlineLevel="1" x14ac:dyDescent="0.15">
      <c r="A914" s="259" t="s">
        <v>750</v>
      </c>
      <c r="B914" s="443"/>
      <c r="C914" s="443"/>
      <c r="D914" s="443"/>
      <c r="E914" s="443"/>
      <c r="F914" s="264">
        <v>46112</v>
      </c>
      <c r="G914" s="264">
        <v>45747</v>
      </c>
      <c r="K914" s="464"/>
    </row>
    <row r="915" spans="1:11" s="192" customFormat="1" hidden="1" outlineLevel="1" x14ac:dyDescent="0.15">
      <c r="A915" s="192" t="s">
        <v>630</v>
      </c>
      <c r="F915" s="334">
        <v>4616874397</v>
      </c>
      <c r="G915" s="334">
        <v>18965925726</v>
      </c>
      <c r="K915" s="464"/>
    </row>
    <row r="916" spans="1:11" s="192" customFormat="1" hidden="1" outlineLevel="1" x14ac:dyDescent="0.15">
      <c r="A916" s="192" t="s">
        <v>770</v>
      </c>
      <c r="F916" s="334">
        <v>2447375562</v>
      </c>
      <c r="G916" s="334">
        <v>2447375562</v>
      </c>
      <c r="K916" s="464"/>
    </row>
    <row r="917" spans="1:11" s="192" customFormat="1" hidden="1" outlineLevel="1" x14ac:dyDescent="0.15">
      <c r="A917" s="192" t="s">
        <v>758</v>
      </c>
      <c r="F917" s="334">
        <v>0</v>
      </c>
      <c r="G917" s="334">
        <v>0</v>
      </c>
      <c r="K917" s="464"/>
    </row>
    <row r="918" spans="1:11" s="192" customFormat="1" hidden="1" outlineLevel="1" x14ac:dyDescent="0.15">
      <c r="A918" s="192" t="s">
        <v>760</v>
      </c>
      <c r="F918" s="334">
        <v>0</v>
      </c>
      <c r="G918" s="334">
        <v>0</v>
      </c>
      <c r="K918" s="464"/>
    </row>
    <row r="919" spans="1:11" s="192" customFormat="1" hidden="1" outlineLevel="1" x14ac:dyDescent="0.15">
      <c r="A919" s="192" t="s">
        <v>772</v>
      </c>
      <c r="F919" s="334">
        <v>0</v>
      </c>
      <c r="G919" s="334">
        <v>0</v>
      </c>
      <c r="K919" s="464"/>
    </row>
    <row r="920" spans="1:11" s="192" customFormat="1" hidden="1" outlineLevel="1" x14ac:dyDescent="0.15">
      <c r="A920" s="192" t="s">
        <v>759</v>
      </c>
      <c r="F920" s="334">
        <v>0</v>
      </c>
      <c r="G920" s="334">
        <v>0</v>
      </c>
      <c r="K920" s="464"/>
    </row>
    <row r="921" spans="1:11" s="192" customFormat="1" hidden="1" outlineLevel="1" x14ac:dyDescent="0.15">
      <c r="A921" s="192" t="s">
        <v>773</v>
      </c>
      <c r="F921" s="334">
        <v>0</v>
      </c>
      <c r="G921" s="334">
        <v>0</v>
      </c>
      <c r="K921" s="464"/>
    </row>
    <row r="922" spans="1:11" s="192" customFormat="1" hidden="1" outlineLevel="1" x14ac:dyDescent="0.15">
      <c r="A922" s="259" t="s">
        <v>317</v>
      </c>
      <c r="B922" s="443"/>
      <c r="C922" s="443"/>
      <c r="D922" s="443"/>
      <c r="E922" s="443"/>
      <c r="F922" s="444">
        <v>7064249959</v>
      </c>
      <c r="G922" s="444">
        <v>21413301288</v>
      </c>
      <c r="K922" s="464"/>
    </row>
    <row r="923" spans="1:11" s="192" customFormat="1" hidden="1" outlineLevel="1" x14ac:dyDescent="0.15">
      <c r="K923" s="464"/>
    </row>
    <row r="924" spans="1:11" s="192" customFormat="1" hidden="1" outlineLevel="1" x14ac:dyDescent="0.15">
      <c r="A924" s="259" t="s">
        <v>751</v>
      </c>
      <c r="B924" s="443"/>
      <c r="C924" s="443"/>
      <c r="D924" s="443"/>
      <c r="E924" s="443"/>
      <c r="F924" s="264">
        <v>46112</v>
      </c>
      <c r="G924" s="264">
        <v>45747</v>
      </c>
      <c r="K924" s="464"/>
    </row>
    <row r="925" spans="1:11" s="192" customFormat="1" hidden="1" outlineLevel="1" x14ac:dyDescent="0.15">
      <c r="A925" s="192" t="s">
        <v>774</v>
      </c>
      <c r="F925" s="391">
        <v>436983471</v>
      </c>
      <c r="G925" s="391">
        <v>1696951516</v>
      </c>
      <c r="K925" s="464"/>
    </row>
    <row r="926" spans="1:11" s="192" customFormat="1" hidden="1" outlineLevel="1" x14ac:dyDescent="0.15">
      <c r="K926" s="464"/>
    </row>
    <row r="927" spans="1:11" s="192" customFormat="1" hidden="1" outlineLevel="1" x14ac:dyDescent="0.15">
      <c r="K927" s="464"/>
    </row>
    <row r="928" spans="1:11" s="192" customFormat="1" hidden="1" outlineLevel="1" x14ac:dyDescent="0.15">
      <c r="A928" s="459" t="s">
        <v>775</v>
      </c>
      <c r="B928" s="459" t="s">
        <v>776</v>
      </c>
      <c r="G928" s="449" t="s">
        <v>777</v>
      </c>
      <c r="H928" s="449" t="s">
        <v>778</v>
      </c>
      <c r="I928" s="449"/>
      <c r="J928" s="449"/>
      <c r="K928" s="464"/>
    </row>
    <row r="929" spans="1:11" s="192" customFormat="1" hidden="1" outlineLevel="1" x14ac:dyDescent="0.15">
      <c r="A929" s="459" t="s">
        <v>779</v>
      </c>
      <c r="B929" s="192" t="s">
        <v>780</v>
      </c>
      <c r="C929" s="192" t="s">
        <v>781</v>
      </c>
      <c r="D929" s="192" t="s">
        <v>782</v>
      </c>
      <c r="E929" s="192" t="s">
        <v>529</v>
      </c>
      <c r="G929" s="450" t="s">
        <v>783</v>
      </c>
      <c r="H929" s="450" t="s">
        <v>784</v>
      </c>
      <c r="I929" s="450" t="s">
        <v>785</v>
      </c>
      <c r="J929" s="450" t="s">
        <v>529</v>
      </c>
      <c r="K929" s="464"/>
    </row>
    <row r="930" spans="1:11" s="192" customFormat="1" hidden="1" outlineLevel="1" x14ac:dyDescent="0.15">
      <c r="A930" s="394" t="s">
        <v>786</v>
      </c>
      <c r="B930" s="451">
        <v>2023634944</v>
      </c>
      <c r="C930" s="451">
        <v>1569121409</v>
      </c>
      <c r="D930" s="451">
        <v>1987725087</v>
      </c>
      <c r="E930" s="451">
        <v>5580481440</v>
      </c>
      <c r="G930" s="394" t="s">
        <v>787</v>
      </c>
      <c r="H930" s="451">
        <v>10149183</v>
      </c>
      <c r="I930" s="451">
        <v>5453143</v>
      </c>
      <c r="J930" s="451">
        <v>15602326</v>
      </c>
      <c r="K930" s="464"/>
    </row>
    <row r="931" spans="1:11" s="192" customFormat="1" hidden="1" outlineLevel="1" x14ac:dyDescent="0.15">
      <c r="A931" s="452" t="s">
        <v>760</v>
      </c>
      <c r="B931" s="451">
        <v>391013328</v>
      </c>
      <c r="C931" s="451">
        <v>255109442</v>
      </c>
      <c r="D931" s="451">
        <v>374780190</v>
      </c>
      <c r="E931" s="451">
        <v>1020902960</v>
      </c>
      <c r="G931" s="394" t="s">
        <v>73</v>
      </c>
      <c r="H931" s="451">
        <v>187165</v>
      </c>
      <c r="I931" s="451"/>
      <c r="J931" s="451">
        <v>187165</v>
      </c>
      <c r="K931" s="464"/>
    </row>
    <row r="932" spans="1:11" s="192" customFormat="1" hidden="1" outlineLevel="1" x14ac:dyDescent="0.15">
      <c r="A932" s="452" t="s">
        <v>770</v>
      </c>
      <c r="B932" s="451">
        <v>164300000</v>
      </c>
      <c r="C932" s="451">
        <v>224482166</v>
      </c>
      <c r="D932" s="451">
        <v>256122730</v>
      </c>
      <c r="E932" s="451">
        <v>644904896</v>
      </c>
      <c r="G932" s="453" t="s">
        <v>529</v>
      </c>
      <c r="H932" s="454">
        <v>10336348</v>
      </c>
      <c r="I932" s="454">
        <v>5453143</v>
      </c>
      <c r="J932" s="454">
        <v>15789491</v>
      </c>
      <c r="K932" s="464"/>
    </row>
    <row r="933" spans="1:11" s="192" customFormat="1" hidden="1" outlineLevel="1" x14ac:dyDescent="0.15">
      <c r="A933" s="452" t="s">
        <v>630</v>
      </c>
      <c r="B933" s="451">
        <v>1462981616</v>
      </c>
      <c r="C933" s="451">
        <v>1084081921</v>
      </c>
      <c r="D933" s="451">
        <v>1348812167</v>
      </c>
      <c r="E933" s="451">
        <v>3895875704</v>
      </c>
      <c r="K933" s="464"/>
    </row>
    <row r="934" spans="1:11" s="192" customFormat="1" hidden="1" outlineLevel="1" x14ac:dyDescent="0.15">
      <c r="A934" s="452" t="s">
        <v>759</v>
      </c>
      <c r="B934" s="451">
        <v>5340000</v>
      </c>
      <c r="C934" s="451">
        <v>5447880</v>
      </c>
      <c r="D934" s="451">
        <v>8010000</v>
      </c>
      <c r="E934" s="451">
        <v>18797880</v>
      </c>
      <c r="K934" s="464"/>
    </row>
    <row r="935" spans="1:11" s="192" customFormat="1" hidden="1" outlineLevel="1" x14ac:dyDescent="0.15">
      <c r="A935" s="394" t="s">
        <v>529</v>
      </c>
      <c r="B935" s="451">
        <v>2023634944</v>
      </c>
      <c r="C935" s="451">
        <v>1569121409</v>
      </c>
      <c r="D935" s="451">
        <v>1987725087</v>
      </c>
      <c r="E935" s="451">
        <v>5580481440</v>
      </c>
      <c r="K935" s="464"/>
    </row>
    <row r="936" spans="1:11" s="192" customFormat="1" hidden="1" outlineLevel="1" x14ac:dyDescent="0.15">
      <c r="K936" s="464"/>
    </row>
    <row r="937" spans="1:11" s="192" customFormat="1" hidden="1" outlineLevel="1" x14ac:dyDescent="0.15">
      <c r="A937" s="459" t="s">
        <v>786</v>
      </c>
      <c r="B937" s="459" t="s">
        <v>778</v>
      </c>
      <c r="K937" s="464"/>
    </row>
    <row r="938" spans="1:11" s="192" customFormat="1" hidden="1" outlineLevel="1" x14ac:dyDescent="0.15">
      <c r="A938" s="459" t="s">
        <v>779</v>
      </c>
      <c r="B938" s="192" t="s">
        <v>788</v>
      </c>
      <c r="C938" s="192" t="s">
        <v>789</v>
      </c>
      <c r="D938" s="192" t="s">
        <v>790</v>
      </c>
      <c r="E938" s="192" t="s">
        <v>784</v>
      </c>
      <c r="F938" s="192" t="s">
        <v>785</v>
      </c>
      <c r="G938" s="192" t="s">
        <v>791</v>
      </c>
      <c r="H938" s="192" t="s">
        <v>529</v>
      </c>
      <c r="K938" s="464"/>
    </row>
    <row r="939" spans="1:11" s="192" customFormat="1" hidden="1" outlineLevel="1" x14ac:dyDescent="0.15">
      <c r="A939" s="394" t="s">
        <v>760</v>
      </c>
      <c r="B939" s="451">
        <v>355466663</v>
      </c>
      <c r="C939" s="451">
        <v>231917675</v>
      </c>
      <c r="D939" s="451">
        <v>340709264</v>
      </c>
      <c r="E939" s="451">
        <v>153885370</v>
      </c>
      <c r="F939" s="451">
        <v>24432595</v>
      </c>
      <c r="G939" s="451">
        <v>59347797</v>
      </c>
      <c r="H939" s="451">
        <v>1165759364</v>
      </c>
      <c r="K939" s="464"/>
    </row>
    <row r="940" spans="1:11" s="192" customFormat="1" hidden="1" outlineLevel="1" x14ac:dyDescent="0.15">
      <c r="A940" s="394" t="s">
        <v>770</v>
      </c>
      <c r="B940" s="451">
        <v>149363636</v>
      </c>
      <c r="C940" s="451">
        <v>209768911</v>
      </c>
      <c r="D940" s="451">
        <v>239409093</v>
      </c>
      <c r="E940" s="451">
        <v>237231819</v>
      </c>
      <c r="F940" s="451">
        <v>207909091</v>
      </c>
      <c r="G940" s="451">
        <v>256132728</v>
      </c>
      <c r="H940" s="451">
        <v>1299815278</v>
      </c>
      <c r="K940" s="464"/>
    </row>
    <row r="941" spans="1:11" s="192" customFormat="1" hidden="1" outlineLevel="1" x14ac:dyDescent="0.15">
      <c r="A941" s="394" t="s">
        <v>630</v>
      </c>
      <c r="B941" s="451">
        <v>1329983287</v>
      </c>
      <c r="C941" s="451">
        <v>985529019</v>
      </c>
      <c r="D941" s="451">
        <v>1226239024</v>
      </c>
      <c r="E941" s="451">
        <v>718957418</v>
      </c>
      <c r="F941" s="451">
        <v>1813274663</v>
      </c>
      <c r="G941" s="451">
        <v>1297775161</v>
      </c>
      <c r="H941" s="451">
        <v>7371758572</v>
      </c>
      <c r="K941" s="464"/>
    </row>
    <row r="942" spans="1:11" s="192" customFormat="1" hidden="1" outlineLevel="1" x14ac:dyDescent="0.15">
      <c r="A942" s="394" t="s">
        <v>529</v>
      </c>
      <c r="B942" s="451">
        <v>1834813586</v>
      </c>
      <c r="C942" s="451">
        <v>1427215605</v>
      </c>
      <c r="D942" s="451">
        <v>1806357381</v>
      </c>
      <c r="E942" s="451">
        <v>1110074607</v>
      </c>
      <c r="F942" s="451">
        <v>2045616349</v>
      </c>
      <c r="G942" s="451">
        <v>1613255686</v>
      </c>
      <c r="H942" s="451">
        <v>9837333214</v>
      </c>
      <c r="K942" s="464"/>
    </row>
    <row r="943" spans="1:11" s="192" customFormat="1" hidden="1" outlineLevel="1" x14ac:dyDescent="0.15">
      <c r="K943" s="464"/>
    </row>
    <row r="944" spans="1:11" s="192" customFormat="1" hidden="1" outlineLevel="1" x14ac:dyDescent="0.15">
      <c r="A944" s="459" t="s">
        <v>792</v>
      </c>
      <c r="B944" s="459" t="s">
        <v>778</v>
      </c>
      <c r="K944" s="464"/>
    </row>
    <row r="945" spans="1:13" s="192" customFormat="1" hidden="1" outlineLevel="1" x14ac:dyDescent="0.15">
      <c r="A945" s="459" t="s">
        <v>779</v>
      </c>
      <c r="B945" s="192" t="s">
        <v>788</v>
      </c>
      <c r="C945" s="192" t="s">
        <v>789</v>
      </c>
      <c r="D945" s="192" t="s">
        <v>790</v>
      </c>
      <c r="E945" s="192" t="s">
        <v>784</v>
      </c>
      <c r="F945" s="192" t="s">
        <v>785</v>
      </c>
      <c r="G945" s="192" t="s">
        <v>791</v>
      </c>
      <c r="H945" s="192" t="s">
        <v>793</v>
      </c>
      <c r="I945" s="192" t="s">
        <v>794</v>
      </c>
      <c r="J945" s="192" t="s">
        <v>795</v>
      </c>
      <c r="K945" s="464" t="s">
        <v>529</v>
      </c>
      <c r="L945" s="192" t="s">
        <v>796</v>
      </c>
    </row>
    <row r="946" spans="1:13" s="192" customFormat="1" hidden="1" outlineLevel="1" x14ac:dyDescent="0.15">
      <c r="A946" s="394" t="s">
        <v>760</v>
      </c>
      <c r="B946" s="451">
        <v>391013328</v>
      </c>
      <c r="C946" s="451">
        <v>255109442</v>
      </c>
      <c r="D946" s="451">
        <v>374780190</v>
      </c>
      <c r="E946" s="451">
        <v>169273908</v>
      </c>
      <c r="F946" s="451">
        <v>26875855</v>
      </c>
      <c r="G946" s="451">
        <v>65282577</v>
      </c>
      <c r="H946" s="451">
        <v>22612846</v>
      </c>
      <c r="I946" s="451">
        <v>13466278</v>
      </c>
      <c r="J946" s="451">
        <v>4282757</v>
      </c>
      <c r="K946" s="474">
        <v>1322697181</v>
      </c>
      <c r="L946" s="451">
        <v>11242980</v>
      </c>
      <c r="M946" s="451">
        <v>1333940161</v>
      </c>
    </row>
    <row r="947" spans="1:13" s="192" customFormat="1" hidden="1" outlineLevel="1" x14ac:dyDescent="0.15">
      <c r="A947" s="394" t="s">
        <v>770</v>
      </c>
      <c r="B947" s="451">
        <v>164300000</v>
      </c>
      <c r="C947" s="451">
        <v>224482166</v>
      </c>
      <c r="D947" s="451">
        <v>256122730</v>
      </c>
      <c r="E947" s="451">
        <v>254209548</v>
      </c>
      <c r="F947" s="451">
        <v>222436366</v>
      </c>
      <c r="G947" s="451">
        <v>275000548</v>
      </c>
      <c r="H947" s="451">
        <v>274872730</v>
      </c>
      <c r="I947" s="451">
        <v>249459548</v>
      </c>
      <c r="J947" s="451">
        <v>258972730</v>
      </c>
      <c r="K947" s="474">
        <v>2179856366</v>
      </c>
      <c r="L947" s="451">
        <v>643700000</v>
      </c>
      <c r="M947" s="451">
        <v>2823556366</v>
      </c>
    </row>
    <row r="948" spans="1:13" s="192" customFormat="1" hidden="1" outlineLevel="1" x14ac:dyDescent="0.15">
      <c r="A948" s="394" t="s">
        <v>630</v>
      </c>
      <c r="B948" s="451">
        <v>1462981616</v>
      </c>
      <c r="C948" s="451">
        <v>1084081921</v>
      </c>
      <c r="D948" s="451">
        <v>1348812167</v>
      </c>
      <c r="E948" s="451">
        <v>790799461</v>
      </c>
      <c r="F948" s="451">
        <v>1994551830</v>
      </c>
      <c r="G948" s="451">
        <v>1427499405</v>
      </c>
      <c r="H948" s="451">
        <v>1050461054</v>
      </c>
      <c r="I948" s="451">
        <v>1395525888</v>
      </c>
      <c r="J948" s="451">
        <v>1946924231</v>
      </c>
      <c r="K948" s="474">
        <v>12501637573</v>
      </c>
      <c r="L948" s="451">
        <v>5252181788</v>
      </c>
      <c r="M948" s="451">
        <v>17753819361</v>
      </c>
    </row>
    <row r="949" spans="1:13" s="192" customFormat="1" hidden="1" outlineLevel="1" x14ac:dyDescent="0.15">
      <c r="A949" s="394" t="s">
        <v>759</v>
      </c>
      <c r="B949" s="451">
        <v>5340000</v>
      </c>
      <c r="C949" s="451">
        <v>5447880</v>
      </c>
      <c r="D949" s="451">
        <v>8010000</v>
      </c>
      <c r="E949" s="451"/>
      <c r="F949" s="451"/>
      <c r="G949" s="451"/>
      <c r="H949" s="451"/>
      <c r="I949" s="451">
        <v>6360000</v>
      </c>
      <c r="J949" s="451">
        <v>713226</v>
      </c>
      <c r="K949" s="474">
        <v>25871106</v>
      </c>
      <c r="L949" s="451">
        <v>0</v>
      </c>
      <c r="M949" s="451">
        <v>25871106</v>
      </c>
    </row>
    <row r="950" spans="1:13" s="192" customFormat="1" hidden="1" outlineLevel="1" x14ac:dyDescent="0.15">
      <c r="A950" s="394" t="s">
        <v>529</v>
      </c>
      <c r="B950" s="451">
        <v>2023634944</v>
      </c>
      <c r="C950" s="451">
        <v>1569121409</v>
      </c>
      <c r="D950" s="451">
        <v>1987725087</v>
      </c>
      <c r="E950" s="451">
        <v>1214282917</v>
      </c>
      <c r="F950" s="451">
        <v>2243864051</v>
      </c>
      <c r="G950" s="451">
        <v>1767782530</v>
      </c>
      <c r="H950" s="451">
        <v>1347946630</v>
      </c>
      <c r="I950" s="451">
        <v>1664811714</v>
      </c>
      <c r="J950" s="451">
        <v>2210892944</v>
      </c>
      <c r="K950" s="474">
        <v>16030062226</v>
      </c>
      <c r="L950" s="451"/>
      <c r="M950" s="451">
        <v>21937186994</v>
      </c>
    </row>
    <row r="951" spans="1:13" s="192" customFormat="1" hidden="1" outlineLevel="1" x14ac:dyDescent="0.15">
      <c r="K951" s="464"/>
    </row>
    <row r="952" spans="1:13" s="192" customFormat="1" hidden="1" outlineLevel="1" x14ac:dyDescent="0.15">
      <c r="A952" s="459" t="s">
        <v>797</v>
      </c>
      <c r="B952" s="459" t="s">
        <v>798</v>
      </c>
      <c r="K952" s="464"/>
    </row>
    <row r="953" spans="1:13" s="192" customFormat="1" hidden="1" outlineLevel="1" x14ac:dyDescent="0.15">
      <c r="A953" s="459" t="s">
        <v>779</v>
      </c>
      <c r="B953" s="192" t="s">
        <v>784</v>
      </c>
      <c r="C953" s="192" t="s">
        <v>785</v>
      </c>
      <c r="D953" s="192" t="s">
        <v>793</v>
      </c>
      <c r="E953" s="192" t="s">
        <v>794</v>
      </c>
      <c r="F953" s="192" t="s">
        <v>795</v>
      </c>
      <c r="G953" s="192" t="s">
        <v>529</v>
      </c>
      <c r="H953" s="192" t="s">
        <v>796</v>
      </c>
      <c r="K953" s="464"/>
    </row>
    <row r="954" spans="1:13" s="192" customFormat="1" hidden="1" outlineLevel="1" x14ac:dyDescent="0.15">
      <c r="A954" s="394" t="s">
        <v>787</v>
      </c>
      <c r="B954" s="451">
        <v>10660688</v>
      </c>
      <c r="C954" s="451">
        <v>5725800</v>
      </c>
      <c r="D954" s="451">
        <v>7056790</v>
      </c>
      <c r="E954" s="451">
        <v>6190500</v>
      </c>
      <c r="F954" s="451">
        <v>9654000</v>
      </c>
      <c r="G954" s="451">
        <v>39287778</v>
      </c>
      <c r="H954" s="451">
        <v>14693060</v>
      </c>
      <c r="I954" s="451">
        <v>53980838</v>
      </c>
      <c r="K954" s="464"/>
    </row>
    <row r="955" spans="1:13" s="192" customFormat="1" hidden="1" outlineLevel="1" x14ac:dyDescent="0.15">
      <c r="A955" s="394" t="s">
        <v>73</v>
      </c>
      <c r="B955" s="451">
        <v>198050</v>
      </c>
      <c r="C955" s="451"/>
      <c r="D955" s="451"/>
      <c r="E955" s="451"/>
      <c r="F955" s="451"/>
      <c r="G955" s="451">
        <v>198050</v>
      </c>
      <c r="H955" s="451">
        <v>6552878</v>
      </c>
      <c r="I955" s="451">
        <v>6750928</v>
      </c>
      <c r="K955" s="464"/>
    </row>
    <row r="956" spans="1:13" s="192" customFormat="1" hidden="1" outlineLevel="1" x14ac:dyDescent="0.15">
      <c r="A956" s="394" t="s">
        <v>529</v>
      </c>
      <c r="B956" s="451">
        <v>10858738</v>
      </c>
      <c r="C956" s="451">
        <v>5725800</v>
      </c>
      <c r="D956" s="451">
        <v>7056790</v>
      </c>
      <c r="E956" s="451">
        <v>6190500</v>
      </c>
      <c r="F956" s="451">
        <v>9654000</v>
      </c>
      <c r="G956" s="451">
        <v>39485828</v>
      </c>
      <c r="K956" s="464"/>
    </row>
    <row r="957" spans="1:13" s="192" customFormat="1" hidden="1" outlineLevel="1" x14ac:dyDescent="0.15">
      <c r="K957" s="464"/>
    </row>
    <row r="958" spans="1:13" s="192" customFormat="1" hidden="1" outlineLevel="1" collapsed="1" x14ac:dyDescent="0.15">
      <c r="A958" s="535" t="s">
        <v>786</v>
      </c>
      <c r="B958" s="535"/>
      <c r="C958" s="535"/>
      <c r="D958" s="535"/>
      <c r="E958" s="535"/>
      <c r="G958" s="459" t="s">
        <v>799</v>
      </c>
      <c r="H958" s="459" t="s">
        <v>798</v>
      </c>
      <c r="K958" s="464"/>
    </row>
    <row r="959" spans="1:13" s="192" customFormat="1" hidden="1" outlineLevel="1" x14ac:dyDescent="0.15">
      <c r="A959" s="459" t="s">
        <v>797</v>
      </c>
      <c r="B959" s="459" t="s">
        <v>798</v>
      </c>
      <c r="G959" s="459" t="s">
        <v>779</v>
      </c>
      <c r="H959" s="192" t="s">
        <v>788</v>
      </c>
      <c r="I959" s="192" t="s">
        <v>789</v>
      </c>
      <c r="J959" s="192" t="s">
        <v>790</v>
      </c>
      <c r="K959" s="464" t="s">
        <v>529</v>
      </c>
    </row>
    <row r="960" spans="1:13" s="192" customFormat="1" hidden="1" outlineLevel="1" x14ac:dyDescent="0.15">
      <c r="A960" s="459" t="s">
        <v>779</v>
      </c>
      <c r="B960" s="192" t="s">
        <v>800</v>
      </c>
      <c r="C960" s="192" t="s">
        <v>801</v>
      </c>
      <c r="D960" s="192" t="s">
        <v>802</v>
      </c>
      <c r="E960" s="192" t="s">
        <v>529</v>
      </c>
      <c r="G960" s="394" t="s">
        <v>786</v>
      </c>
      <c r="H960" s="451">
        <v>2651425931</v>
      </c>
      <c r="I960" s="451">
        <v>1971325546</v>
      </c>
      <c r="J960" s="451">
        <v>1892385128</v>
      </c>
      <c r="K960" s="474">
        <v>6515136605</v>
      </c>
    </row>
    <row r="961" spans="1:15" s="192" customFormat="1" hidden="1" outlineLevel="1" x14ac:dyDescent="0.15">
      <c r="A961" s="394" t="s">
        <v>760</v>
      </c>
      <c r="B961" s="451">
        <v>5226131</v>
      </c>
      <c r="C961" s="451">
        <v>6016849</v>
      </c>
      <c r="D961" s="451"/>
      <c r="E961" s="451">
        <v>11242980</v>
      </c>
      <c r="G961" s="452" t="s">
        <v>770</v>
      </c>
      <c r="H961" s="451">
        <v>199550000</v>
      </c>
      <c r="I961" s="451">
        <v>199951340</v>
      </c>
      <c r="J961" s="451">
        <v>220000000</v>
      </c>
      <c r="K961" s="474">
        <v>619501340</v>
      </c>
    </row>
    <row r="962" spans="1:15" s="192" customFormat="1" hidden="1" outlineLevel="1" x14ac:dyDescent="0.15">
      <c r="A962" s="394" t="s">
        <v>770</v>
      </c>
      <c r="B962" s="451">
        <v>223600000</v>
      </c>
      <c r="C962" s="451">
        <v>186100000</v>
      </c>
      <c r="D962" s="451">
        <v>234000000</v>
      </c>
      <c r="E962" s="451">
        <v>643700000</v>
      </c>
      <c r="G962" s="452" t="s">
        <v>630</v>
      </c>
      <c r="H962" s="451">
        <v>2451875931</v>
      </c>
      <c r="I962" s="451">
        <v>1771320606</v>
      </c>
      <c r="J962" s="451">
        <v>1672385128</v>
      </c>
      <c r="K962" s="474">
        <v>5895581665</v>
      </c>
    </row>
    <row r="963" spans="1:15" s="192" customFormat="1" hidden="1" outlineLevel="1" x14ac:dyDescent="0.15">
      <c r="A963" s="394" t="s">
        <v>630</v>
      </c>
      <c r="B963" s="451">
        <v>1869177875</v>
      </c>
      <c r="C963" s="451">
        <v>2022117174</v>
      </c>
      <c r="D963" s="451">
        <v>1360886739</v>
      </c>
      <c r="E963" s="451">
        <v>5252181788</v>
      </c>
      <c r="G963" s="452" t="s">
        <v>759</v>
      </c>
      <c r="H963" s="451"/>
      <c r="I963" s="451">
        <v>53600</v>
      </c>
      <c r="J963" s="451"/>
      <c r="K963" s="474">
        <v>53600</v>
      </c>
    </row>
    <row r="964" spans="1:15" s="192" customFormat="1" ht="16" hidden="1" customHeight="1" outlineLevel="1" collapsed="1" x14ac:dyDescent="0.15">
      <c r="A964" s="394" t="s">
        <v>529</v>
      </c>
      <c r="B964" s="451">
        <v>2098004006</v>
      </c>
      <c r="C964" s="451">
        <v>2214234023</v>
      </c>
      <c r="D964" s="451">
        <v>1594886739</v>
      </c>
      <c r="E964" s="451">
        <v>5907124768</v>
      </c>
      <c r="G964" s="394" t="s">
        <v>777</v>
      </c>
      <c r="H964" s="451">
        <v>8967600</v>
      </c>
      <c r="I964" s="451">
        <v>12403400</v>
      </c>
      <c r="J964" s="451"/>
      <c r="K964" s="474">
        <v>21371000</v>
      </c>
    </row>
    <row r="965" spans="1:15" hidden="1" outlineLevel="1" x14ac:dyDescent="0.15">
      <c r="G965" s="452" t="s">
        <v>787</v>
      </c>
      <c r="H965" s="451">
        <v>8967600</v>
      </c>
      <c r="I965" s="451">
        <v>12403400</v>
      </c>
      <c r="J965" s="451"/>
      <c r="K965" s="474">
        <v>21371000</v>
      </c>
    </row>
    <row r="966" spans="1:15" hidden="1" outlineLevel="1" x14ac:dyDescent="0.15">
      <c r="A966" s="535" t="s">
        <v>777</v>
      </c>
      <c r="B966" s="535"/>
      <c r="C966" s="535"/>
      <c r="D966" s="535"/>
      <c r="E966" s="535"/>
      <c r="G966" s="394" t="s">
        <v>529</v>
      </c>
      <c r="H966" s="451">
        <v>2660393531</v>
      </c>
      <c r="I966" s="451">
        <v>1983728946</v>
      </c>
      <c r="J966" s="451">
        <v>1892385128</v>
      </c>
      <c r="K966" s="474">
        <v>6536507605</v>
      </c>
    </row>
    <row r="967" spans="1:15" hidden="1" outlineLevel="1" x14ac:dyDescent="0.15">
      <c r="A967" s="459" t="s">
        <v>797</v>
      </c>
      <c r="B967" s="459" t="s">
        <v>798</v>
      </c>
      <c r="C967" s="192"/>
      <c r="D967" s="192"/>
      <c r="E967" s="192"/>
    </row>
    <row r="968" spans="1:15" hidden="1" outlineLevel="1" x14ac:dyDescent="0.15">
      <c r="A968" s="459" t="s">
        <v>779</v>
      </c>
      <c r="B968" s="192" t="s">
        <v>800</v>
      </c>
      <c r="C968" s="192" t="s">
        <v>801</v>
      </c>
      <c r="D968" s="192" t="s">
        <v>802</v>
      </c>
      <c r="E968" s="192" t="s">
        <v>529</v>
      </c>
      <c r="G968" s="459" t="s">
        <v>799</v>
      </c>
      <c r="H968" s="459" t="s">
        <v>798</v>
      </c>
      <c r="I968" s="192"/>
      <c r="J968" s="192"/>
      <c r="K968" s="464"/>
      <c r="L968" s="192"/>
      <c r="M968" s="192"/>
      <c r="N968" s="192"/>
    </row>
    <row r="969" spans="1:15" hidden="1" outlineLevel="1" x14ac:dyDescent="0.15">
      <c r="A969" s="394" t="s">
        <v>787</v>
      </c>
      <c r="B969" s="451">
        <v>4926360</v>
      </c>
      <c r="C969" s="451">
        <v>7308700</v>
      </c>
      <c r="D969" s="451">
        <v>2458000</v>
      </c>
      <c r="E969" s="451">
        <v>14693060</v>
      </c>
      <c r="G969" s="459" t="s">
        <v>779</v>
      </c>
      <c r="H969" s="192" t="s">
        <v>788</v>
      </c>
      <c r="I969" s="192" t="s">
        <v>789</v>
      </c>
      <c r="J969" s="192" t="s">
        <v>790</v>
      </c>
      <c r="K969" s="464" t="s">
        <v>784</v>
      </c>
      <c r="L969" s="192" t="s">
        <v>785</v>
      </c>
      <c r="M969" s="192" t="s">
        <v>791</v>
      </c>
      <c r="N969" s="192" t="s">
        <v>529</v>
      </c>
      <c r="O969" s="172" t="s">
        <v>803</v>
      </c>
    </row>
    <row r="970" spans="1:15" hidden="1" outlineLevel="1" x14ac:dyDescent="0.15">
      <c r="A970" s="394" t="s">
        <v>73</v>
      </c>
      <c r="B970" s="451"/>
      <c r="C970" s="451"/>
      <c r="D970" s="451">
        <v>6552878</v>
      </c>
      <c r="E970" s="451">
        <v>6552878</v>
      </c>
      <c r="G970" s="394" t="s">
        <v>786</v>
      </c>
      <c r="H970" s="451">
        <v>2651425931</v>
      </c>
      <c r="I970" s="451">
        <v>1971325546</v>
      </c>
      <c r="J970" s="451">
        <v>1892385128</v>
      </c>
      <c r="K970" s="474">
        <v>2026031122</v>
      </c>
      <c r="L970" s="451">
        <v>2195675331</v>
      </c>
      <c r="M970" s="451">
        <v>2110841554</v>
      </c>
      <c r="N970" s="451">
        <v>12847684612</v>
      </c>
    </row>
    <row r="971" spans="1:15" hidden="1" outlineLevel="1" x14ac:dyDescent="0.15">
      <c r="A971" s="394" t="s">
        <v>529</v>
      </c>
      <c r="B971" s="451">
        <v>4926360</v>
      </c>
      <c r="C971" s="451">
        <v>7308700</v>
      </c>
      <c r="D971" s="451">
        <v>9010878</v>
      </c>
      <c r="E971" s="451">
        <v>21245938</v>
      </c>
      <c r="G971" s="452" t="s">
        <v>770</v>
      </c>
      <c r="H971" s="451">
        <v>199550000</v>
      </c>
      <c r="I971" s="451">
        <v>199951340</v>
      </c>
      <c r="J971" s="451">
        <v>220000000</v>
      </c>
      <c r="K971" s="474">
        <v>209000000</v>
      </c>
      <c r="L971" s="451">
        <v>209000000</v>
      </c>
      <c r="M971" s="451">
        <v>230500000</v>
      </c>
      <c r="N971" s="451">
        <v>1268001340</v>
      </c>
    </row>
    <row r="972" spans="1:15" hidden="1" outlineLevel="1" x14ac:dyDescent="0.15">
      <c r="A972" s="192"/>
      <c r="B972" s="192"/>
      <c r="C972" s="192"/>
      <c r="D972" s="192"/>
      <c r="E972" s="192"/>
      <c r="G972" s="452" t="s">
        <v>630</v>
      </c>
      <c r="H972" s="451">
        <v>2451875931</v>
      </c>
      <c r="I972" s="451">
        <v>1771320606</v>
      </c>
      <c r="J972" s="451">
        <v>1672385128</v>
      </c>
      <c r="K972" s="474">
        <v>1817031122</v>
      </c>
      <c r="L972" s="451">
        <v>1986675331</v>
      </c>
      <c r="M972" s="451">
        <v>1880341554</v>
      </c>
      <c r="N972" s="451">
        <v>11579629672</v>
      </c>
    </row>
    <row r="973" spans="1:15" hidden="1" outlineLevel="1" x14ac:dyDescent="0.15">
      <c r="A973" s="534" t="s">
        <v>803</v>
      </c>
      <c r="B973" s="534"/>
      <c r="C973" s="534"/>
      <c r="D973" s="534"/>
      <c r="E973" s="534"/>
      <c r="G973" s="452" t="s">
        <v>759</v>
      </c>
      <c r="H973" s="451"/>
      <c r="I973" s="451">
        <v>53600</v>
      </c>
      <c r="J973" s="451"/>
      <c r="K973" s="474"/>
      <c r="L973" s="451"/>
      <c r="M973" s="451"/>
      <c r="N973" s="451">
        <v>53600</v>
      </c>
    </row>
    <row r="974" spans="1:15" hidden="1" outlineLevel="1" x14ac:dyDescent="0.15">
      <c r="A974" s="459" t="s">
        <v>797</v>
      </c>
      <c r="B974" s="459" t="s">
        <v>798</v>
      </c>
      <c r="C974" s="461"/>
      <c r="D974" s="459"/>
      <c r="E974" s="192"/>
      <c r="G974" s="394" t="s">
        <v>777</v>
      </c>
      <c r="H974" s="451">
        <v>8967600</v>
      </c>
      <c r="I974" s="451">
        <v>12403400</v>
      </c>
      <c r="J974" s="451"/>
      <c r="K974" s="474"/>
      <c r="L974" s="451">
        <v>17603800</v>
      </c>
      <c r="M974" s="451">
        <v>16466600</v>
      </c>
      <c r="N974" s="451">
        <v>55441400</v>
      </c>
      <c r="O974" s="172" t="s">
        <v>804</v>
      </c>
    </row>
    <row r="975" spans="1:15" hidden="1" outlineLevel="1" x14ac:dyDescent="0.15">
      <c r="A975" s="192"/>
      <c r="B975" s="192" t="s">
        <v>793</v>
      </c>
      <c r="C975" s="192" t="s">
        <v>794</v>
      </c>
      <c r="D975" s="192" t="s">
        <v>795</v>
      </c>
      <c r="E975" s="192" t="s">
        <v>529</v>
      </c>
      <c r="G975" s="452" t="s">
        <v>787</v>
      </c>
      <c r="H975" s="451">
        <v>8967600</v>
      </c>
      <c r="I975" s="451">
        <v>12403400</v>
      </c>
      <c r="J975" s="451"/>
      <c r="K975" s="474"/>
      <c r="L975" s="451">
        <v>17603800</v>
      </c>
      <c r="M975" s="451">
        <v>16466600</v>
      </c>
      <c r="N975" s="451">
        <v>55441400</v>
      </c>
    </row>
    <row r="976" spans="1:15" hidden="1" outlineLevel="1" x14ac:dyDescent="0.15">
      <c r="A976" s="192"/>
      <c r="B976" s="192"/>
      <c r="C976" s="192"/>
      <c r="D976" s="192"/>
      <c r="E976" s="192"/>
      <c r="G976" s="394" t="s">
        <v>529</v>
      </c>
      <c r="H976" s="451">
        <v>2660393531</v>
      </c>
      <c r="I976" s="451">
        <v>1983728946</v>
      </c>
      <c r="J976" s="451">
        <v>1892385128</v>
      </c>
      <c r="K976" s="474">
        <v>2026031122</v>
      </c>
      <c r="L976" s="451">
        <v>2213279131</v>
      </c>
      <c r="M976" s="451">
        <v>2127308154</v>
      </c>
      <c r="N976" s="451">
        <v>12903126012</v>
      </c>
    </row>
    <row r="977" spans="1:14" hidden="1" outlineLevel="1" x14ac:dyDescent="0.15">
      <c r="A977" s="459" t="s">
        <v>779</v>
      </c>
      <c r="B977" s="192"/>
      <c r="C977" s="192"/>
      <c r="D977" s="192"/>
      <c r="E977" s="192"/>
      <c r="G977" s="394"/>
      <c r="H977" s="451"/>
      <c r="I977" s="451"/>
      <c r="J977" s="451"/>
      <c r="K977" s="474"/>
    </row>
    <row r="978" spans="1:14" ht="15" hidden="1" customHeight="1" outlineLevel="1" x14ac:dyDescent="0.15">
      <c r="A978" s="394" t="s">
        <v>770</v>
      </c>
      <c r="B978" s="451">
        <v>236500000</v>
      </c>
      <c r="C978" s="451">
        <v>304045454</v>
      </c>
      <c r="D978" s="451">
        <v>286000000</v>
      </c>
      <c r="E978" s="451">
        <v>826545454</v>
      </c>
      <c r="G978" s="534" t="s">
        <v>786</v>
      </c>
      <c r="H978" s="534"/>
      <c r="I978" s="534"/>
      <c r="J978" s="534"/>
      <c r="K978" s="534"/>
    </row>
    <row r="979" spans="1:14" ht="15" hidden="1" customHeight="1" outlineLevel="1" x14ac:dyDescent="0.15">
      <c r="A979" s="394" t="s">
        <v>630</v>
      </c>
      <c r="B979" s="451">
        <v>1494062427</v>
      </c>
      <c r="C979" s="451">
        <v>1736543932</v>
      </c>
      <c r="D979" s="451">
        <v>2187462574</v>
      </c>
      <c r="E979" s="451">
        <v>5418068933</v>
      </c>
      <c r="G979" s="535">
        <v>2025</v>
      </c>
      <c r="H979" s="535"/>
      <c r="I979" s="535"/>
      <c r="J979" s="535"/>
      <c r="K979" s="535"/>
    </row>
    <row r="980" spans="1:14" hidden="1" outlineLevel="1" x14ac:dyDescent="0.15">
      <c r="A980" s="394" t="s">
        <v>529</v>
      </c>
      <c r="B980" s="451">
        <v>1730562427</v>
      </c>
      <c r="C980" s="451">
        <v>2040589386</v>
      </c>
      <c r="D980" s="451">
        <v>2473462574</v>
      </c>
      <c r="E980" s="451">
        <v>6244614387</v>
      </c>
      <c r="G980" s="459" t="s">
        <v>797</v>
      </c>
      <c r="H980" s="459" t="s">
        <v>798</v>
      </c>
      <c r="I980" s="459"/>
      <c r="J980" s="192"/>
      <c r="K980" s="464"/>
    </row>
    <row r="981" spans="1:14" hidden="1" outlineLevel="1" x14ac:dyDescent="0.15">
      <c r="A981" s="394"/>
      <c r="B981" s="451"/>
      <c r="C981" s="451"/>
      <c r="D981" s="451"/>
      <c r="E981" s="451"/>
      <c r="G981" s="192"/>
      <c r="H981" s="192" t="s">
        <v>800</v>
      </c>
      <c r="I981" s="192" t="s">
        <v>801</v>
      </c>
      <c r="J981" s="192" t="s">
        <v>802</v>
      </c>
      <c r="K981" s="464" t="s">
        <v>529</v>
      </c>
    </row>
    <row r="982" spans="1:14" hidden="1" outlineLevel="1" x14ac:dyDescent="0.15">
      <c r="A982" s="394"/>
      <c r="B982" s="451"/>
      <c r="C982" s="451"/>
      <c r="D982" s="451"/>
      <c r="E982" s="451"/>
      <c r="G982" s="459" t="s">
        <v>779</v>
      </c>
      <c r="H982" s="192"/>
      <c r="I982" s="192"/>
      <c r="J982" s="192"/>
      <c r="K982" s="464"/>
    </row>
    <row r="983" spans="1:14" hidden="1" outlineLevel="1" x14ac:dyDescent="0.15">
      <c r="A983" s="394"/>
      <c r="B983" s="451"/>
      <c r="C983" s="451"/>
      <c r="D983" s="451"/>
      <c r="E983" s="451"/>
      <c r="G983" s="394" t="s">
        <v>770</v>
      </c>
      <c r="H983" s="451">
        <v>225000000</v>
      </c>
      <c r="I983" s="451">
        <v>219000000</v>
      </c>
      <c r="J983" s="451">
        <v>263450000</v>
      </c>
      <c r="K983" s="474">
        <v>707450000</v>
      </c>
    </row>
    <row r="984" spans="1:14" hidden="1" outlineLevel="1" x14ac:dyDescent="0.15">
      <c r="A984" s="394"/>
      <c r="B984" s="451"/>
      <c r="C984" s="451"/>
      <c r="D984" s="451"/>
      <c r="E984" s="451"/>
      <c r="G984" s="394" t="s">
        <v>630</v>
      </c>
      <c r="H984" s="451">
        <v>1629729299</v>
      </c>
      <c r="I984" s="451">
        <v>1722411096</v>
      </c>
      <c r="J984" s="451">
        <v>1267458196</v>
      </c>
      <c r="K984" s="474">
        <v>4619598591</v>
      </c>
    </row>
    <row r="985" spans="1:14" hidden="1" outlineLevel="1" x14ac:dyDescent="0.15">
      <c r="A985" s="192"/>
      <c r="B985" s="192"/>
      <c r="C985" s="192"/>
      <c r="D985" s="192"/>
      <c r="E985" s="192"/>
      <c r="G985" s="394" t="s">
        <v>529</v>
      </c>
      <c r="H985" s="451">
        <v>1854729299</v>
      </c>
      <c r="I985" s="451">
        <v>1941411096</v>
      </c>
      <c r="J985" s="451">
        <v>1530908196</v>
      </c>
      <c r="K985" s="474">
        <v>5327048591</v>
      </c>
    </row>
    <row r="986" spans="1:14" hidden="1" outlineLevel="1" x14ac:dyDescent="0.15">
      <c r="A986" s="192"/>
      <c r="B986" s="192"/>
      <c r="C986" s="192"/>
      <c r="D986" s="192"/>
      <c r="E986" s="192"/>
      <c r="G986" s="394"/>
      <c r="H986" s="451"/>
      <c r="I986" s="451"/>
      <c r="J986" s="451"/>
      <c r="K986" s="474"/>
    </row>
    <row r="987" spans="1:14" ht="16" hidden="1" outlineLevel="1" x14ac:dyDescent="0.2">
      <c r="A987" s="536" t="s">
        <v>803</v>
      </c>
      <c r="B987" s="536"/>
      <c r="C987" s="536"/>
      <c r="D987" s="536"/>
      <c r="E987" s="536"/>
      <c r="F987" s="536"/>
      <c r="G987" s="536"/>
      <c r="H987" s="536"/>
      <c r="I987" s="536"/>
      <c r="J987" s="536"/>
      <c r="K987" s="536"/>
      <c r="L987" s="455"/>
      <c r="M987" s="455"/>
      <c r="N987" s="455"/>
    </row>
    <row r="988" spans="1:14" ht="16" hidden="1" outlineLevel="1" x14ac:dyDescent="0.2">
      <c r="A988" s="460" t="s">
        <v>805</v>
      </c>
      <c r="B988" s="460" t="s">
        <v>806</v>
      </c>
      <c r="C988"/>
      <c r="D988"/>
      <c r="E988"/>
      <c r="F988"/>
      <c r="G988"/>
      <c r="H988"/>
      <c r="I988"/>
      <c r="J988"/>
      <c r="K988" s="475"/>
      <c r="L988"/>
      <c r="M988"/>
      <c r="N988"/>
    </row>
    <row r="989" spans="1:14" ht="16" hidden="1" outlineLevel="1" x14ac:dyDescent="0.2">
      <c r="A989" s="460" t="s">
        <v>807</v>
      </c>
      <c r="B989" t="s">
        <v>788</v>
      </c>
      <c r="C989" t="s">
        <v>789</v>
      </c>
      <c r="D989" t="s">
        <v>790</v>
      </c>
      <c r="E989" t="s">
        <v>784</v>
      </c>
      <c r="F989" t="s">
        <v>785</v>
      </c>
      <c r="G989" t="s">
        <v>791</v>
      </c>
      <c r="H989" t="s">
        <v>793</v>
      </c>
      <c r="I989" t="s">
        <v>794</v>
      </c>
      <c r="J989" t="s">
        <v>795</v>
      </c>
      <c r="K989" s="475" t="s">
        <v>800</v>
      </c>
      <c r="L989" t="s">
        <v>801</v>
      </c>
      <c r="M989" t="s">
        <v>802</v>
      </c>
      <c r="N989" t="s">
        <v>808</v>
      </c>
    </row>
    <row r="990" spans="1:14" ht="16" hidden="1" outlineLevel="1" x14ac:dyDescent="0.2">
      <c r="A990" s="90" t="s">
        <v>770</v>
      </c>
      <c r="B990" s="455">
        <v>181409090</v>
      </c>
      <c r="C990" s="455">
        <v>181921022</v>
      </c>
      <c r="D990" s="455">
        <v>200000000</v>
      </c>
      <c r="E990" s="455">
        <v>190000000</v>
      </c>
      <c r="F990" s="455">
        <v>190000000</v>
      </c>
      <c r="G990" s="455">
        <v>209545454</v>
      </c>
      <c r="H990" s="455">
        <v>219090908</v>
      </c>
      <c r="I990" s="455">
        <v>172272727</v>
      </c>
      <c r="J990" s="455">
        <v>259999999</v>
      </c>
      <c r="K990" s="476">
        <v>204545454</v>
      </c>
      <c r="L990" s="455">
        <v>199090908</v>
      </c>
      <c r="M990" s="455">
        <v>239500000</v>
      </c>
      <c r="N990" s="456">
        <v>2447375562</v>
      </c>
    </row>
    <row r="991" spans="1:14" ht="16" hidden="1" outlineLevel="1" x14ac:dyDescent="0.2">
      <c r="A991" s="90" t="s">
        <v>630</v>
      </c>
      <c r="B991" s="455">
        <v>2229047892</v>
      </c>
      <c r="C991" s="455">
        <v>1610360933</v>
      </c>
      <c r="D991" s="455">
        <v>1520420533</v>
      </c>
      <c r="E991" s="455">
        <v>1651923707</v>
      </c>
      <c r="F991" s="455">
        <v>1806139596</v>
      </c>
      <c r="G991" s="455">
        <v>1702960743</v>
      </c>
      <c r="H991" s="455">
        <v>1358332003</v>
      </c>
      <c r="I991" s="455">
        <v>1576867786</v>
      </c>
      <c r="J991" s="455">
        <v>1309962749</v>
      </c>
      <c r="K991" s="476">
        <v>1481662410</v>
      </c>
      <c r="L991" s="455">
        <v>1565919944</v>
      </c>
      <c r="M991" s="455">
        <v>1152327430</v>
      </c>
      <c r="N991" s="456">
        <v>18965925726</v>
      </c>
    </row>
    <row r="992" spans="1:14" ht="16" hidden="1" outlineLevel="1" x14ac:dyDescent="0.2">
      <c r="A992" s="90" t="s">
        <v>808</v>
      </c>
      <c r="B992" s="455">
        <v>2410456982</v>
      </c>
      <c r="C992" s="455">
        <v>1792281955</v>
      </c>
      <c r="D992" s="455">
        <v>1720420533</v>
      </c>
      <c r="E992" s="455">
        <v>1841923707</v>
      </c>
      <c r="F992" s="455">
        <v>1996139596</v>
      </c>
      <c r="G992" s="455">
        <v>1912506197</v>
      </c>
      <c r="H992" s="455">
        <v>1577422911</v>
      </c>
      <c r="I992" s="455">
        <v>1749140513</v>
      </c>
      <c r="J992" s="455">
        <v>1569962748</v>
      </c>
      <c r="K992" s="476">
        <v>1686207864</v>
      </c>
      <c r="L992" s="455">
        <v>1765010852</v>
      </c>
      <c r="M992" s="455">
        <v>1391827430</v>
      </c>
      <c r="N992" s="455">
        <v>21413301288</v>
      </c>
    </row>
    <row r="993" spans="1:14" ht="16" hidden="1" outlineLevel="1" x14ac:dyDescent="0.2">
      <c r="A993" s="536" t="s">
        <v>804</v>
      </c>
      <c r="B993" s="536"/>
      <c r="C993" s="536"/>
      <c r="D993" s="536"/>
      <c r="E993" s="536"/>
      <c r="F993" s="536"/>
      <c r="G993" s="536"/>
      <c r="H993" s="536"/>
      <c r="I993" s="536"/>
      <c r="J993" s="536"/>
      <c r="K993" s="536"/>
      <c r="L993" s="455"/>
      <c r="M993" s="455"/>
      <c r="N993" s="455"/>
    </row>
    <row r="994" spans="1:14" ht="16" hidden="1" outlineLevel="1" x14ac:dyDescent="0.2">
      <c r="A994" s="460" t="s">
        <v>805</v>
      </c>
      <c r="B994" s="460" t="s">
        <v>806</v>
      </c>
      <c r="C994"/>
      <c r="D994"/>
      <c r="E994"/>
      <c r="F994"/>
      <c r="G994"/>
      <c r="H994"/>
      <c r="I994"/>
      <c r="J994"/>
      <c r="K994" s="475"/>
      <c r="L994"/>
      <c r="M994" s="455"/>
      <c r="N994" s="455"/>
    </row>
    <row r="995" spans="1:14" ht="16" hidden="1" outlineLevel="1" x14ac:dyDescent="0.2">
      <c r="A995" s="460" t="s">
        <v>807</v>
      </c>
      <c r="B995" t="s">
        <v>788</v>
      </c>
      <c r="C995" t="s">
        <v>789</v>
      </c>
      <c r="D995" t="s">
        <v>785</v>
      </c>
      <c r="E995" t="s">
        <v>791</v>
      </c>
      <c r="F995" t="s">
        <v>793</v>
      </c>
      <c r="G995" t="s">
        <v>794</v>
      </c>
      <c r="H995" t="s">
        <v>795</v>
      </c>
      <c r="I995" t="s">
        <v>800</v>
      </c>
      <c r="J995" t="s">
        <v>801</v>
      </c>
      <c r="K995" s="475" t="s">
        <v>802</v>
      </c>
      <c r="L995" t="s">
        <v>808</v>
      </c>
    </row>
    <row r="996" spans="1:14" ht="16" hidden="1" outlineLevel="1" x14ac:dyDescent="0.2">
      <c r="A996" s="90" t="s">
        <v>770</v>
      </c>
      <c r="B996" s="455">
        <v>8540571</v>
      </c>
      <c r="C996" s="455">
        <v>11812762</v>
      </c>
      <c r="D996" s="455">
        <v>16332624</v>
      </c>
      <c r="E996" s="455">
        <v>15249576</v>
      </c>
      <c r="F996" s="455">
        <v>11535385</v>
      </c>
      <c r="G996" s="455">
        <v>8195644</v>
      </c>
      <c r="H996" s="455">
        <v>10727360</v>
      </c>
      <c r="I996" s="455">
        <v>14248216</v>
      </c>
      <c r="J996" s="455">
        <v>13243075</v>
      </c>
      <c r="K996" s="476">
        <v>10553360</v>
      </c>
      <c r="L996" s="456">
        <v>120438573</v>
      </c>
    </row>
    <row r="997" spans="1:14" ht="16" hidden="1" outlineLevel="1" x14ac:dyDescent="0.2">
      <c r="A997" s="90" t="s">
        <v>529</v>
      </c>
      <c r="B997" s="455">
        <v>8540571</v>
      </c>
      <c r="C997" s="455">
        <v>11812762</v>
      </c>
      <c r="D997" s="455">
        <v>16332624</v>
      </c>
      <c r="E997" s="455">
        <v>15249576</v>
      </c>
      <c r="F997" s="455">
        <v>11535385</v>
      </c>
      <c r="G997" s="455">
        <v>8195644</v>
      </c>
      <c r="H997" s="455">
        <v>10727360</v>
      </c>
      <c r="I997" s="455">
        <v>14248216</v>
      </c>
      <c r="J997" s="455">
        <v>13243075</v>
      </c>
      <c r="K997" s="476">
        <v>10553360</v>
      </c>
      <c r="L997" s="455">
        <v>120438573</v>
      </c>
    </row>
    <row r="998" spans="1:14" ht="16" hidden="1" outlineLevel="1" x14ac:dyDescent="0.2">
      <c r="A998" s="90"/>
      <c r="B998" s="455"/>
      <c r="C998" s="455"/>
      <c r="D998" s="455"/>
      <c r="E998" s="455"/>
      <c r="F998" s="455"/>
      <c r="G998" s="455"/>
      <c r="H998" s="455"/>
      <c r="I998" s="455"/>
      <c r="J998" s="455"/>
      <c r="K998" s="476"/>
      <c r="L998" s="455"/>
    </row>
    <row r="999" spans="1:14" ht="16" hidden="1" outlineLevel="1" x14ac:dyDescent="0.2">
      <c r="A999" s="537" t="s">
        <v>809</v>
      </c>
      <c r="B999" s="537"/>
      <c r="C999" s="537"/>
      <c r="D999" s="537"/>
      <c r="E999"/>
      <c r="F999" s="537" t="s">
        <v>810</v>
      </c>
      <c r="G999" s="537"/>
      <c r="H999" s="455"/>
      <c r="I999" s="455"/>
      <c r="J999" s="455"/>
      <c r="K999" s="476"/>
      <c r="L999" s="455"/>
    </row>
    <row r="1000" spans="1:14" ht="16" hidden="1" outlineLevel="1" x14ac:dyDescent="0.2">
      <c r="A1000" s="460" t="s">
        <v>807</v>
      </c>
      <c r="B1000" s="460" t="s">
        <v>811</v>
      </c>
      <c r="C1000" t="s">
        <v>812</v>
      </c>
      <c r="D1000" t="s">
        <v>813</v>
      </c>
      <c r="E1000"/>
      <c r="F1000" s="455" t="s">
        <v>770</v>
      </c>
      <c r="G1000" s="455">
        <v>31759411.255411286</v>
      </c>
      <c r="H1000" s="455"/>
      <c r="I1000" s="455"/>
      <c r="J1000" s="455"/>
      <c r="K1000" s="476"/>
      <c r="L1000" s="455"/>
    </row>
    <row r="1001" spans="1:14" ht="16" hidden="1" outlineLevel="1" x14ac:dyDescent="0.2">
      <c r="A1001" s="90" t="s">
        <v>770</v>
      </c>
      <c r="B1001" s="87">
        <v>666545453</v>
      </c>
      <c r="C1001" s="87">
        <v>0</v>
      </c>
      <c r="D1001" s="87">
        <v>733200000</v>
      </c>
      <c r="E1001" t="s">
        <v>814</v>
      </c>
      <c r="F1001" s="457"/>
      <c r="G1001" s="458">
        <v>31759411.255411286</v>
      </c>
      <c r="H1001" s="455"/>
      <c r="I1001" s="455"/>
      <c r="J1001" s="455"/>
      <c r="K1001" s="476"/>
      <c r="L1001" s="455"/>
    </row>
    <row r="1002" spans="1:14" ht="16" hidden="1" outlineLevel="1" x14ac:dyDescent="0.2">
      <c r="A1002" s="90" t="s">
        <v>630</v>
      </c>
      <c r="B1002" s="87">
        <v>4616874397</v>
      </c>
      <c r="C1002" s="87">
        <v>0</v>
      </c>
      <c r="D1002" s="87">
        <v>5084159633</v>
      </c>
      <c r="E1002" t="s">
        <v>815</v>
      </c>
      <c r="F1002" s="455"/>
      <c r="G1002" s="455"/>
      <c r="H1002" s="455"/>
      <c r="I1002" s="455"/>
      <c r="J1002" s="455"/>
      <c r="K1002" s="476"/>
      <c r="L1002" s="455"/>
    </row>
    <row r="1003" spans="1:14" ht="16" hidden="1" outlineLevel="1" x14ac:dyDescent="0.2">
      <c r="A1003" s="90" t="s">
        <v>816</v>
      </c>
      <c r="B1003" s="87">
        <v>347956998</v>
      </c>
      <c r="C1003" s="87">
        <v>0</v>
      </c>
      <c r="D1003" s="87">
        <v>558288800</v>
      </c>
      <c r="E1003" t="s">
        <v>817</v>
      </c>
      <c r="F1003" s="455"/>
      <c r="G1003" s="455"/>
      <c r="H1003" s="455"/>
      <c r="I1003" s="455"/>
      <c r="J1003" s="455"/>
      <c r="K1003" s="476"/>
      <c r="L1003" s="455"/>
    </row>
    <row r="1004" spans="1:14" ht="16" hidden="1" outlineLevel="1" x14ac:dyDescent="0.2">
      <c r="A1004" s="90" t="s">
        <v>808</v>
      </c>
      <c r="B1004" s="87">
        <v>5631376848</v>
      </c>
      <c r="C1004" s="87">
        <v>0</v>
      </c>
      <c r="D1004" s="87">
        <v>6375648433</v>
      </c>
      <c r="E1004"/>
      <c r="F1004" s="455"/>
      <c r="G1004" s="455"/>
      <c r="H1004" s="455"/>
      <c r="I1004" s="455"/>
      <c r="J1004" s="455"/>
      <c r="K1004" s="476"/>
      <c r="L1004" s="455"/>
    </row>
    <row r="1005" spans="1:14" ht="16" hidden="1" outlineLevel="1" x14ac:dyDescent="0.2">
      <c r="A1005" s="90"/>
      <c r="B1005" s="455"/>
      <c r="C1005" s="455"/>
      <c r="D1005" s="455"/>
      <c r="E1005" s="455"/>
      <c r="F1005" s="455"/>
      <c r="G1005" s="455"/>
      <c r="H1005" s="455"/>
      <c r="I1005" s="455"/>
      <c r="J1005" s="455"/>
      <c r="K1005" s="476"/>
      <c r="L1005" s="455"/>
    </row>
    <row r="1006" spans="1:14" ht="16" hidden="1" outlineLevel="1" x14ac:dyDescent="0.2">
      <c r="A1006" s="90"/>
      <c r="B1006" s="455"/>
      <c r="C1006" s="455"/>
      <c r="D1006" s="455"/>
      <c r="E1006" s="455"/>
      <c r="F1006" s="455"/>
      <c r="G1006" s="455"/>
      <c r="H1006" s="455"/>
      <c r="I1006" s="455"/>
      <c r="J1006" s="455"/>
      <c r="K1006" s="476"/>
      <c r="L1006" s="455"/>
    </row>
    <row r="1007" spans="1:14" ht="16" hidden="1" outlineLevel="1" x14ac:dyDescent="0.2">
      <c r="A1007" s="90"/>
      <c r="B1007" s="455"/>
      <c r="C1007" s="455"/>
      <c r="D1007" s="455"/>
      <c r="E1007" s="455"/>
      <c r="F1007" s="455"/>
      <c r="G1007" s="455"/>
      <c r="H1007" s="455"/>
      <c r="I1007" s="455"/>
      <c r="J1007" s="455"/>
      <c r="K1007" s="476"/>
      <c r="L1007" s="455"/>
    </row>
    <row r="1008" spans="1:14" collapsed="1" x14ac:dyDescent="0.15">
      <c r="A1008" s="192"/>
      <c r="B1008" s="192"/>
      <c r="C1008" s="192"/>
      <c r="D1008" s="192"/>
      <c r="E1008" s="192"/>
      <c r="G1008" s="394"/>
      <c r="H1008" s="451"/>
      <c r="I1008" s="451"/>
      <c r="J1008" s="451"/>
      <c r="K1008" s="474"/>
    </row>
    <row r="1009" spans="1:11" x14ac:dyDescent="0.15">
      <c r="A1009" s="192"/>
      <c r="B1009" s="192"/>
      <c r="C1009" s="192"/>
      <c r="D1009" s="192"/>
      <c r="E1009" s="192"/>
      <c r="G1009" s="394"/>
      <c r="H1009" s="451"/>
      <c r="I1009" s="451"/>
      <c r="J1009" s="451"/>
      <c r="K1009" s="474"/>
    </row>
    <row r="1010" spans="1:11" x14ac:dyDescent="0.15">
      <c r="A1010" s="192"/>
      <c r="B1010" s="192"/>
      <c r="C1010" s="192"/>
      <c r="D1010" s="192"/>
      <c r="E1010" s="192"/>
      <c r="G1010" s="394"/>
      <c r="H1010" s="451"/>
      <c r="I1010" s="451"/>
      <c r="J1010" s="451"/>
      <c r="K1010" s="474"/>
    </row>
    <row r="1011" spans="1:11" ht="14" customHeight="1" x14ac:dyDescent="0.15">
      <c r="A1011" s="192"/>
      <c r="B1011" s="192"/>
      <c r="C1011" s="192"/>
      <c r="D1011" s="192"/>
      <c r="E1011" s="192"/>
    </row>
    <row r="1012" spans="1:11" x14ac:dyDescent="0.15">
      <c r="A1012" s="192"/>
      <c r="B1012" s="192"/>
      <c r="C1012" s="192"/>
      <c r="D1012" s="192"/>
      <c r="E1012" s="192"/>
    </row>
  </sheetData>
  <mergeCells count="122">
    <mergeCell ref="A16:K16"/>
    <mergeCell ref="A17:I17"/>
    <mergeCell ref="D19:E20"/>
    <mergeCell ref="G19:J19"/>
    <mergeCell ref="G20:H20"/>
    <mergeCell ref="I20:J20"/>
    <mergeCell ref="A3:K3"/>
    <mergeCell ref="A4:K4"/>
    <mergeCell ref="A6:K6"/>
    <mergeCell ref="A7:K7"/>
    <mergeCell ref="A10:K10"/>
    <mergeCell ref="A13:K13"/>
    <mergeCell ref="A68:K68"/>
    <mergeCell ref="A71:K71"/>
    <mergeCell ref="A73:K73"/>
    <mergeCell ref="A77:K77"/>
    <mergeCell ref="A79:K79"/>
    <mergeCell ref="A81:K81"/>
    <mergeCell ref="A25:K25"/>
    <mergeCell ref="A26:K26"/>
    <mergeCell ref="D28:E28"/>
    <mergeCell ref="G28:H28"/>
    <mergeCell ref="A62:K62"/>
    <mergeCell ref="A65:K65"/>
    <mergeCell ref="F103:G103"/>
    <mergeCell ref="F120:G120"/>
    <mergeCell ref="F136:G136"/>
    <mergeCell ref="F159:G159"/>
    <mergeCell ref="A184:G184"/>
    <mergeCell ref="H184:H185"/>
    <mergeCell ref="A185:E185"/>
    <mergeCell ref="A84:K84"/>
    <mergeCell ref="A87:K87"/>
    <mergeCell ref="A90:K90"/>
    <mergeCell ref="A93:K93"/>
    <mergeCell ref="A96:K96"/>
    <mergeCell ref="A99:K99"/>
    <mergeCell ref="A192:E192"/>
    <mergeCell ref="A193:E193"/>
    <mergeCell ref="A194:E194"/>
    <mergeCell ref="A196:G196"/>
    <mergeCell ref="A197:E197"/>
    <mergeCell ref="A198:E198"/>
    <mergeCell ref="A186:E186"/>
    <mergeCell ref="A187:E187"/>
    <mergeCell ref="A188:E188"/>
    <mergeCell ref="A189:E189"/>
    <mergeCell ref="A190:E190"/>
    <mergeCell ref="A191:E191"/>
    <mergeCell ref="A526:B526"/>
    <mergeCell ref="F349:G349"/>
    <mergeCell ref="F367:G367"/>
    <mergeCell ref="F378:G378"/>
    <mergeCell ref="C407:G407"/>
    <mergeCell ref="I407:K407"/>
    <mergeCell ref="C428:G428"/>
    <mergeCell ref="I428:K428"/>
    <mergeCell ref="A199:E199"/>
    <mergeCell ref="A200:E200"/>
    <mergeCell ref="F212:G212"/>
    <mergeCell ref="F238:G238"/>
    <mergeCell ref="F253:G253"/>
    <mergeCell ref="D273:E273"/>
    <mergeCell ref="F527:G527"/>
    <mergeCell ref="F548:G548"/>
    <mergeCell ref="D557:F557"/>
    <mergeCell ref="H557:J557"/>
    <mergeCell ref="F577:G577"/>
    <mergeCell ref="F594:G594"/>
    <mergeCell ref="F470:G470"/>
    <mergeCell ref="F483:G483"/>
    <mergeCell ref="F494:G494"/>
    <mergeCell ref="F504:G504"/>
    <mergeCell ref="F513:G513"/>
    <mergeCell ref="F628:G628"/>
    <mergeCell ref="F653:G653"/>
    <mergeCell ref="F662:G662"/>
    <mergeCell ref="F674:G674"/>
    <mergeCell ref="E688:G688"/>
    <mergeCell ref="I688:K688"/>
    <mergeCell ref="A599:G599"/>
    <mergeCell ref="A603:G603"/>
    <mergeCell ref="A607:G607"/>
    <mergeCell ref="A611:G611"/>
    <mergeCell ref="A615:G615"/>
    <mergeCell ref="F620:G620"/>
    <mergeCell ref="F747:G747"/>
    <mergeCell ref="F756:G756"/>
    <mergeCell ref="F765:G765"/>
    <mergeCell ref="F775:G775"/>
    <mergeCell ref="A785:G785"/>
    <mergeCell ref="F786:G786"/>
    <mergeCell ref="E689:G689"/>
    <mergeCell ref="I689:K689"/>
    <mergeCell ref="F708:G708"/>
    <mergeCell ref="F714:G714"/>
    <mergeCell ref="F722:G722"/>
    <mergeCell ref="F737:G737"/>
    <mergeCell ref="B802:C802"/>
    <mergeCell ref="F802:G802"/>
    <mergeCell ref="A805:G805"/>
    <mergeCell ref="A806:G806"/>
    <mergeCell ref="A810:G810"/>
    <mergeCell ref="A832:G832"/>
    <mergeCell ref="B797:C797"/>
    <mergeCell ref="F797:G797"/>
    <mergeCell ref="B798:C798"/>
    <mergeCell ref="F798:G798"/>
    <mergeCell ref="B801:C801"/>
    <mergeCell ref="F801:G801"/>
    <mergeCell ref="G978:K978"/>
    <mergeCell ref="G979:K979"/>
    <mergeCell ref="A987:K987"/>
    <mergeCell ref="A993:K993"/>
    <mergeCell ref="A999:D999"/>
    <mergeCell ref="F999:G999"/>
    <mergeCell ref="F836:G836"/>
    <mergeCell ref="E883:F883"/>
    <mergeCell ref="G883:H883"/>
    <mergeCell ref="A958:E958"/>
    <mergeCell ref="A966:E966"/>
    <mergeCell ref="A973:E973"/>
  </mergeCells>
  <hyperlinks>
    <hyperlink ref="K1" location="Indice!A1" display="Indice" xr:uid="{C49F8494-07DA-6A4A-8D50-99CBD0B7C9CE}"/>
  </hyperlinks>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uPE+m/Ie72zXBFqZNvlJzak583YZ1JmkxdxvKEY6v38=</DigestValue>
    </Reference>
    <Reference Type="http://www.w3.org/2000/09/xmldsig#Object" URI="#idOfficeObject">
      <DigestMethod Algorithm="http://www.w3.org/2001/04/xmlenc#sha256"/>
      <DigestValue>DJlD4W96ZaC87Rjq2T7UBh4JzHCHaLUyB5QqNe22pYA=</DigestValue>
    </Reference>
    <Reference Type="http://uri.etsi.org/01903#SignedProperties" URI="#idSignedProperties">
      <Transforms>
        <Transform Algorithm="http://www.w3.org/TR/2001/REC-xml-c14n-20010315"/>
      </Transforms>
      <DigestMethod Algorithm="http://www.w3.org/2001/04/xmlenc#sha256"/>
      <DigestValue>rfkp/BmBgKJoeIY0rJdF30dPFRxxUxM4nAq4Y4Kg7Xk=</DigestValue>
    </Reference>
  </SignedInfo>
  <SignatureValue>C81YrGBMAXXpO1OBRfT7YMzZ9xBNnEpb+/WToz0Nq5JRMgmflM7Kr9j2mbnKIU+Qsm+po1BpDSnj
IXAEmhPdBu9UhJXNWNoy67rkfsZnnoOAogx0LSopwtSp3Ce1Gp1mcv4RLUCrAFQwhK05aKFkPYn9
A4+0vyoZfijjNPBaDxRPrnNOCW/UscPqTsMNMH0bt5K9rMkNmxxTkTM1Sh74+ML6bPU1dQZceeob
x2g3KEIh9g5/CY8kzR66e/KF3S5OsdlzO7FHxgfpsUIrLKNmKcsu/wpi2kbzkGj6Dnv2IDGy9eOJ
9FpQyOcTcAbosB1tdNycD2gRq3jjUNMdGxk6KA==</SignatureValue>
  <KeyInfo>
    <X509Data>
      <X509Certificate>MIIIjDCCBnSgAwIBAgIQciE2YTJ2rv9pFzp9HjZAzzANBgkqhkiG9w0BAQsFADCBgTEWMBQGA1UEBRMNUlVDODAwODAwOTktMDERMA8GA1UEAxMIVklUIFMuQS4xODA2BgNVBAsML1ByZXN0YWRvciBDdWFsaWZpY2FkbyBkZSBTZXJ2aWNpb3MgZGUgQ29uZmlhbnphMQ0wCwYDVQQKDARJQ1BQMQswCQYDVQQGEwJQWTAeFw0yNTExMTQxNDE5NDFaFw0yNzExMTQxNDE5NDFaMIG5MRYwFAYDVQQqDA1TRVJHSU8gSVNNQUVMMRUwEwYDVQQEDAxMTEFOTyBDQVZJTkExEjAQBgNVBAUTCUNJMTI4MDM0MzEjMCEGA1UEAwwaU0VSR0lPIElTTUFFTCBMTEFOTyBDQVZJTkExCzAJBgNVBAsMAkYyMTUwMwYDVQQKDCxDRVJUSUZJQ0FETyBDVUFMSUZJQ0FETyBERSBGSVJNQSBFTEVDVFJPTklDQTELMAkGA1UEBhMCUFkwggEiMA0GCSqGSIb3DQEBAQUAA4IBDwAwggEKAoIBAQCvkxfMfD9fpp0UDQayvwxDtzpBKe9rCArx+9lNbNXlz5vpgcoO6E/xlz7Ki9glZxKzNK9QuFhhv7zt085GQ4oB+FnOa4ozIwjFygSQ7MHf4GdlNj+bv3PfRqF9OePRAcNnw8hc0hosbTHckibP2dkpxRdu1TW2Z/NWa6UIOf+RcwWO5bNzJwLHHxoAJldb8FT3aThdcIxy6p9d3wvPI6SEAExCguo/SZpszozKpEOFzoU6cpygMgiusDloMgX5L8UZ/A5eFySUPomWIhqURo+9E924bnBqUZi5fpCNZI0ZD1zT9BZXBiyOibTnd2hLRgFpHN0w1qwSUJiZ8ol9WJR9AgMBAAGjggPEMIIDwDAMBgNVHRMBAf8EAjAAMA4GA1UdDwEB/wQEAwIF4DAsBgNVHSUBAf8EIjAgBggrBgEFBQcDBAYIKwYBBQUHAwIGCisGAQQBgjcUAgIwHQYDVR0OBBYEFFTJdNAlXaxuiMMOBSLGJh6NY6B4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0GA1UdEQRGMESBFk5FR1JPTExBTk9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uo33lrgUS9CXx69JjLpG2uOfVQQAo2p30gnv4NyxHG+13xExtXEyfqWhXaJh3CFdquX6R8yIwf+MjH2uQsBOHDfqpHTRNhtIKRG8Yi35ZYw/jjNCn7fa/F86UUemaL6nyXjt5DaJstYDNAjlk/B/Nsh4eykb3/3lqvz+QN/oRfbcEpq1+aqP7JQhJHLvs2XHqA9UeXJPywEj0iqEDGWzf19vLC9c3aZ5PgwzbziiAnsv9XvUddgcyNb2berV0HHxFRDx7aDRURbS6Wmxvkqs2Q8cjzYLT7brgLzrmNp5IKoE730qZsurXm+ZwTOpSdJoI0b0TlasnFEApe+lp3IIrXIJY5RjrDTF+u4RIZf91aDCCdZS6pG3SSCY0i2STgePQfhmu4jvgbvGWnreJyip798UlCFaeCzkatylR/u+ZwKAQyc7YN92/i0atn1FnQO9Mx0lXvE61tfHb3Gh+RqVruRNr24mkTOP26qXAXAM8eCqmTsUsmZdOOzKeI9CzNydS+lPHht+6Bz2B+CsTW4Ts5E6BdcwNs87rH0/1gdX5PD6s1JXilMIL0t7H8O6Gspo7slyb1m+7yTJkzP+QzggZ+tZSLWN7VAlzH154cg6P3JcZOb2MSt10n/z2cWjgYlQfInR9Wdxe2uMQo6r6cgpp7Z8fWwjSujjfVwDsbMo63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0953pQCt0tdApM8DkWn8J9c7s9wgr2HvhgUt85odI+A=</DigestValue>
      </Reference>
      <Reference URI="/xl/calcChain.xml?ContentType=application/vnd.openxmlformats-officedocument.spreadsheetml.calcChain+xml">
        <DigestMethod Algorithm="http://www.w3.org/2001/04/xmlenc#sha256"/>
        <DigestValue>8RQJjHwazMsGgyK3Wg9jjY7w5UuEcICNygICdoQ9iYQ=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drawing1.xml?ContentType=application/vnd.openxmlformats-officedocument.drawing+xml">
        <DigestMethod Algorithm="http://www.w3.org/2001/04/xmlenc#sha256"/>
        <DigestValue>lgU+9HjFhECCA5RClIqH3mBibD8JBIIpZaVtc/PamnY=</DigestValue>
      </Reference>
      <Reference URI="/xl/drawings/drawing2.xml?ContentType=application/vnd.openxmlformats-officedocument.drawing+xml">
        <DigestMethod Algorithm="http://www.w3.org/2001/04/xmlenc#sha256"/>
        <DigestValue>ziF98cmgU5WAwhvqV2datYg4K720OaLOp9wRqCNv4Ok=</DigestValue>
      </Reference>
      <Reference URI="/xl/drawings/drawing3.xml?ContentType=application/vnd.openxmlformats-officedocument.drawing+xml">
        <DigestMethod Algorithm="http://www.w3.org/2001/04/xmlenc#sha256"/>
        <DigestValue>0ieK2NRu8IP0WQiJVsEMZfcQFI0mVn1QBLY/my1tnUY=</DigestValue>
      </Reference>
      <Reference URI="/xl/drawings/drawing4.xml?ContentType=application/vnd.openxmlformats-officedocument.drawing+xml">
        <DigestMethod Algorithm="http://www.w3.org/2001/04/xmlenc#sha256"/>
        <DigestValue>N/aNLcncyiRd7lMxCZugyTaklHFaG/0DR1qxaHo1VHo=</DigestValue>
      </Reference>
      <Reference URI="/xl/drawings/drawing5.xml?ContentType=application/vnd.openxmlformats-officedocument.drawing+xml">
        <DigestMethod Algorithm="http://www.w3.org/2001/04/xmlenc#sha256"/>
        <DigestValue>4uRu/1/+yh5cYcujSzVzKxtu8s5oisXJ/DznxwikPrA=</DigestValue>
      </Reference>
      <Reference URI="/xl/drawings/drawing6.xml?ContentType=application/vnd.openxmlformats-officedocument.drawing+xml">
        <DigestMethod Algorithm="http://www.w3.org/2001/04/xmlenc#sha256"/>
        <DigestValue>LavLeM0gJ7uaehXrKAwzn9ioSAKaEmGrx/cWty0W2eo=</DigestValue>
      </Reference>
      <Reference URI="/xl/media/image1.png?ContentType=image/png">
        <DigestMethod Algorithm="http://www.w3.org/2001/04/xmlenc#sha256"/>
        <DigestValue>o7KcqNm5E6xsqy+DGMKofnusxvAx6TYQh3JNT8AbovA=</DigestValue>
      </Reference>
      <Reference URI="/xl/media/image2.png?ContentType=image/png">
        <DigestMethod Algorithm="http://www.w3.org/2001/04/xmlenc#sha256"/>
        <DigestValue>WA6jIrceoFd8Tz2EoMSQawTPDhauLJgcaujeMXEEk2Y=</DigestValue>
      </Reference>
      <Reference URI="/xl/media/image3.png?ContentType=image/png">
        <DigestMethod Algorithm="http://www.w3.org/2001/04/xmlenc#sha256"/>
        <DigestValue>Xwf8PcNa8eJPyOBRuQ1g5dqNAlqg+Sn3z1YR3U5icck=</DigestValue>
      </Reference>
      <Reference URI="/xl/media/image4.png?ContentType=image/png">
        <DigestMethod Algorithm="http://www.w3.org/2001/04/xmlenc#sha256"/>
        <DigestValue>ulIONPwqFfBuIeiT3WXGMTANF4jFhP0hSFRiLphhbgk=</DigestValue>
      </Reference>
      <Reference URI="/xl/metadata.xml?ContentType=application/vnd.openxmlformats-officedocument.spreadsheetml.sheetMetadata+xml">
        <DigestMethod Algorithm="http://www.w3.org/2001/04/xmlenc#sha256"/>
        <DigestValue>bB4DSJ9xkhnjmTWSwZeSbMaf8X9j+oKDQ3vMoC+aXl8=</DigestValue>
      </Reference>
      <Reference URI="/xl/richData/_rels/richValueRel.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RkThSxCNg7xiNwWjBS+PrQD1M1idXSItw8LznHbLPrY=</DigestValue>
      </Reference>
      <Reference URI="/xl/richData/rdrichvalue.xml?ContentType=application/vnd.ms-excel.rdrichvalue+xml">
        <DigestMethod Algorithm="http://www.w3.org/2001/04/xmlenc#sha256"/>
        <DigestValue>FiPJ3P3WgsQXFJ4JAtNHu6Kf1r6KWRHdT2gIBj44rm4=</DigestValue>
      </Reference>
      <Reference URI="/xl/richData/rdrichvaluestructure.xml?ContentType=application/vnd.ms-excel.rdrichvaluestructure+xml">
        <DigestMethod Algorithm="http://www.w3.org/2001/04/xmlenc#sha256"/>
        <DigestValue>r1bMnyYKRJqBZsD90SSzGwolbu1qTPLR4ghxGVMi24Y=</DigestValue>
      </Reference>
      <Reference URI="/xl/richData/rdRichValueTypes.xml?ContentType=application/vnd.ms-excel.rdrichvaluetypes+xml">
        <DigestMethod Algorithm="http://www.w3.org/2001/04/xmlenc#sha256"/>
        <DigestValue>QKIeJ1YgwCIW1WBopw9jq70AuVMmfMXzEGdAk9ZeFm0=</DigestValue>
      </Reference>
      <Reference URI="/xl/richData/richValueRel.xml?ContentType=application/vnd.ms-excel.richvaluerel+xml">
        <DigestMethod Algorithm="http://www.w3.org/2001/04/xmlenc#sha256"/>
        <DigestValue>ZDe1D2iGksaagVRfGRlDXTh56YZ/mlCNJ9UBoOaSlG8=</DigestValue>
      </Reference>
      <Reference URI="/xl/sharedStrings.xml?ContentType=application/vnd.openxmlformats-officedocument.spreadsheetml.sharedStrings+xml">
        <DigestMethod Algorithm="http://www.w3.org/2001/04/xmlenc#sha256"/>
        <DigestValue>ddyjhb3foaCdgipt6DXjaksyAIWEgpkxRyoHPIuW9Uo=</DigestValue>
      </Reference>
      <Reference URI="/xl/styles.xml?ContentType=application/vnd.openxmlformats-officedocument.spreadsheetml.styles+xml">
        <DigestMethod Algorithm="http://www.w3.org/2001/04/xmlenc#sha256"/>
        <DigestValue>gcaGWtRO52lguKQtmSVDMNIugbht6MX+89kKObkPwrk=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i0pz+XXmcffbujZxNg+oTB+HLwYWIJo285D9EyQhG8w=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Zt2/iHmqCwueLnYWlpzgmUB2u75KeIhHaF+MOCyCiXA=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MDB31l/LByb8sJPYGjyAVv3cKXX+Ipcfw4Mkv1Z06zU=</DigestValue>
      </Reference>
      <Reference URI="/xl/worksheets/sheet2.xml?ContentType=application/vnd.openxmlformats-officedocument.spreadsheetml.worksheet+xml">
        <DigestMethod Algorithm="http://www.w3.org/2001/04/xmlenc#sha256"/>
        <DigestValue>hoYvYbNWtF7YIbnce5henlrMInqX3/wza/CdILS/lvU=</DigestValue>
      </Reference>
      <Reference URI="/xl/worksheets/sheet3.xml?ContentType=application/vnd.openxmlformats-officedocument.spreadsheetml.worksheet+xml">
        <DigestMethod Algorithm="http://www.w3.org/2001/04/xmlenc#sha256"/>
        <DigestValue>LnhF56BotKRAEjuyfxoNBLdg3ueTTSfbNODPSOakaHw=</DigestValue>
      </Reference>
      <Reference URI="/xl/worksheets/sheet4.xml?ContentType=application/vnd.openxmlformats-officedocument.spreadsheetml.worksheet+xml">
        <DigestMethod Algorithm="http://www.w3.org/2001/04/xmlenc#sha256"/>
        <DigestValue>5HRD5NZq4vPKnQCAdJvPDmWTdxT3RzSwHyXZr9GgIKY=</DigestValue>
      </Reference>
      <Reference URI="/xl/worksheets/sheet5.xml?ContentType=application/vnd.openxmlformats-officedocument.spreadsheetml.worksheet+xml">
        <DigestMethod Algorithm="http://www.w3.org/2001/04/xmlenc#sha256"/>
        <DigestValue>T+Hal9vpTl8VBwoJ2f4qfb4UDGKW6r1KQoZnv3iBAAU=</DigestValue>
      </Reference>
      <Reference URI="/xl/worksheets/sheet6.xml?ContentType=application/vnd.openxmlformats-officedocument.spreadsheetml.worksheet+xml">
        <DigestMethod Algorithm="http://www.w3.org/2001/04/xmlenc#sha256"/>
        <DigestValue>cEuHrl26dDjF/IoEhgWitbgUWhpREspTUu+E72czND0=</DigestValue>
      </Reference>
      <Reference URI="/xl/worksheets/sheet7.xml?ContentType=application/vnd.openxmlformats-officedocument.spreadsheetml.worksheet+xml">
        <DigestMethod Algorithm="http://www.w3.org/2001/04/xmlenc#sha256"/>
        <DigestValue>aEV3PZM0JhuzXEFxD0bL2MnTgfWGduzlDl38/AQVwyI=</DigestValue>
      </Reference>
    </Manifest>
    <SignatureProperties>
      <SignatureProperty Id="idSignatureTime" Target="#idPackageSignature">
        <mdssi:SignatureTime xmlns:mdssi="http://schemas.openxmlformats.org/package/2006/digital-signature">
          <mdssi:Format>YYYY-MM-DDThh:mm:ssTZD</mdssi:Format>
          <mdssi:Value>2026-06-01T16:35:48Z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2026-06-01T16:35:48Z</xd:SigningTime>
          <xd:SigningCertificate>
            <xd:Cert>
              <xd:CertDigest>
                <DigestMethod Algorithm="http://www.w3.org/2001/04/xmlenc#sha256"/>
                <DigestValue>Ej3Zg19P4jJgqtYQs5efEiufMOTvQ8gKL+LlhjeJhNc=</DigestValue>
              </xd:CertDigest>
              <xd:IssuerSerial>
                <X509IssuerName>C=PY, O=ICPP, OU=Prestador Cualificado de Servicios de Confianza, CN=VIT S.A., SERIALNUMBER=RUC80080099-0</X509IssuerName>
                <X509SerialNumber>151704440266680150037661274376712372431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IxA4+mcSG3hr0yN8aaHZ8qEXaxNEMMsUupZSGRs/IfE=</DigestValue>
    </Reference>
    <Reference Type="http://www.w3.org/2000/09/xmldsig#Object" URI="#idOfficeObject">
      <DigestMethod Algorithm="http://www.w3.org/2001/04/xmlenc#sha256"/>
      <DigestValue>YeAhNCVUCMa0oiG5OGEFeQQ+vDojY3sLEHaiGWt1WM0=</DigestValue>
    </Reference>
    <Reference Type="http://uri.etsi.org/01903#SignedProperties" URI="#idSignedProperties">
      <Transforms>
        <Transform Algorithm="http://www.w3.org/TR/2001/REC-xml-c14n-20010315"/>
      </Transforms>
      <DigestMethod Algorithm="http://www.w3.org/2001/04/xmlenc#sha256"/>
      <DigestValue>GJteRe43tCIdYN46VK6OYrUi617SdJizMTND6lrjFn0=</DigestValue>
    </Reference>
  </SignedInfo>
  <SignatureValue>ptRy7Hv7OW+Fot3NSn1IT0WQgK0Bl9IUY6qc41qTTLEUT+OTz3bOTPepcwHtSJaV3dwiV0Ir2GSB
+QMyJerHOXhFSW3pTByFUjL8ebyqt9se5f4VfN4iNBaoDowJbWrv6f7gHnQ1nSHlUVvURJL1g7et
uI1yv2xOZdn3K8FN5ukFz/Yl/KZBGixyd3OjmwPAxCoDu4l20UIas7FD8HlvK0xuDjiMi+bXqVA8
mhDLVEF0m7atuePsERTqm7m7RrjNKPzTnFCFZz3C0FLyeQ5HfkSfA385sMK3cuL5yU0fHfj5UJJU
YR8Cz0yqXXajeg/+fnem7VsViNLLQTyeIkIKEQ==</SignatureValue>
  <KeyInfo>
    <X509Data>
      <X509Certificate>MIIIkDCCBnigAwIBAgIIfd9rRB5aBOswDQYJKoZIhvcNAQELBQAwWjEaMBgGA1UEAwwRQ0EtRE9DVU1FTlRBIFMuQS4xFjAUBgNVBAUTDVJVQzgwMDUwMTcyLTExFzAVBgNVBAoMDkRPQ1VNRU5UQSBTLkEuMQswCQYDVQQGEwJQWTAeFw0yNDExMDExODI0MDBaFw0yNjExMDExODI0MDBaMIHCMSgwJgYDVQQDDB9JU01BRUwgRlJBTkNJU0NPIExMQU5PIE1BUlRJTkVaMREwDwYDVQQFEwhDSTI4MDgyMTEZMBcGA1UEKgwQSVNNQUVMIEZSQU5DSVNDTzEXMBUGA1UEBAwOTExBTk8gTUFSVElORVoxCzAJBgNVBAsMAkYyMTUwMwYDVQQKDCxDRVJUSUZJQ0FETyBDVUFMSUZJQ0FETyBERSBGSVJNQSBFTEVDVFJPTklDQTELMAkGA1UEBhMCUFkwggEiMA0GCSqGSIb3DQEBAQUAA4IBDwAwggEKAoIBAQC3jJJJfB29cgeESCMEO5yxhDhLFUHGu/oMshBF5APQckaP0LSoonHc7ecaIAOhrkpforxpD7wo/oa2eUucx5d0xol6HZ2srMPUXGIhXwWIXdnVZcjmglynQ2wCFBwdbiwdbe5qwSBqeqJphnYOPWfFZsA1OCtxn92sxSpoDncMJ90pGDUAJ5ETi9QruoSQ4Y8FlgEVDU3Feyh/SN+zM7i89Y6f71noJd+tWTGWM9G5o8Se5HCBZdYtab0+H+LY/qkstjFgYrdrNKGu09RnuvqARx+dyhxXCpJT+GsMEPfS2bwiPhDRST34e16dGLeMWwDkNd6+qJCWeygZENv1v/EjAgMBAAGjggPvMIID6zAMBgNVHRMBAf8EAjAAMB8GA1UdIwQYMBaAFKE9hSvN2CyWHzkCDJ9TO1jYlQt7MIGUBggrBgEFBQcBAQSBhzCBhDBVBggrBgEFBQcwAoZJaHR0cHM6Ly93d3cuZGlnaXRvLmNvbS5weS91cGxvYWRzL2NlcnRpZmljYWRvLWRvY3VtZW50YS1zYS0xNTM1MTE3NzcxLmNydDArBggrBgEFBQcwAYYfaHR0cHM6Ly93d3cuZGlnaXRvLmNvbS5weS9vY3NwLzBSBgNVHREESzBJgRtjLnNvcmlhQHBhcmFndWF5cG9ya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Re5qXNriTEkiko4+BGDbfj75uVaDAOBgNVHQ8BAf8EBAMCBeAwDQYJKoZIhvcNAQELBQADggIBAAjB/yW2gVce2aKNJVxyh9tggjlKvXhXaUirFCQrPmvxeyVU/fQByIkRvJpzuQUr7hP617ztKwZBBBR8CGzb+7YIPgZO3x1cGnEtrGTIMT1rQ8w8rB3Y7kJB8HbyBB1/21TT9uKPmcFYzoY/oIyF0GpBP63HMu9/BvFCHslpBBfWHNmLDNFLYrFCRuhMoHBCuHFuR1U2eLVKyY5iHYgKTnwOlycFa3BMINojWSUNp76rXb+4n0jbPFYgRCjkjgUZAvdGbapnel9BY+k3FZsl7mQ4k26wycOE4v0kf/oBjJ6axm9ohA7UrnXkx/EceU24C/6AZk3RXoAEDwwpaJhxme9LkA9KhzETPC39Y2zzIIUwlh/mc3lCjIB+e+nuBoeaJF6qH/lBG3zGFse7OcHfQNDzcJYw1LiY9KRvXrb2Tu1J8yul/0HqpDZVH84nCwkvyn/L/kxs1jphrXOS4a9Nw+ofv3+K5fkvzSagSamabVe/wiOVoJE5egZwRrFFIDQ0EdNGgIuxUTRGCxEhPjSUywbdYm1ia/Ft7CShgkEThNjEzSaFjIFQHd2ETNDGrlhqH3JKaZNbtKjXQMmjWD46mqJXGTt9KQh3xtJ0S9N+Woh+RCQzeZIYESLPSzagheGpxzLqdlG81on2BUcyUkRkH3Q0xq+U3jPN7YeQVEAmPtI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0953pQCt0tdApM8DkWn8J9c7s9wgr2HvhgUt85odI+A=</DigestValue>
      </Reference>
      <Reference URI="/xl/calcChain.xml?ContentType=application/vnd.openxmlformats-officedocument.spreadsheetml.calcChain+xml">
        <DigestMethod Algorithm="http://www.w3.org/2001/04/xmlenc#sha256"/>
        <DigestValue>8RQJjHwazMsGgyK3Wg9jjY7w5UuEcICNygICdoQ9iYQ=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drawing1.xml?ContentType=application/vnd.openxmlformats-officedocument.drawing+xml">
        <DigestMethod Algorithm="http://www.w3.org/2001/04/xmlenc#sha256"/>
        <DigestValue>lgU+9HjFhECCA5RClIqH3mBibD8JBIIpZaVtc/PamnY=</DigestValue>
      </Reference>
      <Reference URI="/xl/drawings/drawing2.xml?ContentType=application/vnd.openxmlformats-officedocument.drawing+xml">
        <DigestMethod Algorithm="http://www.w3.org/2001/04/xmlenc#sha256"/>
        <DigestValue>ziF98cmgU5WAwhvqV2datYg4K720OaLOp9wRqCNv4Ok=</DigestValue>
      </Reference>
      <Reference URI="/xl/drawings/drawing3.xml?ContentType=application/vnd.openxmlformats-officedocument.drawing+xml">
        <DigestMethod Algorithm="http://www.w3.org/2001/04/xmlenc#sha256"/>
        <DigestValue>0ieK2NRu8IP0WQiJVsEMZfcQFI0mVn1QBLY/my1tnUY=</DigestValue>
      </Reference>
      <Reference URI="/xl/drawings/drawing4.xml?ContentType=application/vnd.openxmlformats-officedocument.drawing+xml">
        <DigestMethod Algorithm="http://www.w3.org/2001/04/xmlenc#sha256"/>
        <DigestValue>N/aNLcncyiRd7lMxCZugyTaklHFaG/0DR1qxaHo1VHo=</DigestValue>
      </Reference>
      <Reference URI="/xl/drawings/drawing5.xml?ContentType=application/vnd.openxmlformats-officedocument.drawing+xml">
        <DigestMethod Algorithm="http://www.w3.org/2001/04/xmlenc#sha256"/>
        <DigestValue>4uRu/1/+yh5cYcujSzVzKxtu8s5oisXJ/DznxwikPrA=</DigestValue>
      </Reference>
      <Reference URI="/xl/drawings/drawing6.xml?ContentType=application/vnd.openxmlformats-officedocument.drawing+xml">
        <DigestMethod Algorithm="http://www.w3.org/2001/04/xmlenc#sha256"/>
        <DigestValue>LavLeM0gJ7uaehXrKAwzn9ioSAKaEmGrx/cWty0W2eo=</DigestValue>
      </Reference>
      <Reference URI="/xl/media/image1.png?ContentType=image/png">
        <DigestMethod Algorithm="http://www.w3.org/2001/04/xmlenc#sha256"/>
        <DigestValue>o7KcqNm5E6xsqy+DGMKofnusxvAx6TYQh3JNT8AbovA=</DigestValue>
      </Reference>
      <Reference URI="/xl/media/image2.png?ContentType=image/png">
        <DigestMethod Algorithm="http://www.w3.org/2001/04/xmlenc#sha256"/>
        <DigestValue>WA6jIrceoFd8Tz2EoMSQawTPDhauLJgcaujeMXEEk2Y=</DigestValue>
      </Reference>
      <Reference URI="/xl/media/image3.png?ContentType=image/png">
        <DigestMethod Algorithm="http://www.w3.org/2001/04/xmlenc#sha256"/>
        <DigestValue>Xwf8PcNa8eJPyOBRuQ1g5dqNAlqg+Sn3z1YR3U5icck=</DigestValue>
      </Reference>
      <Reference URI="/xl/media/image4.png?ContentType=image/png">
        <DigestMethod Algorithm="http://www.w3.org/2001/04/xmlenc#sha256"/>
        <DigestValue>ulIONPwqFfBuIeiT3WXGMTANF4jFhP0hSFRiLphhbgk=</DigestValue>
      </Reference>
      <Reference URI="/xl/metadata.xml?ContentType=application/vnd.openxmlformats-officedocument.spreadsheetml.sheetMetadata+xml">
        <DigestMethod Algorithm="http://www.w3.org/2001/04/xmlenc#sha256"/>
        <DigestValue>bB4DSJ9xkhnjmTWSwZeSbMaf8X9j+oKDQ3vMoC+aXl8=</DigestValue>
      </Reference>
      <Reference URI="/xl/richData/_rels/richValueRel.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RkThSxCNg7xiNwWjBS+PrQD1M1idXSItw8LznHbLPrY=</DigestValue>
      </Reference>
      <Reference URI="/xl/richData/rdrichvalue.xml?ContentType=application/vnd.ms-excel.rdrichvalue+xml">
        <DigestMethod Algorithm="http://www.w3.org/2001/04/xmlenc#sha256"/>
        <DigestValue>FiPJ3P3WgsQXFJ4JAtNHu6Kf1r6KWRHdT2gIBj44rm4=</DigestValue>
      </Reference>
      <Reference URI="/xl/richData/rdrichvaluestructure.xml?ContentType=application/vnd.ms-excel.rdrichvaluestructure+xml">
        <DigestMethod Algorithm="http://www.w3.org/2001/04/xmlenc#sha256"/>
        <DigestValue>r1bMnyYKRJqBZsD90SSzGwolbu1qTPLR4ghxGVMi24Y=</DigestValue>
      </Reference>
      <Reference URI="/xl/richData/rdRichValueTypes.xml?ContentType=application/vnd.ms-excel.rdrichvaluetypes+xml">
        <DigestMethod Algorithm="http://www.w3.org/2001/04/xmlenc#sha256"/>
        <DigestValue>QKIeJ1YgwCIW1WBopw9jq70AuVMmfMXzEGdAk9ZeFm0=</DigestValue>
      </Reference>
      <Reference URI="/xl/richData/richValueRel.xml?ContentType=application/vnd.ms-excel.richvaluerel+xml">
        <DigestMethod Algorithm="http://www.w3.org/2001/04/xmlenc#sha256"/>
        <DigestValue>ZDe1D2iGksaagVRfGRlDXTh56YZ/mlCNJ9UBoOaSlG8=</DigestValue>
      </Reference>
      <Reference URI="/xl/sharedStrings.xml?ContentType=application/vnd.openxmlformats-officedocument.spreadsheetml.sharedStrings+xml">
        <DigestMethod Algorithm="http://www.w3.org/2001/04/xmlenc#sha256"/>
        <DigestValue>ddyjhb3foaCdgipt6DXjaksyAIWEgpkxRyoHPIuW9Uo=</DigestValue>
      </Reference>
      <Reference URI="/xl/styles.xml?ContentType=application/vnd.openxmlformats-officedocument.spreadsheetml.styles+xml">
        <DigestMethod Algorithm="http://www.w3.org/2001/04/xmlenc#sha256"/>
        <DigestValue>gcaGWtRO52lguKQtmSVDMNIugbht6MX+89kKObkPwrk=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i0pz+XXmcffbujZxNg+oTB+HLwYWIJo285D9EyQhG8w=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Zt2/iHmqCwueLnYWlpzgmUB2u75KeIhHaF+MOCyCiXA=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MDB31l/LByb8sJPYGjyAVv3cKXX+Ipcfw4Mkv1Z06zU=</DigestValue>
      </Reference>
      <Reference URI="/xl/worksheets/sheet2.xml?ContentType=application/vnd.openxmlformats-officedocument.spreadsheetml.worksheet+xml">
        <DigestMethod Algorithm="http://www.w3.org/2001/04/xmlenc#sha256"/>
        <DigestValue>hoYvYbNWtF7YIbnce5henlrMInqX3/wza/CdILS/lvU=</DigestValue>
      </Reference>
      <Reference URI="/xl/worksheets/sheet3.xml?ContentType=application/vnd.openxmlformats-officedocument.spreadsheetml.worksheet+xml">
        <DigestMethod Algorithm="http://www.w3.org/2001/04/xmlenc#sha256"/>
        <DigestValue>LnhF56BotKRAEjuyfxoNBLdg3ueTTSfbNODPSOakaHw=</DigestValue>
      </Reference>
      <Reference URI="/xl/worksheets/sheet4.xml?ContentType=application/vnd.openxmlformats-officedocument.spreadsheetml.worksheet+xml">
        <DigestMethod Algorithm="http://www.w3.org/2001/04/xmlenc#sha256"/>
        <DigestValue>5HRD5NZq4vPKnQCAdJvPDmWTdxT3RzSwHyXZr9GgIKY=</DigestValue>
      </Reference>
      <Reference URI="/xl/worksheets/sheet5.xml?ContentType=application/vnd.openxmlformats-officedocument.spreadsheetml.worksheet+xml">
        <DigestMethod Algorithm="http://www.w3.org/2001/04/xmlenc#sha256"/>
        <DigestValue>T+Hal9vpTl8VBwoJ2f4qfb4UDGKW6r1KQoZnv3iBAAU=</DigestValue>
      </Reference>
      <Reference URI="/xl/worksheets/sheet6.xml?ContentType=application/vnd.openxmlformats-officedocument.spreadsheetml.worksheet+xml">
        <DigestMethod Algorithm="http://www.w3.org/2001/04/xmlenc#sha256"/>
        <DigestValue>cEuHrl26dDjF/IoEhgWitbgUWhpREspTUu+E72czND0=</DigestValue>
      </Reference>
      <Reference URI="/xl/worksheets/sheet7.xml?ContentType=application/vnd.openxmlformats-officedocument.spreadsheetml.worksheet+xml">
        <DigestMethod Algorithm="http://www.w3.org/2001/04/xmlenc#sha256"/>
        <DigestValue>aEV3PZM0JhuzXEFxD0bL2MnTgfWGduzlDl38/AQVwyI=</DigestValue>
      </Reference>
    </Manifest>
    <SignatureProperties>
      <SignatureProperty Id="idSignatureTime" Target="#idPackageSignature">
        <mdssi:SignatureTime xmlns:mdssi="http://schemas.openxmlformats.org/package/2006/digital-signature">
          <mdssi:Format>YYYY-MM-DDThh:mm:ssTZD</mdssi:Format>
          <mdssi:Value>2026-06-01T16:37:57Z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siv</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2026-06-01T16:37:57Z</xd:SigningTime>
          <xd:SigningCertificate>
            <xd:Cert>
              <xd:CertDigest>
                <DigestMethod Algorithm="http://www.w3.org/2001/04/xmlenc#sha256"/>
                <DigestValue>Yh9yHgjFOtz9V8wlSlsfWCJlKLKevrXz5Cf+LNeIQY0=</DigestValue>
              </xd:CertDigest>
              <xd:IssuerSerial>
                <X509IssuerName>C=PY, O=DOCUMENTA S.A., SERIALNUMBER=RUC80050172-1, CN=CA-DOCUMENTA S.A.</X509IssuerName>
                <X509SerialNumber>9070086114858632427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siv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dx68CqdopjUze7QKYca9MeCWZmaAq4Or4acwFUdD4cQ=</DigestValue>
    </Reference>
    <Reference Type="http://www.w3.org/2000/09/xmldsig#Object" URI="#idOfficeObject">
      <DigestMethod Algorithm="http://www.w3.org/2001/04/xmlenc#sha256"/>
      <DigestValue>6rvlN6A2nOXUMps1dQSGIF8buh6oq8G3jCDbRWCqEtE=</DigestValue>
    </Reference>
    <Reference Type="http://uri.etsi.org/01903#SignedProperties" URI="#idSignedProperties">
      <Transforms>
        <Transform Algorithm="http://www.w3.org/TR/2001/REC-xml-c14n-20010315"/>
      </Transforms>
      <DigestMethod Algorithm="http://www.w3.org/2001/04/xmlenc#sha256"/>
      <DigestValue>1KmVwIxXrxzzNRnf+9/uNWGKay0nQynWZjUejFF35Ho=</DigestValue>
    </Reference>
  </SignedInfo>
  <SignatureValue>s2MQ342RsZgGHNY2f8pgssVtRCt0+vNN1zjqBopt1sYEmJP9lifeNk98pEGK1C1paqegelWOJh7J
/gAALioCxgjlZMxFZqqbxuQUms8AQBXCVdsSU7eHMBv7NVEEZLwRgyHB199ciu26joemsv93bZgI
30YQoqPWTpz5iKooBt12tiDQx1GZ2tMFRk1FEWGb7bYMzfQhJ6DwcNuVXMruYHp50+xiwelF2HGD
dVajKhqFSmp/Ae4SQhvLwjSkFErGxQ32344yw9fAGuL4xaoAATCAzpetHsH3lqjVjEN+Dq8+uBwL
HL7KPtRNWGBR950Ir/xU6DYl90Ml5mK2yH6RHQ==</SignatureValue>
  <KeyInfo>
    <X509Data>
      <X509Certificate>MIIIhjCCBm6gAwIBAgIIaBrSPrqtU2swDQYJKoZIhvcNAQELBQAwWjEaMBgGA1UEAwwRQ0EtRE9DVU1FTlRBIFMuQS4xFjAUBgNVBAUTDVJVQzgwMDUwMTcyLTExFzAVBgNVBAoMDkRPQ1VNRU5UQSBTLkEuMQswCQYDVQQGEwJQWTAeFw0yNDExMTQxNjM3MDBaFw0yNjExMTQxNjM3MDBaMIG5MSMwIQYDVQQDDBpFTFNBIEJFQVRSSVogUkVZRVMgR0FMRUFOTzESMBAGA1UEBRMJQ0kyNDY3NTk5MRUwEwYDVQQqDAxFTFNBIEJFQVRSSVoxFjAUBgNVBAQMDVJFWUVTIEdBTEVBTk8xCzAJBgNVBAsMAkYyMTUwMwYDVQQKDCxDRVJUSUZJQ0FETyBDVUFMSUZJQ0FETyBERSBGSVJNQSBFTEVDVFJPTklDQTELMAkGA1UEBhMCUFkwggEiMA0GCSqGSIb3DQEBAQUAA4IBDwAwggEKAoIBAQDd2T8TLquFYBCVh5RJsH5gBecA4D0Conew8m32BXBg6RGVDRjXC2zPRocd/5dSSwcR7b1i/ypRrjVUjK3sz1C8A5J27lkqADmib57tMID8L2vGO3QpfuXNGwy23pAeA0TzZLwdHkU+z2d+YMpQ+4cRukpLpJ6gce9rZTv39Z5+VyRj6NJzzBJYzye4FjcThXhi2/01aVnijCKcTQHGiiuZn3ix6SnPEAtiQbKbUNMzy0eP0pY3o0ZfZyYCBrGzpZnjcoWv3ICuUPs1Hh0Yx/kbqtBBJj1gSokWFzNA0bT2nOzQtQg2k772ilrbEdlg0q+BS0iUIrCzfVPW9khYqc5/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lbHNpQG15cmNvbnN1bHRvcmV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DX4yQOfAl9NLAQ4jD4zCROojtk+MA4GA1UdDwEB/wQEAwIF4DANBgkqhkiG9w0BAQsFAAOCAgEAGHFoAV2k2s7g+hGik0fQlNCOwNNbDDPC1aOv8yeYMiSmx9W9zlIYW57g03zzatApgN0+IWh+YmAaKdwOykrXR+dT7ouJCQtEOgNlB3ptNyqut0mzgwlzFfy9PL5u7UFgInRUaCdwbn1mmSyuJFOsTwO0xIHjUO4gQr6m0uLbiEKqZY8r7Gm96FLfH5cyewQ+vn8YcBv5T5E4gPjDaBdhAe4Wxhhqb/KiGK7VvyE/9cV5JVJCsx9YezL/oVdF2u6xQQpDSB7MA6QxqWEOqa5S7+E3hzD7UHPzoMNJXMJ8RgOuy5IN0ZG8JQOxKywoSM0J9i7qtx+jqOsYA0KEFJDe3dDywkfY8nTMf33WyX+2aOTXSzR4CeMMGDk3t26xxFTyZbugU78Px8Yn9a1SbyGUPSjcGp/AIE/loTog8nGNGRBVBpd7Wg55lLaD5Fx4txTJxPXKy+YmcmoyZ0UprJRaI49ebHSEqc5RICEgsNLK8Eth7sJokMcuBeVc5c1ErAaAatMsjQvBbZKXPLPtyrYPn+7m42FEkPrEDwkl86PEINJk9FpnfD3GM8+6R6+FwrHvDBFmtnT47SNYA4hYkLDQx2J9ze5OuE5qVJCTbAhF4JBRpXNCnd/EmookAmkTPSkZQgvxK22vaVPxekg8BP1uu9hPwSnR7UPLl4xDVKRqpM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0953pQCt0tdApM8DkWn8J9c7s9wgr2HvhgUt85odI+A=</DigestValue>
      </Reference>
      <Reference URI="/xl/calcChain.xml?ContentType=application/vnd.openxmlformats-officedocument.spreadsheetml.calcChain+xml">
        <DigestMethod Algorithm="http://www.w3.org/2001/04/xmlenc#sha256"/>
        <DigestValue>8RQJjHwazMsGgyK3Wg9jjY7w5UuEcICNygICdoQ9iYQ=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drawing1.xml?ContentType=application/vnd.openxmlformats-officedocument.drawing+xml">
        <DigestMethod Algorithm="http://www.w3.org/2001/04/xmlenc#sha256"/>
        <DigestValue>lgU+9HjFhECCA5RClIqH3mBibD8JBIIpZaVtc/PamnY=</DigestValue>
      </Reference>
      <Reference URI="/xl/drawings/drawing2.xml?ContentType=application/vnd.openxmlformats-officedocument.drawing+xml">
        <DigestMethod Algorithm="http://www.w3.org/2001/04/xmlenc#sha256"/>
        <DigestValue>ziF98cmgU5WAwhvqV2datYg4K720OaLOp9wRqCNv4Ok=</DigestValue>
      </Reference>
      <Reference URI="/xl/drawings/drawing3.xml?ContentType=application/vnd.openxmlformats-officedocument.drawing+xml">
        <DigestMethod Algorithm="http://www.w3.org/2001/04/xmlenc#sha256"/>
        <DigestValue>0ieK2NRu8IP0WQiJVsEMZfcQFI0mVn1QBLY/my1tnUY=</DigestValue>
      </Reference>
      <Reference URI="/xl/drawings/drawing4.xml?ContentType=application/vnd.openxmlformats-officedocument.drawing+xml">
        <DigestMethod Algorithm="http://www.w3.org/2001/04/xmlenc#sha256"/>
        <DigestValue>N/aNLcncyiRd7lMxCZugyTaklHFaG/0DR1qxaHo1VHo=</DigestValue>
      </Reference>
      <Reference URI="/xl/drawings/drawing5.xml?ContentType=application/vnd.openxmlformats-officedocument.drawing+xml">
        <DigestMethod Algorithm="http://www.w3.org/2001/04/xmlenc#sha256"/>
        <DigestValue>4uRu/1/+yh5cYcujSzVzKxtu8s5oisXJ/DznxwikPrA=</DigestValue>
      </Reference>
      <Reference URI="/xl/drawings/drawing6.xml?ContentType=application/vnd.openxmlformats-officedocument.drawing+xml">
        <DigestMethod Algorithm="http://www.w3.org/2001/04/xmlenc#sha256"/>
        <DigestValue>LavLeM0gJ7uaehXrKAwzn9ioSAKaEmGrx/cWty0W2eo=</DigestValue>
      </Reference>
      <Reference URI="/xl/media/image1.png?ContentType=image/png">
        <DigestMethod Algorithm="http://www.w3.org/2001/04/xmlenc#sha256"/>
        <DigestValue>o7KcqNm5E6xsqy+DGMKofnusxvAx6TYQh3JNT8AbovA=</DigestValue>
      </Reference>
      <Reference URI="/xl/media/image2.png?ContentType=image/png">
        <DigestMethod Algorithm="http://www.w3.org/2001/04/xmlenc#sha256"/>
        <DigestValue>WA6jIrceoFd8Tz2EoMSQawTPDhauLJgcaujeMXEEk2Y=</DigestValue>
      </Reference>
      <Reference URI="/xl/media/image3.png?ContentType=image/png">
        <DigestMethod Algorithm="http://www.w3.org/2001/04/xmlenc#sha256"/>
        <DigestValue>Xwf8PcNa8eJPyOBRuQ1g5dqNAlqg+Sn3z1YR3U5icck=</DigestValue>
      </Reference>
      <Reference URI="/xl/media/image4.png?ContentType=image/png">
        <DigestMethod Algorithm="http://www.w3.org/2001/04/xmlenc#sha256"/>
        <DigestValue>ulIONPwqFfBuIeiT3WXGMTANF4jFhP0hSFRiLphhbgk=</DigestValue>
      </Reference>
      <Reference URI="/xl/metadata.xml?ContentType=application/vnd.openxmlformats-officedocument.spreadsheetml.sheetMetadata+xml">
        <DigestMethod Algorithm="http://www.w3.org/2001/04/xmlenc#sha256"/>
        <DigestValue>bB4DSJ9xkhnjmTWSwZeSbMaf8X9j+oKDQ3vMoC+aXl8=</DigestValue>
      </Reference>
      <Reference URI="/xl/richData/_rels/richValueRel.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RkThSxCNg7xiNwWjBS+PrQD1M1idXSItw8LznHbLPrY=</DigestValue>
      </Reference>
      <Reference URI="/xl/richData/rdrichvalue.xml?ContentType=application/vnd.ms-excel.rdrichvalue+xml">
        <DigestMethod Algorithm="http://www.w3.org/2001/04/xmlenc#sha256"/>
        <DigestValue>FiPJ3P3WgsQXFJ4JAtNHu6Kf1r6KWRHdT2gIBj44rm4=</DigestValue>
      </Reference>
      <Reference URI="/xl/richData/rdrichvaluestructure.xml?ContentType=application/vnd.ms-excel.rdrichvaluestructure+xml">
        <DigestMethod Algorithm="http://www.w3.org/2001/04/xmlenc#sha256"/>
        <DigestValue>r1bMnyYKRJqBZsD90SSzGwolbu1qTPLR4ghxGVMi24Y=</DigestValue>
      </Reference>
      <Reference URI="/xl/richData/rdRichValueTypes.xml?ContentType=application/vnd.ms-excel.rdrichvaluetypes+xml">
        <DigestMethod Algorithm="http://www.w3.org/2001/04/xmlenc#sha256"/>
        <DigestValue>QKIeJ1YgwCIW1WBopw9jq70AuVMmfMXzEGdAk9ZeFm0=</DigestValue>
      </Reference>
      <Reference URI="/xl/richData/richValueRel.xml?ContentType=application/vnd.ms-excel.richvaluerel+xml">
        <DigestMethod Algorithm="http://www.w3.org/2001/04/xmlenc#sha256"/>
        <DigestValue>ZDe1D2iGksaagVRfGRlDXTh56YZ/mlCNJ9UBoOaSlG8=</DigestValue>
      </Reference>
      <Reference URI="/xl/sharedStrings.xml?ContentType=application/vnd.openxmlformats-officedocument.spreadsheetml.sharedStrings+xml">
        <DigestMethod Algorithm="http://www.w3.org/2001/04/xmlenc#sha256"/>
        <DigestValue>ddyjhb3foaCdgipt6DXjaksyAIWEgpkxRyoHPIuW9Uo=</DigestValue>
      </Reference>
      <Reference URI="/xl/styles.xml?ContentType=application/vnd.openxmlformats-officedocument.spreadsheetml.styles+xml">
        <DigestMethod Algorithm="http://www.w3.org/2001/04/xmlenc#sha256"/>
        <DigestValue>gcaGWtRO52lguKQtmSVDMNIugbht6MX+89kKObkPwrk=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i0pz+XXmcffbujZxNg+oTB+HLwYWIJo285D9EyQhG8w=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Zt2/iHmqCwueLnYWlpzgmUB2u75KeIhHaF+MOCyCiXA=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MDB31l/LByb8sJPYGjyAVv3cKXX+Ipcfw4Mkv1Z06zU=</DigestValue>
      </Reference>
      <Reference URI="/xl/worksheets/sheet2.xml?ContentType=application/vnd.openxmlformats-officedocument.spreadsheetml.worksheet+xml">
        <DigestMethod Algorithm="http://www.w3.org/2001/04/xmlenc#sha256"/>
        <DigestValue>hoYvYbNWtF7YIbnce5henlrMInqX3/wza/CdILS/lvU=</DigestValue>
      </Reference>
      <Reference URI="/xl/worksheets/sheet3.xml?ContentType=application/vnd.openxmlformats-officedocument.spreadsheetml.worksheet+xml">
        <DigestMethod Algorithm="http://www.w3.org/2001/04/xmlenc#sha256"/>
        <DigestValue>LnhF56BotKRAEjuyfxoNBLdg3ueTTSfbNODPSOakaHw=</DigestValue>
      </Reference>
      <Reference URI="/xl/worksheets/sheet4.xml?ContentType=application/vnd.openxmlformats-officedocument.spreadsheetml.worksheet+xml">
        <DigestMethod Algorithm="http://www.w3.org/2001/04/xmlenc#sha256"/>
        <DigestValue>5HRD5NZq4vPKnQCAdJvPDmWTdxT3RzSwHyXZr9GgIKY=</DigestValue>
      </Reference>
      <Reference URI="/xl/worksheets/sheet5.xml?ContentType=application/vnd.openxmlformats-officedocument.spreadsheetml.worksheet+xml">
        <DigestMethod Algorithm="http://www.w3.org/2001/04/xmlenc#sha256"/>
        <DigestValue>T+Hal9vpTl8VBwoJ2f4qfb4UDGKW6r1KQoZnv3iBAAU=</DigestValue>
      </Reference>
      <Reference URI="/xl/worksheets/sheet6.xml?ContentType=application/vnd.openxmlformats-officedocument.spreadsheetml.worksheet+xml">
        <DigestMethod Algorithm="http://www.w3.org/2001/04/xmlenc#sha256"/>
        <DigestValue>cEuHrl26dDjF/IoEhgWitbgUWhpREspTUu+E72czND0=</DigestValue>
      </Reference>
      <Reference URI="/xl/worksheets/sheet7.xml?ContentType=application/vnd.openxmlformats-officedocument.spreadsheetml.worksheet+xml">
        <DigestMethod Algorithm="http://www.w3.org/2001/04/xmlenc#sha256"/>
        <DigestValue>aEV3PZM0JhuzXEFxD0bL2MnTgfWGduzlDl38/AQVwyI=</DigestValue>
      </Reference>
    </Manifest>
    <SignatureProperties>
      <SignatureProperty Id="idSignatureTime" Target="#idPackageSignature">
        <mdssi:SignatureTime xmlns:mdssi="http://schemas.openxmlformats.org/package/2006/digital-signature">
          <mdssi:Format>YYYY-MM-DDThh:mm:ssTZD</mdssi:Format>
          <mdssi:Value>2026-06-01T16:49:52Z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2026-06-01T16:49:52Z</xd:SigningTime>
          <xd:SigningCertificate>
            <xd:Cert>
              <xd:CertDigest>
                <DigestMethod Algorithm="http://www.w3.org/2001/04/xmlenc#sha256"/>
                <DigestValue>w4VB8eFgicuzONxUtmv+re8X+1FDP1KvzKRaBgdRPcw=</DigestValue>
              </xd:CertDigest>
              <xd:IssuerSerial>
                <X509IssuerName>C=PY, O=DOCUMENTA S.A., SERIALNUMBER=RUC80050172-1, CN=CA-DOCUMENTA S.A.</X509IssuerName>
                <X509SerialNumber>7501539296200708971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h9x4OawK0igjxxlwhA7wOkXg0BTLUKqdBh+6EUIqlq8=</DigestValue>
    </Reference>
    <Reference Type="http://www.w3.org/2000/09/xmldsig#Object" URI="#idOfficeObject">
      <DigestMethod Algorithm="http://www.w3.org/2001/04/xmlenc#sha256"/>
      <DigestValue>6rvlN6A2nOXUMps1dQSGIF8buh6oq8G3jCDbRWCqEtE=</DigestValue>
    </Reference>
    <Reference Type="http://uri.etsi.org/01903#SignedProperties" URI="#idSignedProperties">
      <Transforms>
        <Transform Algorithm="http://www.w3.org/TR/2001/REC-xml-c14n-20010315"/>
      </Transforms>
      <DigestMethod Algorithm="http://www.w3.org/2001/04/xmlenc#sha256"/>
      <DigestValue>hGr02q9Vj/nhpfCqD4GZTtO2at/k4zWM5ieZfth/U9o=</DigestValue>
    </Reference>
  </SignedInfo>
  <SignatureValue>bE+9TaAjj7zb8kkdMGyILhx72s3reZWOsT/HjkzQUurz+A+BKy37LPhzINWfHfdrV20pKkG/tURc
gkYouubC70Bu32UoqWiA6EXE1ey8wzceP33Z7ouRw2SZSYFRDT6KQERXqSuGOK7gNdImVZkfKxDE
PMEC94zo8Fm2DfqIcniNGQ6JOfqYxvJJqPRjktElScEpBDD5faHwdYPPtRjVNEj+sZy1YtcJwUpL
Etu2y4bKeCVTt5X62IZJAdqGDMxlnsPyTNgm90ZrYv4KW4bNsxd/GZ46BvPlITMRr12Z0xVgSH8t
9r73BZLKBFg0CH7uPr5OqcPzxz0e28nygxfsjQ==</SignatureValue>
  <KeyInfo>
    <X509Data>
      <X509Certificate>MIIIizCCBnOgAwIBAgIIZc3jOardBbIwDQYJKoZIhvcNAQELBQAwWjEaMBgGA1UEAwwRQ0EtRE9DVU1FTlRBIFMuQS4xFjAUBgNVBAUTDVJVQzgwMDUwMTcyLTExFzAVBgNVBAoMDkRPQ1VNRU5UQSBTLkEuMQswCQYDVQQGEwJQWTAeFw0yNDExMTQxNjM1MDBaFw0yNjExMTQxNjM1MDBaMIG/MSYwJAYDVQQDDB1OSUxTQSBOQVRBTElBIEJBUlJJT1MgUkFNSVJFWjESMBAGA1UEBRMJQ0kzMTkxMDc3MRYwFAYDVQQqDA1OSUxTQSBOQVRBTElBMRgwFgYDVQQEDA9CQVJSSU9TIFJBTUlSRVoxCzAJBgNVBAsMAkYyMTUwMwYDVQQKDCxDRVJUSUZJQ0FETyBDVUFMSUZJQ0FETyBERSBGSVJNQSBFTEVDVFJPTklDQTELMAkGA1UEBhMCUFkwggEiMA0GCSqGSIb3DQEBAQUAA4IBDwAwggEKAoIBAQC5ElID5B0gCgWEDKVrkZGE2wkP/mko8CcxLHT9+ojKX56SMgd3CF9FDbWCikgCsUgJ1BYO1PrX6tj5XBKEWrVCYG0G1SMJEOQslIjDC4krn/QKA79KUIzWPi7fh6oEH/SXm+Kc01dehyYAwX+rAPit9vk5KmDcGV7KGoGa1r0tgtelR0UNqaNPq0afbphDmeAizwa36l3M6k9hkYDhcyiiW/SwIKmyL1lMnQsMT12t5djCv+7hr7CjxZQb4OyR1bGzfDqTSdGXWKbISy83IDcBC89V30SGhXXaYyBoV6VQkzRQPw0HEW2Rw75IYpy4BGmirSnt5lsarzQ+sFr79uxx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uYXR5YmFycmlvczI4QGhvdG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e56Y5YzSHui6NWPcE9UtPS0+s4wDgYDVR0PAQH/BAQDAgXgMA0GCSqGSIb3DQEBCwUAA4ICAQA7AZdZ6yH1dpCTAHHdLhai96N+GWOqE+NYYbvxfofL6WdhZNICAR+rJatpR6j3T+IZ1cQFZkCKIwRH64NugJG/WY9mM80+MpVpyA8LTwhpJRFL6C8qi0cOjNCcWUsW01jg9yxEoj8OerKpy+C5d9mS101REFAWfuG5ni7AnJdrv+OP/Aw2DzsVBzoO2diHFtQeC3tOK5idT/c0VhKL5oSPWk7H5OFGrXZOK8Cy5i3LGwpmIMvAt3XLj3h+An24MNlczj4W7nia45hbJMQCbP+CEZNfMdJiuBsePV058oP7jUb7mHoPXztuAmcWbwuyMETWHcZ6im07Nng0+78/pMc3ehqxqzI4YuubUZm3kuks1TlTHnf6abyEhRrrv/nc0cNwoPGz3eF0homyuy+e+8D2c+t9kgz4sAM98auEbQN9zxtrca45TYt0yiNLCZIsde9mnVucD7LqkWFiVS2a8YyxAvY2RJLl3nFa9W2eztXH9O3sCPehgvnJIQ4wLCD3hafUO0BhOtNr3tSA+8MS9NGH3a3mxm/rf/BmyuM7JDUP6SgnDIebW4BMVBGDGk69t01qbTpSdu9cPNjfFZbbgtf17qL9dMDOyoJayHbjn/LRcowmtruefL3u6UXwROm1Kjfpgo7ZMMZiemAAhM7rMBMBaRnJDObOhTJJbR/0I2j5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Transform>
          <Transform Algorithm="http://www.w3.org/TR/2001/REC-xml-c14n-20010315"/>
        </Transforms>
        <DigestMethod Algorithm="http://www.w3.org/2001/04/xmlenc#sha256"/>
        <DigestValue>0953pQCt0tdApM8DkWn8J9c7s9wgr2HvhgUt85odI+A=</DigestValue>
      </Reference>
      <Reference URI="/xl/calcChain.xml?ContentType=application/vnd.openxmlformats-officedocument.spreadsheetml.calcChain+xml">
        <DigestMethod Algorithm="http://www.w3.org/2001/04/xmlenc#sha256"/>
        <DigestValue>8RQJjHwazMsGgyK3Wg9jjY7w5UuEcICNygICdoQ9iYQ=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drawing1.xml?ContentType=application/vnd.openxmlformats-officedocument.drawing+xml">
        <DigestMethod Algorithm="http://www.w3.org/2001/04/xmlenc#sha256"/>
        <DigestValue>lgU+9HjFhECCA5RClIqH3mBibD8JBIIpZaVtc/PamnY=</DigestValue>
      </Reference>
      <Reference URI="/xl/drawings/drawing2.xml?ContentType=application/vnd.openxmlformats-officedocument.drawing+xml">
        <DigestMethod Algorithm="http://www.w3.org/2001/04/xmlenc#sha256"/>
        <DigestValue>ziF98cmgU5WAwhvqV2datYg4K720OaLOp9wRqCNv4Ok=</DigestValue>
      </Reference>
      <Reference URI="/xl/drawings/drawing3.xml?ContentType=application/vnd.openxmlformats-officedocument.drawing+xml">
        <DigestMethod Algorithm="http://www.w3.org/2001/04/xmlenc#sha256"/>
        <DigestValue>0ieK2NRu8IP0WQiJVsEMZfcQFI0mVn1QBLY/my1tnUY=</DigestValue>
      </Reference>
      <Reference URI="/xl/drawings/drawing4.xml?ContentType=application/vnd.openxmlformats-officedocument.drawing+xml">
        <DigestMethod Algorithm="http://www.w3.org/2001/04/xmlenc#sha256"/>
        <DigestValue>N/aNLcncyiRd7lMxCZugyTaklHFaG/0DR1qxaHo1VHo=</DigestValue>
      </Reference>
      <Reference URI="/xl/drawings/drawing5.xml?ContentType=application/vnd.openxmlformats-officedocument.drawing+xml">
        <DigestMethod Algorithm="http://www.w3.org/2001/04/xmlenc#sha256"/>
        <DigestValue>4uRu/1/+yh5cYcujSzVzKxtu8s5oisXJ/DznxwikPrA=</DigestValue>
      </Reference>
      <Reference URI="/xl/drawings/drawing6.xml?ContentType=application/vnd.openxmlformats-officedocument.drawing+xml">
        <DigestMethod Algorithm="http://www.w3.org/2001/04/xmlenc#sha256"/>
        <DigestValue>LavLeM0gJ7uaehXrKAwzn9ioSAKaEmGrx/cWty0W2eo=</DigestValue>
      </Reference>
      <Reference URI="/xl/media/image1.png?ContentType=image/png">
        <DigestMethod Algorithm="http://www.w3.org/2001/04/xmlenc#sha256"/>
        <DigestValue>o7KcqNm5E6xsqy+DGMKofnusxvAx6TYQh3JNT8AbovA=</DigestValue>
      </Reference>
      <Reference URI="/xl/media/image2.png?ContentType=image/png">
        <DigestMethod Algorithm="http://www.w3.org/2001/04/xmlenc#sha256"/>
        <DigestValue>WA6jIrceoFd8Tz2EoMSQawTPDhauLJgcaujeMXEEk2Y=</DigestValue>
      </Reference>
      <Reference URI="/xl/media/image3.png?ContentType=image/png">
        <DigestMethod Algorithm="http://www.w3.org/2001/04/xmlenc#sha256"/>
        <DigestValue>Xwf8PcNa8eJPyOBRuQ1g5dqNAlqg+Sn3z1YR3U5icck=</DigestValue>
      </Reference>
      <Reference URI="/xl/media/image4.png?ContentType=image/png">
        <DigestMethod Algorithm="http://www.w3.org/2001/04/xmlenc#sha256"/>
        <DigestValue>ulIONPwqFfBuIeiT3WXGMTANF4jFhP0hSFRiLphhbgk=</DigestValue>
      </Reference>
      <Reference URI="/xl/metadata.xml?ContentType=application/vnd.openxmlformats-officedocument.spreadsheetml.sheetMetadata+xml">
        <DigestMethod Algorithm="http://www.w3.org/2001/04/xmlenc#sha256"/>
        <DigestValue>bB4DSJ9xkhnjmTWSwZeSbMaf8X9j+oKDQ3vMoC+aXl8=</DigestValue>
      </Reference>
      <Reference URI="/xl/richData/_rels/richValueRel.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RkThSxCNg7xiNwWjBS+PrQD1M1idXSItw8LznHbLPrY=</DigestValue>
      </Reference>
      <Reference URI="/xl/richData/rdrichvalue.xml?ContentType=application/vnd.ms-excel.rdrichvalue+xml">
        <DigestMethod Algorithm="http://www.w3.org/2001/04/xmlenc#sha256"/>
        <DigestValue>FiPJ3P3WgsQXFJ4JAtNHu6Kf1r6KWRHdT2gIBj44rm4=</DigestValue>
      </Reference>
      <Reference URI="/xl/richData/rdrichvaluestructure.xml?ContentType=application/vnd.ms-excel.rdrichvaluestructure+xml">
        <DigestMethod Algorithm="http://www.w3.org/2001/04/xmlenc#sha256"/>
        <DigestValue>r1bMnyYKRJqBZsD90SSzGwolbu1qTPLR4ghxGVMi24Y=</DigestValue>
      </Reference>
      <Reference URI="/xl/richData/rdRichValueTypes.xml?ContentType=application/vnd.ms-excel.rdrichvaluetypes+xml">
        <DigestMethod Algorithm="http://www.w3.org/2001/04/xmlenc#sha256"/>
        <DigestValue>QKIeJ1YgwCIW1WBopw9jq70AuVMmfMXzEGdAk9ZeFm0=</DigestValue>
      </Reference>
      <Reference URI="/xl/richData/richValueRel.xml?ContentType=application/vnd.ms-excel.richvaluerel+xml">
        <DigestMethod Algorithm="http://www.w3.org/2001/04/xmlenc#sha256"/>
        <DigestValue>ZDe1D2iGksaagVRfGRlDXTh56YZ/mlCNJ9UBoOaSlG8=</DigestValue>
      </Reference>
      <Reference URI="/xl/sharedStrings.xml?ContentType=application/vnd.openxmlformats-officedocument.spreadsheetml.sharedStrings+xml">
        <DigestMethod Algorithm="http://www.w3.org/2001/04/xmlenc#sha256"/>
        <DigestValue>ddyjhb3foaCdgipt6DXjaksyAIWEgpkxRyoHPIuW9Uo=</DigestValue>
      </Reference>
      <Reference URI="/xl/styles.xml?ContentType=application/vnd.openxmlformats-officedocument.spreadsheetml.styles+xml">
        <DigestMethod Algorithm="http://www.w3.org/2001/04/xmlenc#sha256"/>
        <DigestValue>gcaGWtRO52lguKQtmSVDMNIugbht6MX+89kKObkPwrk=</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i0pz+XXmcffbujZxNg+oTB+HLwYWIJo285D9EyQhG8w=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d8D8wxQm9u2vmpqB/CkdVt/50T/u9lbqCjkATIRIB+I=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Zt2/iHmqCwueLnYWlpzgmUB2u75KeIhHaF+MOCyCiXA=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nUVdzvshlLUgRaM7X4sHX/9tln+OftfDhfnaA+Y9Nzk=</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sheet1.xml?ContentType=application/vnd.openxmlformats-officedocument.spreadsheetml.worksheet+xml">
        <DigestMethod Algorithm="http://www.w3.org/2001/04/xmlenc#sha256"/>
        <DigestValue>MDB31l/LByb8sJPYGjyAVv3cKXX+Ipcfw4Mkv1Z06zU=</DigestValue>
      </Reference>
      <Reference URI="/xl/worksheets/sheet2.xml?ContentType=application/vnd.openxmlformats-officedocument.spreadsheetml.worksheet+xml">
        <DigestMethod Algorithm="http://www.w3.org/2001/04/xmlenc#sha256"/>
        <DigestValue>hoYvYbNWtF7YIbnce5henlrMInqX3/wza/CdILS/lvU=</DigestValue>
      </Reference>
      <Reference URI="/xl/worksheets/sheet3.xml?ContentType=application/vnd.openxmlformats-officedocument.spreadsheetml.worksheet+xml">
        <DigestMethod Algorithm="http://www.w3.org/2001/04/xmlenc#sha256"/>
        <DigestValue>LnhF56BotKRAEjuyfxoNBLdg3ueTTSfbNODPSOakaHw=</DigestValue>
      </Reference>
      <Reference URI="/xl/worksheets/sheet4.xml?ContentType=application/vnd.openxmlformats-officedocument.spreadsheetml.worksheet+xml">
        <DigestMethod Algorithm="http://www.w3.org/2001/04/xmlenc#sha256"/>
        <DigestValue>5HRD5NZq4vPKnQCAdJvPDmWTdxT3RzSwHyXZr9GgIKY=</DigestValue>
      </Reference>
      <Reference URI="/xl/worksheets/sheet5.xml?ContentType=application/vnd.openxmlformats-officedocument.spreadsheetml.worksheet+xml">
        <DigestMethod Algorithm="http://www.w3.org/2001/04/xmlenc#sha256"/>
        <DigestValue>T+Hal9vpTl8VBwoJ2f4qfb4UDGKW6r1KQoZnv3iBAAU=</DigestValue>
      </Reference>
      <Reference URI="/xl/worksheets/sheet6.xml?ContentType=application/vnd.openxmlformats-officedocument.spreadsheetml.worksheet+xml">
        <DigestMethod Algorithm="http://www.w3.org/2001/04/xmlenc#sha256"/>
        <DigestValue>cEuHrl26dDjF/IoEhgWitbgUWhpREspTUu+E72czND0=</DigestValue>
      </Reference>
      <Reference URI="/xl/worksheets/sheet7.xml?ContentType=application/vnd.openxmlformats-officedocument.spreadsheetml.worksheet+xml">
        <DigestMethod Algorithm="http://www.w3.org/2001/04/xmlenc#sha256"/>
        <DigestValue>aEV3PZM0JhuzXEFxD0bL2MnTgfWGduzlDl38/AQVwyI=</DigestValue>
      </Reference>
    </Manifest>
    <SignatureProperties>
      <SignatureProperty Id="idSignatureTime" Target="#idPackageSignature">
        <mdssi:SignatureTime xmlns:mdssi="http://schemas.openxmlformats.org/package/2006/digital-signature">
          <mdssi:Format>YYYY-MM-DDThh:mm:ssTZD</mdssi:Format>
          <mdssi:Value>2026-06-01T16:52:09Z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16.0.20026/27</OfficeVersion>
          <ApplicationVersion>16.0.20026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2026-06-01T16:52:09Z</xd:SigningTime>
          <xd:SigningCertificate>
            <xd:Cert>
              <xd:CertDigest>
                <DigestMethod Algorithm="http://www.w3.org/2001/04/xmlenc#sha256"/>
                <DigestValue>1oDlNk8zlfxhvGKoD0Q4n8gE+ShrDl/JXkgkZuc8CDs=</DigestValue>
              </xd:CertDigest>
              <xd:IssuerSerial>
                <X509IssuerName>C=PY, O=DOCUMENTA S.A., SERIALNUMBER=RUC80050172-1, CN=CA-DOCUMENTA S.A.</X509IssuerName>
                <X509SerialNumber>7335769204875658674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7</vt:i4>
      </vt:variant>
    </vt:vector>
  </HeadingPairs>
  <TitlesOfParts>
    <vt:vector size="7" baseType="lpstr">
      <vt:lpstr>Anexo B</vt:lpstr>
      <vt:lpstr>INDICE</vt:lpstr>
      <vt:lpstr>BG</vt:lpstr>
      <vt:lpstr>ER</vt:lpstr>
      <vt:lpstr>EFE</vt:lpstr>
      <vt:lpstr>EVPN</vt:lpstr>
      <vt:lpstr>NOTAS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Stumpfs</dc:creator>
  <cp:lastModifiedBy>Benjamin Stumpfs</cp:lastModifiedBy>
  <dcterms:created xsi:type="dcterms:W3CDTF">2026-05-19T14:56:41Z</dcterms:created>
  <dcterms:modified xsi:type="dcterms:W3CDTF">2026-05-28T15:32:06Z</dcterms:modified>
</cp:coreProperties>
</file>